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628"/>
  <workbookPr codeName="ThisWorkbook" defaultThemeVersion="124226"/>
  <mc:AlternateContent xmlns:mc="http://schemas.openxmlformats.org/markup-compatibility/2006">
    <mc:Choice Requires="x15">
      <x15ac:absPath xmlns:x15ac="http://schemas.microsoft.com/office/spreadsheetml/2010/11/ac" url="C:\Users\sandy\Desktop\"/>
    </mc:Choice>
  </mc:AlternateContent>
  <xr:revisionPtr revIDLastSave="0" documentId="8_{038C24E8-E128-423C-91D7-82AEDDFE3D12}" xr6:coauthVersionLast="46" xr6:coauthVersionMax="46" xr10:uidLastSave="{00000000-0000-0000-0000-000000000000}"/>
  <bookViews>
    <workbookView xWindow="-120" yWindow="-120" windowWidth="20730" windowHeight="11160" tabRatio="864" activeTab="16" xr2:uid="{00000000-000D-0000-FFFF-FFFF00000000}"/>
  </bookViews>
  <sheets>
    <sheet name="RECAP_HEBDO" sheetId="1" r:id="rId1"/>
    <sheet name="RECAP annuelle" sheetId="2" r:id="rId2"/>
    <sheet name="SUIVI HEBDO STT" sheetId="16" r:id="rId3"/>
    <sheet name="Janvier" sheetId="18" r:id="rId4"/>
    <sheet name="Février" sheetId="19" r:id="rId5"/>
    <sheet name="Mars" sheetId="20" r:id="rId6"/>
    <sheet name="Avril" sheetId="22" r:id="rId7"/>
    <sheet name="Mai" sheetId="23" r:id="rId8"/>
    <sheet name="Juin" sheetId="24" r:id="rId9"/>
    <sheet name="Juillet" sheetId="25" r:id="rId10"/>
    <sheet name="Août" sheetId="26" r:id="rId11"/>
    <sheet name="Septembre" sheetId="27" r:id="rId12"/>
    <sheet name="Octobre" sheetId="28" r:id="rId13"/>
    <sheet name="Novembre" sheetId="29" r:id="rId14"/>
    <sheet name="Décembre" sheetId="30" r:id="rId15"/>
    <sheet name="Repartition semaine" sheetId="31" r:id="rId16"/>
    <sheet name="RECAP GLOBAL" sheetId="32" r:id="rId17"/>
  </sheets>
  <externalReferences>
    <externalReference r:id="rId18"/>
  </externalReferences>
  <definedNames>
    <definedName name="_xlnm._FilterDatabase" localSheetId="2" hidden="1">'SUIVI HEBDO STT'!$A$35:$DF$224</definedName>
    <definedName name="_xlnm.Print_Titles" localSheetId="1">'RECAP annuelle'!$A:$B,'RECAP annuelle'!$8:$11</definedName>
    <definedName name="_xlnm.Print_Area" localSheetId="10">Août!$B$1:$X$53</definedName>
    <definedName name="_xlnm.Print_Area" localSheetId="6">Avril!$B$1:$X$43</definedName>
    <definedName name="_xlnm.Print_Area" localSheetId="14">Décembre!$B$1:$X$53</definedName>
    <definedName name="_xlnm.Print_Area" localSheetId="4">Février!$B$1:$X$43</definedName>
    <definedName name="_xlnm.Print_Area" localSheetId="3">Janvier!$B$1:$X$46</definedName>
    <definedName name="_xlnm.Print_Area" localSheetId="9">Juillet!$B$1:$X$53</definedName>
    <definedName name="_xlnm.Print_Area" localSheetId="8">Juin!$B$1:$X$43</definedName>
    <definedName name="_xlnm.Print_Area" localSheetId="7">Mai!$B$1:$X$43</definedName>
    <definedName name="_xlnm.Print_Area" localSheetId="5">Mars!$B$1:$X$43</definedName>
    <definedName name="_xlnm.Print_Area" localSheetId="13">Novembre!$B$1:$X$53</definedName>
    <definedName name="_xlnm.Print_Area" localSheetId="12">Octobre!$B$1:$X$53</definedName>
    <definedName name="_xlnm.Print_Area" localSheetId="1">'RECAP annuelle'!$A$1:$AO$112</definedName>
    <definedName name="_xlnm.Print_Area" localSheetId="11">Septembre!$B$1:$X$53</definedName>
    <definedName name="_xlnm.Print_Area" localSheetId="2">'SUIVI HEBDO STT'!$A$1:$DD$224</definedName>
  </definedNames>
  <calcPr calcId="191029"/>
</workbook>
</file>

<file path=xl/calcChain.xml><?xml version="1.0" encoding="utf-8"?>
<calcChain xmlns="http://schemas.openxmlformats.org/spreadsheetml/2006/main">
  <c r="C27" i="32" l="1"/>
  <c r="E28" i="32"/>
  <c r="BY28" i="32"/>
  <c r="BY27" i="32"/>
  <c r="BX28" i="32"/>
  <c r="BX27" i="32"/>
  <c r="BW28" i="32"/>
  <c r="BW27" i="32"/>
  <c r="BS28" i="32"/>
  <c r="BS27" i="32"/>
  <c r="BR28" i="32"/>
  <c r="BR27" i="32"/>
  <c r="BQ28" i="32"/>
  <c r="BQ27" i="32"/>
  <c r="BM28" i="32"/>
  <c r="BM27" i="32"/>
  <c r="BL28" i="32"/>
  <c r="BL27" i="32"/>
  <c r="BK28" i="32"/>
  <c r="BK27" i="32"/>
  <c r="BG29" i="32"/>
  <c r="BG28" i="32"/>
  <c r="BG27" i="32"/>
  <c r="BF29" i="32"/>
  <c r="BF28" i="32"/>
  <c r="BF27" i="32"/>
  <c r="BE29" i="32"/>
  <c r="BE28" i="32"/>
  <c r="BE27" i="32"/>
  <c r="BA29" i="32"/>
  <c r="BA28" i="32"/>
  <c r="BA27" i="32"/>
  <c r="AZ29" i="32"/>
  <c r="AZ28" i="32"/>
  <c r="AZ27" i="32"/>
  <c r="AY29" i="32"/>
  <c r="AY28" i="32"/>
  <c r="AY27" i="32"/>
  <c r="AU29" i="32"/>
  <c r="AU28" i="32"/>
  <c r="AU27" i="32"/>
  <c r="AT29" i="32"/>
  <c r="AT28" i="32"/>
  <c r="AT27" i="32"/>
  <c r="AS29" i="32"/>
  <c r="AS28" i="32"/>
  <c r="AS27" i="32"/>
  <c r="AO29" i="32"/>
  <c r="AO28" i="32"/>
  <c r="AO27" i="32"/>
  <c r="AN29" i="32"/>
  <c r="AN28" i="32"/>
  <c r="AN27" i="32"/>
  <c r="AM29" i="32"/>
  <c r="AM28" i="32"/>
  <c r="AM27" i="32"/>
  <c r="AI29" i="32"/>
  <c r="AI28" i="32"/>
  <c r="AI27" i="32"/>
  <c r="AH29" i="32"/>
  <c r="AH28" i="32"/>
  <c r="AH27" i="32"/>
  <c r="AG29" i="32"/>
  <c r="AG28" i="32"/>
  <c r="AG27" i="32"/>
  <c r="AC29" i="32"/>
  <c r="AC28" i="32"/>
  <c r="AC27" i="32"/>
  <c r="AB29" i="32"/>
  <c r="AB28" i="32"/>
  <c r="AB27" i="32"/>
  <c r="AA29" i="32"/>
  <c r="AA28" i="32"/>
  <c r="AA27" i="32"/>
  <c r="W29" i="32"/>
  <c r="W28" i="32"/>
  <c r="W27" i="32"/>
  <c r="V29" i="32"/>
  <c r="V28" i="32"/>
  <c r="V27" i="32"/>
  <c r="U29" i="32"/>
  <c r="U28" i="32"/>
  <c r="U27" i="32"/>
  <c r="Q29" i="32"/>
  <c r="Q28" i="32"/>
  <c r="Q27" i="32"/>
  <c r="P29" i="32"/>
  <c r="P28" i="32"/>
  <c r="P27" i="32"/>
  <c r="O29" i="32"/>
  <c r="O28" i="32"/>
  <c r="O27" i="32"/>
  <c r="K29" i="32"/>
  <c r="E29" i="32" s="1"/>
  <c r="K28" i="32"/>
  <c r="J29" i="32"/>
  <c r="D29" i="32" s="1"/>
  <c r="J28" i="32"/>
  <c r="D28" i="32" s="1"/>
  <c r="I28" i="32"/>
  <c r="C28" i="32" s="1"/>
  <c r="K27" i="32"/>
  <c r="E27" i="32" s="1"/>
  <c r="J27" i="32"/>
  <c r="D27" i="32" s="1"/>
  <c r="I29" i="32"/>
  <c r="C29" i="32" s="1"/>
  <c r="I27" i="32"/>
  <c r="BY30" i="32" l="1"/>
  <c r="BX30" i="32"/>
  <c r="BS30" i="32"/>
  <c r="BR30" i="32"/>
  <c r="BL30" i="32"/>
  <c r="BG30" i="32"/>
  <c r="BA30" i="32"/>
  <c r="AZ30" i="32"/>
  <c r="AU30" i="32"/>
  <c r="AT30" i="32"/>
  <c r="AN30" i="32"/>
  <c r="AI30" i="32"/>
  <c r="AC30" i="32"/>
  <c r="AB30" i="32"/>
  <c r="W30" i="32"/>
  <c r="V30" i="32"/>
  <c r="P30" i="32"/>
  <c r="K30" i="32"/>
  <c r="H17" i="32"/>
  <c r="N17" i="32"/>
  <c r="T17" i="32"/>
  <c r="Z17" i="32"/>
  <c r="AF17" i="32"/>
  <c r="AL17" i="32"/>
  <c r="AR17" i="32"/>
  <c r="AX17" i="32"/>
  <c r="BD17" i="32"/>
  <c r="BJ17" i="32"/>
  <c r="BP17" i="32"/>
  <c r="BV17" i="32"/>
  <c r="BX21" i="32"/>
  <c r="BX13" i="32"/>
  <c r="BW13" i="32"/>
  <c r="BW12" i="32"/>
  <c r="BX11" i="32"/>
  <c r="BW11" i="32"/>
  <c r="BW10" i="32"/>
  <c r="BX9" i="32"/>
  <c r="BW9" i="32"/>
  <c r="BX8" i="32"/>
  <c r="BW8" i="32"/>
  <c r="BR13" i="32"/>
  <c r="BQ13" i="32"/>
  <c r="BQ12" i="32"/>
  <c r="BR11" i="32"/>
  <c r="BQ11" i="32"/>
  <c r="BQ10" i="32"/>
  <c r="BR9" i="32"/>
  <c r="BQ9" i="32"/>
  <c r="BR8" i="32"/>
  <c r="BQ8" i="32"/>
  <c r="BL21" i="32"/>
  <c r="BL13" i="32"/>
  <c r="BK13" i="32"/>
  <c r="BK12" i="32"/>
  <c r="BL11" i="32"/>
  <c r="BK11" i="32"/>
  <c r="BK10" i="32"/>
  <c r="BL9" i="32"/>
  <c r="BK9" i="32"/>
  <c r="BL8" i="32"/>
  <c r="BK8" i="32"/>
  <c r="BF13" i="32"/>
  <c r="BE13" i="32"/>
  <c r="BE12" i="32"/>
  <c r="BF11" i="32"/>
  <c r="BE11" i="32"/>
  <c r="BE10" i="32"/>
  <c r="BF9" i="32"/>
  <c r="BE9" i="32"/>
  <c r="BF8" i="32"/>
  <c r="BE8" i="32"/>
  <c r="AZ13" i="32"/>
  <c r="AY13" i="32"/>
  <c r="AY12" i="32"/>
  <c r="AZ11" i="32"/>
  <c r="AY11" i="32"/>
  <c r="AY10" i="32"/>
  <c r="AZ9" i="32"/>
  <c r="AY9" i="32"/>
  <c r="AZ8" i="32"/>
  <c r="AY8" i="32"/>
  <c r="AT13" i="32"/>
  <c r="AS13" i="32"/>
  <c r="AS12" i="32"/>
  <c r="AT11" i="32"/>
  <c r="AS11" i="32"/>
  <c r="AS10" i="32"/>
  <c r="AT9" i="32"/>
  <c r="AS9" i="32"/>
  <c r="AT8" i="32"/>
  <c r="AS8" i="32"/>
  <c r="AN13" i="32"/>
  <c r="AM13" i="32"/>
  <c r="AM12" i="32"/>
  <c r="AN11" i="32"/>
  <c r="AM11" i="32"/>
  <c r="AM10" i="32"/>
  <c r="AN9" i="32"/>
  <c r="AM9" i="32"/>
  <c r="AN8" i="32"/>
  <c r="AM8" i="32"/>
  <c r="AH21" i="32"/>
  <c r="AH13" i="32"/>
  <c r="AG13" i="32"/>
  <c r="AG12" i="32"/>
  <c r="AH11" i="32"/>
  <c r="AG11" i="32"/>
  <c r="AG10" i="32"/>
  <c r="AH9" i="32"/>
  <c r="AG9" i="32"/>
  <c r="AH8" i="32"/>
  <c r="AG8" i="32"/>
  <c r="AB21" i="32"/>
  <c r="AB13" i="32"/>
  <c r="AA13" i="32"/>
  <c r="AA12" i="32"/>
  <c r="AB11" i="32"/>
  <c r="AA11" i="32"/>
  <c r="AB9" i="32"/>
  <c r="AB8" i="32"/>
  <c r="V13" i="32"/>
  <c r="U13" i="32"/>
  <c r="U12" i="32"/>
  <c r="V11" i="32"/>
  <c r="U11" i="32"/>
  <c r="U10" i="32"/>
  <c r="U9" i="32"/>
  <c r="U8" i="32"/>
  <c r="P13" i="32"/>
  <c r="O13" i="32"/>
  <c r="O12" i="32"/>
  <c r="P11" i="32"/>
  <c r="O11" i="32"/>
  <c r="O10" i="32"/>
  <c r="P9" i="32"/>
  <c r="O9" i="32"/>
  <c r="P8" i="32"/>
  <c r="O8" i="32"/>
  <c r="J30" i="32" l="1"/>
  <c r="D30" i="32" s="1"/>
  <c r="Q30" i="32"/>
  <c r="E30" i="32" s="1"/>
  <c r="AH30" i="32"/>
  <c r="AO30" i="32"/>
  <c r="BF30" i="32"/>
  <c r="BM30" i="32"/>
  <c r="BR21" i="32"/>
  <c r="Q21" i="32"/>
  <c r="W21" i="32"/>
  <c r="AC21" i="32"/>
  <c r="AI21" i="32"/>
  <c r="AO21" i="32"/>
  <c r="AU21" i="32"/>
  <c r="BA21" i="32"/>
  <c r="BG21" i="32"/>
  <c r="BM21" i="32"/>
  <c r="BS21" i="32"/>
  <c r="BY21" i="32"/>
  <c r="N14" i="32"/>
  <c r="Z14" i="32"/>
  <c r="AF14" i="32"/>
  <c r="AL14" i="32"/>
  <c r="AR14" i="32"/>
  <c r="AX14" i="32"/>
  <c r="BD14" i="32"/>
  <c r="BP14" i="32"/>
  <c r="AN21" i="32"/>
  <c r="P21" i="32"/>
  <c r="V21" i="32"/>
  <c r="BJ14" i="32"/>
  <c r="AT21" i="32"/>
  <c r="AZ21" i="32"/>
  <c r="BF21" i="32"/>
  <c r="BV14" i="32"/>
  <c r="G25" i="30"/>
  <c r="G24" i="30"/>
  <c r="G23" i="30"/>
  <c r="G18" i="30"/>
  <c r="G17" i="30"/>
  <c r="G16" i="30"/>
  <c r="G11" i="30"/>
  <c r="G10" i="30"/>
  <c r="G9" i="30"/>
  <c r="G25" i="29"/>
  <c r="G24" i="29"/>
  <c r="G23" i="29"/>
  <c r="G18" i="29"/>
  <c r="G17" i="29"/>
  <c r="G16" i="29"/>
  <c r="G11" i="29"/>
  <c r="G10" i="29"/>
  <c r="G9" i="29"/>
  <c r="G25" i="23"/>
  <c r="G24" i="23"/>
  <c r="G23" i="23"/>
  <c r="G18" i="23"/>
  <c r="G17" i="23"/>
  <c r="G16" i="23"/>
  <c r="G11" i="23"/>
  <c r="G10" i="23"/>
  <c r="G9" i="23"/>
  <c r="G25" i="20"/>
  <c r="E25" i="20"/>
  <c r="G24" i="20"/>
  <c r="G23" i="20"/>
  <c r="G18" i="20"/>
  <c r="E18" i="20"/>
  <c r="G17" i="20"/>
  <c r="G16" i="20"/>
  <c r="G11" i="20"/>
  <c r="E11" i="20"/>
  <c r="G10" i="20"/>
  <c r="G9" i="20"/>
  <c r="G6" i="30"/>
  <c r="G6" i="29"/>
  <c r="G6" i="23"/>
  <c r="G6" i="20"/>
  <c r="D25" i="19"/>
  <c r="D24" i="19"/>
  <c r="D23" i="19"/>
  <c r="D18" i="19"/>
  <c r="D17" i="19"/>
  <c r="D16" i="19"/>
  <c r="D11" i="19"/>
  <c r="D10" i="19"/>
  <c r="D9" i="19"/>
  <c r="D6" i="19"/>
  <c r="E38" i="1"/>
  <c r="D38" i="1"/>
  <c r="C38" i="1"/>
  <c r="B2" i="31" l="1"/>
  <c r="E2" i="31" s="1"/>
  <c r="B37" i="31"/>
  <c r="E37" i="31" s="1"/>
  <c r="B38" i="31"/>
  <c r="E38" i="31" s="1"/>
  <c r="B39" i="31"/>
  <c r="E39" i="31" s="1"/>
  <c r="B40" i="31"/>
  <c r="E40" i="31" s="1"/>
  <c r="B41" i="31"/>
  <c r="E41" i="31" s="1"/>
  <c r="B42" i="31"/>
  <c r="E42" i="31" s="1"/>
  <c r="B43" i="31"/>
  <c r="E43" i="31" s="1"/>
  <c r="B44" i="31"/>
  <c r="E44" i="31" s="1"/>
  <c r="B45" i="31"/>
  <c r="E45" i="31" s="1"/>
  <c r="B46" i="31"/>
  <c r="E46" i="31" s="1"/>
  <c r="B47" i="31"/>
  <c r="E47" i="31" s="1"/>
  <c r="B48" i="31"/>
  <c r="E48" i="31" s="1"/>
  <c r="B49" i="31"/>
  <c r="E49" i="31" s="1"/>
  <c r="B50" i="31"/>
  <c r="E50" i="31" s="1"/>
  <c r="B51" i="31"/>
  <c r="E51" i="31" s="1"/>
  <c r="B52" i="31"/>
  <c r="E52" i="31" s="1"/>
  <c r="B53" i="31"/>
  <c r="E53" i="31" s="1"/>
  <c r="B3" i="31"/>
  <c r="E3" i="31" s="1"/>
  <c r="B4" i="31"/>
  <c r="B5" i="31"/>
  <c r="E5" i="31" s="1"/>
  <c r="B6" i="31"/>
  <c r="E6" i="31" s="1"/>
  <c r="B7" i="31"/>
  <c r="E7" i="31" s="1"/>
  <c r="B8" i="31"/>
  <c r="E8" i="31" s="1"/>
  <c r="B9" i="31"/>
  <c r="E9" i="31" s="1"/>
  <c r="B10" i="31"/>
  <c r="E10" i="31" s="1"/>
  <c r="B11" i="31"/>
  <c r="E11" i="31" s="1"/>
  <c r="B12" i="31"/>
  <c r="E12" i="31" s="1"/>
  <c r="B13" i="31"/>
  <c r="E13" i="31" s="1"/>
  <c r="B14" i="31"/>
  <c r="E14" i="31" s="1"/>
  <c r="B15" i="31"/>
  <c r="E15" i="31" s="1"/>
  <c r="B16" i="31"/>
  <c r="E16" i="31" s="1"/>
  <c r="B17" i="31"/>
  <c r="E17" i="31" s="1"/>
  <c r="B18" i="31"/>
  <c r="E18" i="31" s="1"/>
  <c r="B19" i="31"/>
  <c r="E19" i="31" s="1"/>
  <c r="B20" i="31"/>
  <c r="E20" i="31" s="1"/>
  <c r="B21" i="31"/>
  <c r="E21" i="31" s="1"/>
  <c r="B22" i="31"/>
  <c r="E22" i="31" s="1"/>
  <c r="B23" i="31"/>
  <c r="E23" i="31" s="1"/>
  <c r="B24" i="31"/>
  <c r="E24" i="31" s="1"/>
  <c r="B25" i="31"/>
  <c r="E25" i="31" s="1"/>
  <c r="B26" i="31"/>
  <c r="E26" i="31" s="1"/>
  <c r="B27" i="31"/>
  <c r="E27" i="31" s="1"/>
  <c r="B28" i="31"/>
  <c r="E28" i="31" s="1"/>
  <c r="B29" i="31"/>
  <c r="E29" i="31" s="1"/>
  <c r="B30" i="31"/>
  <c r="E30" i="31" s="1"/>
  <c r="B31" i="31"/>
  <c r="E31" i="31" s="1"/>
  <c r="B32" i="31"/>
  <c r="E32" i="31" s="1"/>
  <c r="B33" i="31"/>
  <c r="E33" i="31" s="1"/>
  <c r="B34" i="31"/>
  <c r="E34" i="31" s="1"/>
  <c r="B35" i="31"/>
  <c r="E35" i="31" s="1"/>
  <c r="B36" i="31"/>
  <c r="E36" i="31" s="1"/>
  <c r="A3" i="31"/>
  <c r="A4" i="31"/>
  <c r="A5" i="31"/>
  <c r="A6" i="31"/>
  <c r="A7" i="31"/>
  <c r="A8" i="31"/>
  <c r="A9" i="31"/>
  <c r="A10" i="31"/>
  <c r="A11" i="31"/>
  <c r="A12" i="31"/>
  <c r="A13" i="31"/>
  <c r="A14" i="31"/>
  <c r="A15" i="31"/>
  <c r="A16" i="31"/>
  <c r="A17" i="31"/>
  <c r="A18" i="31"/>
  <c r="A19" i="31"/>
  <c r="A20" i="31"/>
  <c r="A21" i="31"/>
  <c r="A22" i="31"/>
  <c r="A23" i="31"/>
  <c r="A24" i="31"/>
  <c r="A25" i="31"/>
  <c r="A26" i="31"/>
  <c r="A27" i="31"/>
  <c r="A28" i="31"/>
  <c r="A29" i="31"/>
  <c r="A30" i="31"/>
  <c r="A31" i="31"/>
  <c r="A32" i="31"/>
  <c r="A33" i="31"/>
  <c r="A34" i="31"/>
  <c r="A35" i="31"/>
  <c r="A36" i="31"/>
  <c r="A37" i="31"/>
  <c r="A38" i="31"/>
  <c r="A39" i="31"/>
  <c r="A40" i="31"/>
  <c r="A41" i="31"/>
  <c r="A42" i="31"/>
  <c r="A43" i="31"/>
  <c r="A44" i="31"/>
  <c r="A45" i="31"/>
  <c r="A46" i="31"/>
  <c r="A47" i="31"/>
  <c r="A48" i="31"/>
  <c r="A49" i="31"/>
  <c r="A50" i="31"/>
  <c r="A51" i="31"/>
  <c r="A52" i="31"/>
  <c r="A53" i="31"/>
  <c r="A2" i="31"/>
  <c r="C13" i="2" l="1"/>
  <c r="F13" i="2"/>
  <c r="F4" i="18"/>
  <c r="D4" i="18"/>
  <c r="G4" i="19"/>
  <c r="C4" i="18"/>
  <c r="C6" i="18" s="1"/>
  <c r="F4" i="19"/>
  <c r="E4" i="19"/>
  <c r="G4" i="18"/>
  <c r="C4" i="19" s="1"/>
  <c r="E4" i="31"/>
  <c r="E4" i="18" s="1"/>
  <c r="O24" i="18" s="1"/>
  <c r="P24" i="18"/>
  <c r="N24" i="18"/>
  <c r="G6" i="18" l="1"/>
  <c r="Q24" i="18"/>
  <c r="G6" i="19"/>
  <c r="M24" i="18"/>
  <c r="B92" i="1"/>
  <c r="A92" i="1"/>
  <c r="A36" i="1"/>
  <c r="B36" i="1"/>
  <c r="A37" i="1"/>
  <c r="B37" i="1"/>
  <c r="DE66" i="16" l="1"/>
  <c r="DF66" i="16"/>
  <c r="DE67" i="16"/>
  <c r="DF67" i="16"/>
  <c r="DE108" i="16"/>
  <c r="DF108" i="16"/>
  <c r="DE96" i="16"/>
  <c r="DF96" i="16"/>
  <c r="DE68" i="16"/>
  <c r="DF68" i="16"/>
  <c r="DE69" i="16"/>
  <c r="DF69" i="16"/>
  <c r="DE139" i="16"/>
  <c r="DF139" i="16"/>
  <c r="DE140" i="16"/>
  <c r="DF140" i="16"/>
  <c r="DE97" i="16"/>
  <c r="DF97" i="16"/>
  <c r="DF72" i="16"/>
  <c r="DE169" i="16"/>
  <c r="DF169" i="16"/>
  <c r="DE170" i="16"/>
  <c r="DF170" i="16"/>
  <c r="DE171" i="16"/>
  <c r="DF171" i="16"/>
  <c r="DD191" i="16"/>
  <c r="DC191" i="16"/>
  <c r="DB191" i="16"/>
  <c r="DA191" i="16"/>
  <c r="CZ191" i="16"/>
  <c r="CY191" i="16"/>
  <c r="CX191" i="16"/>
  <c r="CW191" i="16"/>
  <c r="CV191" i="16"/>
  <c r="CU191" i="16"/>
  <c r="CT191" i="16"/>
  <c r="CS191" i="16"/>
  <c r="CR191" i="16"/>
  <c r="CQ191" i="16"/>
  <c r="CP191" i="16"/>
  <c r="CO191" i="16"/>
  <c r="CN191" i="16"/>
  <c r="CM191" i="16"/>
  <c r="CL191" i="16"/>
  <c r="CK191" i="16"/>
  <c r="CJ191" i="16"/>
  <c r="CI191" i="16"/>
  <c r="CH191" i="16"/>
  <c r="CG191" i="16"/>
  <c r="CF191" i="16"/>
  <c r="CE191" i="16"/>
  <c r="CD191" i="16"/>
  <c r="CC191" i="16"/>
  <c r="CB191" i="16"/>
  <c r="CA191" i="16"/>
  <c r="BZ191" i="16"/>
  <c r="BY191" i="16"/>
  <c r="BX191" i="16"/>
  <c r="BW191" i="16"/>
  <c r="BV191" i="16"/>
  <c r="BU191" i="16"/>
  <c r="BT191" i="16"/>
  <c r="BS191" i="16"/>
  <c r="BR191" i="16"/>
  <c r="BQ191" i="16"/>
  <c r="BP191" i="16"/>
  <c r="BO191" i="16"/>
  <c r="BN191" i="16"/>
  <c r="BM191" i="16"/>
  <c r="BL191" i="16"/>
  <c r="BK191" i="16"/>
  <c r="BJ191" i="16"/>
  <c r="BI191" i="16"/>
  <c r="BH191" i="16"/>
  <c r="BG191" i="16"/>
  <c r="BF191" i="16"/>
  <c r="BE191" i="16"/>
  <c r="BD191" i="16"/>
  <c r="BC191" i="16"/>
  <c r="BB191" i="16"/>
  <c r="BA191" i="16"/>
  <c r="AZ191" i="16"/>
  <c r="AY191" i="16"/>
  <c r="AX191" i="16"/>
  <c r="AW191" i="16"/>
  <c r="AV191" i="16"/>
  <c r="AU191" i="16"/>
  <c r="AT191" i="16"/>
  <c r="AS191" i="16"/>
  <c r="AR191" i="16"/>
  <c r="AQ191" i="16"/>
  <c r="AP191" i="16"/>
  <c r="AO191" i="16"/>
  <c r="AN191" i="16"/>
  <c r="AM191" i="16"/>
  <c r="AL191" i="16"/>
  <c r="AK191" i="16"/>
  <c r="AJ191" i="16"/>
  <c r="AI191" i="16"/>
  <c r="AH191" i="16"/>
  <c r="AG191" i="16"/>
  <c r="AF191" i="16"/>
  <c r="AE191" i="16"/>
  <c r="AD191" i="16"/>
  <c r="AC191" i="16"/>
  <c r="AB191" i="16"/>
  <c r="AA191" i="16"/>
  <c r="Z191" i="16"/>
  <c r="Y191" i="16"/>
  <c r="X191" i="16"/>
  <c r="W191" i="16"/>
  <c r="V191" i="16"/>
  <c r="U191" i="16"/>
  <c r="T191" i="16"/>
  <c r="S191" i="16"/>
  <c r="R191" i="16"/>
  <c r="Q191" i="16"/>
  <c r="P191" i="16"/>
  <c r="O191" i="16"/>
  <c r="N191" i="16"/>
  <c r="M191" i="16"/>
  <c r="L191" i="16"/>
  <c r="K191" i="16"/>
  <c r="J191" i="16"/>
  <c r="I191" i="16"/>
  <c r="H191" i="16"/>
  <c r="G191" i="16"/>
  <c r="F191" i="16"/>
  <c r="E191" i="16"/>
  <c r="D191" i="16"/>
  <c r="C191" i="16"/>
  <c r="G1" i="30"/>
  <c r="G1" i="29"/>
  <c r="G1" i="28"/>
  <c r="G1" i="27"/>
  <c r="G1" i="26"/>
  <c r="G1" i="25"/>
  <c r="G1" i="22"/>
  <c r="DE73" i="16"/>
  <c r="DF73" i="16"/>
  <c r="DE74" i="16"/>
  <c r="DF74" i="16"/>
  <c r="DE75" i="16"/>
  <c r="DF75" i="16"/>
  <c r="DE76" i="16"/>
  <c r="DF76" i="16"/>
  <c r="DE77" i="16"/>
  <c r="DF77" i="16"/>
  <c r="DE78" i="16"/>
  <c r="DF78" i="16"/>
  <c r="DE79" i="16"/>
  <c r="DF79" i="16"/>
  <c r="DE80" i="16"/>
  <c r="DF80" i="16"/>
  <c r="DE81" i="16"/>
  <c r="DF81" i="16"/>
  <c r="DE82" i="16"/>
  <c r="DF82" i="16"/>
  <c r="DE83" i="16"/>
  <c r="DF83" i="16"/>
  <c r="DE84" i="16"/>
  <c r="DF84" i="16"/>
  <c r="DE85" i="16"/>
  <c r="DF85" i="16"/>
  <c r="DE86" i="16"/>
  <c r="DF86" i="16"/>
  <c r="DE87" i="16"/>
  <c r="DF87" i="16"/>
  <c r="DE88" i="16"/>
  <c r="DF88" i="16"/>
  <c r="DE89" i="16"/>
  <c r="DF89" i="16"/>
  <c r="DE90" i="16"/>
  <c r="DF90" i="16"/>
  <c r="DE91" i="16"/>
  <c r="DF91" i="16"/>
  <c r="DE92" i="16"/>
  <c r="DF92" i="16"/>
  <c r="DE93" i="16"/>
  <c r="DF93" i="16"/>
  <c r="DE94" i="16"/>
  <c r="DF94" i="16"/>
  <c r="DE95" i="16"/>
  <c r="DF95" i="16"/>
  <c r="DE98" i="16"/>
  <c r="DF98" i="16"/>
  <c r="DE99" i="16"/>
  <c r="DF99" i="16"/>
  <c r="DE100" i="16"/>
  <c r="DF100" i="16"/>
  <c r="DE101" i="16"/>
  <c r="DF101" i="16"/>
  <c r="DE102" i="16"/>
  <c r="DF102" i="16"/>
  <c r="DE103" i="16"/>
  <c r="DF103" i="16"/>
  <c r="DE104" i="16"/>
  <c r="DF104" i="16"/>
  <c r="DE105" i="16"/>
  <c r="DF105" i="16"/>
  <c r="DE106" i="16"/>
  <c r="DF106" i="16"/>
  <c r="DE107" i="16"/>
  <c r="DF107" i="16"/>
  <c r="DE109" i="16"/>
  <c r="DF109" i="16"/>
  <c r="DE110" i="16"/>
  <c r="DF110" i="16"/>
  <c r="DE111" i="16"/>
  <c r="DF111" i="16"/>
  <c r="DE112" i="16"/>
  <c r="DF112" i="16"/>
  <c r="DE113" i="16"/>
  <c r="DF113" i="16"/>
  <c r="DE114" i="16"/>
  <c r="DF114" i="16"/>
  <c r="DE115" i="16"/>
  <c r="DF115" i="16"/>
  <c r="DE116" i="16"/>
  <c r="DF116" i="16"/>
  <c r="DE117" i="16"/>
  <c r="DF117" i="16"/>
  <c r="DE118" i="16"/>
  <c r="DF118" i="16"/>
  <c r="DE119" i="16"/>
  <c r="DF119" i="16"/>
  <c r="DE120" i="16"/>
  <c r="DF120" i="16"/>
  <c r="DE121" i="16"/>
  <c r="DF121" i="16"/>
  <c r="DE122" i="16"/>
  <c r="DF122" i="16"/>
  <c r="DE123" i="16"/>
  <c r="DF123" i="16"/>
  <c r="DE124" i="16"/>
  <c r="DF124" i="16"/>
  <c r="DE125" i="16"/>
  <c r="DF125" i="16"/>
  <c r="DE126" i="16"/>
  <c r="DF126" i="16"/>
  <c r="DE127" i="16"/>
  <c r="DF127" i="16"/>
  <c r="DE128" i="16"/>
  <c r="DF128" i="16"/>
  <c r="DE129" i="16"/>
  <c r="DF129" i="16"/>
  <c r="DE130" i="16"/>
  <c r="DF130" i="16"/>
  <c r="DE131" i="16"/>
  <c r="DF131" i="16"/>
  <c r="DE132" i="16"/>
  <c r="DF132" i="16"/>
  <c r="DE133" i="16"/>
  <c r="DF133" i="16"/>
  <c r="DE134" i="16"/>
  <c r="DF134" i="16"/>
  <c r="DE135" i="16"/>
  <c r="DF135" i="16"/>
  <c r="DE136" i="16"/>
  <c r="DF136" i="16"/>
  <c r="DE137" i="16"/>
  <c r="DF137" i="16"/>
  <c r="DE138" i="16"/>
  <c r="DF138" i="16"/>
  <c r="DE141" i="16"/>
  <c r="DF141" i="16"/>
  <c r="DE142" i="16"/>
  <c r="DF142" i="16"/>
  <c r="DE143" i="16"/>
  <c r="DF143" i="16"/>
  <c r="DE144" i="16"/>
  <c r="DF144" i="16"/>
  <c r="DE145" i="16"/>
  <c r="DF145" i="16"/>
  <c r="DE146" i="16"/>
  <c r="DF146" i="16"/>
  <c r="DE147" i="16"/>
  <c r="DF147" i="16"/>
  <c r="DE148" i="16"/>
  <c r="DF148" i="16"/>
  <c r="DE149" i="16"/>
  <c r="DF149" i="16"/>
  <c r="DE150" i="16"/>
  <c r="DF150" i="16"/>
  <c r="DE151" i="16"/>
  <c r="DF151" i="16"/>
  <c r="DE152" i="16"/>
  <c r="DF152" i="16"/>
  <c r="DE153" i="16"/>
  <c r="DF153" i="16"/>
  <c r="DE154" i="16"/>
  <c r="DF154" i="16"/>
  <c r="DE155" i="16"/>
  <c r="DF155" i="16"/>
  <c r="DE156" i="16"/>
  <c r="DF156" i="16"/>
  <c r="DE157" i="16"/>
  <c r="DF157" i="16"/>
  <c r="DE158" i="16"/>
  <c r="DF158" i="16"/>
  <c r="DE159" i="16"/>
  <c r="DF159" i="16"/>
  <c r="DE160" i="16"/>
  <c r="DF160" i="16"/>
  <c r="DE161" i="16"/>
  <c r="DF161" i="16"/>
  <c r="DE162" i="16"/>
  <c r="DF162" i="16"/>
  <c r="DE163" i="16"/>
  <c r="DF163" i="16"/>
  <c r="DE164" i="16"/>
  <c r="DF164" i="16"/>
  <c r="DE165" i="16"/>
  <c r="DF165" i="16"/>
  <c r="DE166" i="16"/>
  <c r="DF166" i="16"/>
  <c r="DE167" i="16"/>
  <c r="DF167" i="16"/>
  <c r="DE168" i="16"/>
  <c r="DF168" i="16"/>
  <c r="DE172" i="16"/>
  <c r="DF172" i="16"/>
  <c r="DE173" i="16"/>
  <c r="DF173" i="16"/>
  <c r="DE174" i="16"/>
  <c r="DF174" i="16"/>
  <c r="DE175" i="16"/>
  <c r="DF175" i="16"/>
  <c r="DE176" i="16"/>
  <c r="DF176" i="16"/>
  <c r="DE177" i="16"/>
  <c r="DF177" i="16"/>
  <c r="DE178" i="16"/>
  <c r="DF178" i="16"/>
  <c r="DE179" i="16"/>
  <c r="DF179" i="16"/>
  <c r="DE180" i="16"/>
  <c r="DF180" i="16"/>
  <c r="DE181" i="16"/>
  <c r="DF181" i="16"/>
  <c r="DE182" i="16"/>
  <c r="DF182" i="16"/>
  <c r="DE183" i="16"/>
  <c r="DF183" i="16"/>
  <c r="DE184" i="16"/>
  <c r="DF184" i="16"/>
  <c r="DE185" i="16"/>
  <c r="DF185" i="16"/>
  <c r="DE186" i="16"/>
  <c r="DF186" i="16"/>
  <c r="DE187" i="16"/>
  <c r="DF187" i="16"/>
  <c r="DE188" i="16"/>
  <c r="DF188" i="16"/>
  <c r="DE189" i="16"/>
  <c r="DF189" i="16"/>
  <c r="DE190" i="16"/>
  <c r="DF190" i="16"/>
  <c r="DE205" i="16"/>
  <c r="DF205" i="16"/>
  <c r="DE206" i="16"/>
  <c r="DF206" i="16"/>
  <c r="DE207" i="16"/>
  <c r="DF207" i="16"/>
  <c r="DE208" i="16"/>
  <c r="DF208" i="16"/>
  <c r="DE209" i="16"/>
  <c r="DF209" i="16"/>
  <c r="DE210" i="16"/>
  <c r="DF210" i="16"/>
  <c r="DE211" i="16"/>
  <c r="DF211" i="16"/>
  <c r="DE212" i="16"/>
  <c r="DF212" i="16"/>
  <c r="DE213" i="16"/>
  <c r="DF213" i="16"/>
  <c r="DE214" i="16"/>
  <c r="DF214" i="16"/>
  <c r="DF202" i="16"/>
  <c r="DE202" i="16"/>
  <c r="DF201" i="16"/>
  <c r="DE201" i="16"/>
  <c r="DF200" i="16"/>
  <c r="DE200" i="16"/>
  <c r="DF199" i="16"/>
  <c r="DE199" i="16"/>
  <c r="DF198" i="16"/>
  <c r="DE198" i="16"/>
  <c r="DF197" i="16"/>
  <c r="DE197" i="16"/>
  <c r="DF195" i="16"/>
  <c r="DE195" i="16"/>
  <c r="DF194" i="16"/>
  <c r="DE194" i="16"/>
  <c r="DE222" i="16"/>
  <c r="DF222" i="16"/>
  <c r="DE223" i="16"/>
  <c r="DF223" i="16"/>
  <c r="DD71" i="16"/>
  <c r="DC71" i="16"/>
  <c r="DB71" i="16"/>
  <c r="DA71" i="16"/>
  <c r="CZ71" i="16"/>
  <c r="CY71" i="16"/>
  <c r="CX71" i="16"/>
  <c r="CW71" i="16"/>
  <c r="CV71" i="16"/>
  <c r="CU71" i="16"/>
  <c r="CT71" i="16"/>
  <c r="CS71" i="16"/>
  <c r="CR71" i="16"/>
  <c r="CQ71" i="16"/>
  <c r="CP71" i="16"/>
  <c r="CO71" i="16"/>
  <c r="CN71" i="16"/>
  <c r="CM71" i="16"/>
  <c r="CL71" i="16"/>
  <c r="CK71" i="16"/>
  <c r="CJ71" i="16"/>
  <c r="CI71" i="16"/>
  <c r="CH71" i="16"/>
  <c r="CG71" i="16"/>
  <c r="CF71" i="16"/>
  <c r="CE71" i="16"/>
  <c r="CD71" i="16"/>
  <c r="CC71" i="16"/>
  <c r="CB71" i="16"/>
  <c r="CA71" i="16"/>
  <c r="BZ71" i="16"/>
  <c r="BY71" i="16"/>
  <c r="BX71" i="16"/>
  <c r="BW71" i="16"/>
  <c r="BV71" i="16"/>
  <c r="BU71" i="16"/>
  <c r="BT71" i="16"/>
  <c r="BS71" i="16"/>
  <c r="BR71" i="16"/>
  <c r="BQ71" i="16"/>
  <c r="BP71" i="16"/>
  <c r="BO71" i="16"/>
  <c r="BN71" i="16"/>
  <c r="BM71" i="16"/>
  <c r="BL71" i="16"/>
  <c r="BK71" i="16"/>
  <c r="BJ71" i="16"/>
  <c r="BI71" i="16"/>
  <c r="BH71" i="16"/>
  <c r="BG71" i="16"/>
  <c r="BF71" i="16"/>
  <c r="BE71" i="16"/>
  <c r="BD71" i="16"/>
  <c r="BC71" i="16"/>
  <c r="BB71" i="16"/>
  <c r="BA71" i="16"/>
  <c r="AZ71" i="16"/>
  <c r="AY71" i="16"/>
  <c r="AX71" i="16"/>
  <c r="AW71" i="16"/>
  <c r="AV71" i="16"/>
  <c r="AU71" i="16"/>
  <c r="AT71" i="16"/>
  <c r="AS71" i="16"/>
  <c r="AR71" i="16"/>
  <c r="AQ71" i="16"/>
  <c r="AP71" i="16"/>
  <c r="AO71" i="16"/>
  <c r="AN71" i="16"/>
  <c r="AM71" i="16"/>
  <c r="AL71" i="16"/>
  <c r="AK71" i="16"/>
  <c r="AJ71" i="16"/>
  <c r="AI71" i="16"/>
  <c r="AH71" i="16"/>
  <c r="AG71" i="16"/>
  <c r="AF71" i="16"/>
  <c r="AE71" i="16"/>
  <c r="AD71" i="16"/>
  <c r="AC71" i="16"/>
  <c r="AB71" i="16"/>
  <c r="AA71" i="16"/>
  <c r="Z71" i="16"/>
  <c r="Y71" i="16"/>
  <c r="X71" i="16"/>
  <c r="W71" i="16"/>
  <c r="V71" i="16"/>
  <c r="U71" i="16"/>
  <c r="T71" i="16"/>
  <c r="S71" i="16"/>
  <c r="R71" i="16"/>
  <c r="Q71" i="16"/>
  <c r="P71" i="16"/>
  <c r="O71" i="16"/>
  <c r="N71" i="16"/>
  <c r="M71" i="16"/>
  <c r="L71" i="16"/>
  <c r="K71" i="16"/>
  <c r="J71" i="16"/>
  <c r="I71" i="16"/>
  <c r="H71" i="16"/>
  <c r="G71" i="16"/>
  <c r="F71" i="16"/>
  <c r="E71" i="16"/>
  <c r="D71" i="16"/>
  <c r="C71" i="16"/>
  <c r="DE32" i="16"/>
  <c r="DF32" i="16"/>
  <c r="DE28" i="16"/>
  <c r="DF28" i="16"/>
  <c r="DE29" i="16"/>
  <c r="DF29" i="16"/>
  <c r="DE30" i="16"/>
  <c r="DF30" i="16"/>
  <c r="DE31" i="16"/>
  <c r="DF31" i="16"/>
  <c r="DE62" i="16"/>
  <c r="DF62" i="16"/>
  <c r="DE63" i="16"/>
  <c r="DF63" i="16"/>
  <c r="DE64" i="16"/>
  <c r="DF64" i="16"/>
  <c r="DE65" i="16"/>
  <c r="DF65" i="16"/>
  <c r="DE70" i="16"/>
  <c r="DF70" i="16"/>
  <c r="Q6" i="30" l="1"/>
  <c r="Q9" i="30" l="1"/>
  <c r="Q10" i="30"/>
  <c r="DE61" i="16" l="1"/>
  <c r="DF61" i="16"/>
  <c r="V36" i="30" l="1"/>
  <c r="V35" i="30"/>
  <c r="V32" i="30"/>
  <c r="V26" i="30"/>
  <c r="V25" i="30"/>
  <c r="V22" i="30"/>
  <c r="V10" i="30"/>
  <c r="V9" i="30"/>
  <c r="V6" i="30"/>
  <c r="V36" i="29"/>
  <c r="V35" i="29"/>
  <c r="V32" i="29"/>
  <c r="V26" i="29"/>
  <c r="V25" i="29"/>
  <c r="V22" i="29"/>
  <c r="V10" i="29"/>
  <c r="V9" i="29"/>
  <c r="V6" i="29"/>
  <c r="V36" i="28"/>
  <c r="V35" i="28"/>
  <c r="V32" i="28"/>
  <c r="V22" i="28"/>
  <c r="V25" i="28"/>
  <c r="V9" i="28" l="1"/>
  <c r="V6" i="28"/>
  <c r="C203" i="16" l="1"/>
  <c r="D203" i="16"/>
  <c r="E203" i="16"/>
  <c r="F203" i="16"/>
  <c r="G203" i="16"/>
  <c r="H203" i="16"/>
  <c r="I203" i="16"/>
  <c r="J203" i="16"/>
  <c r="K203" i="16"/>
  <c r="L203" i="16"/>
  <c r="M203" i="16"/>
  <c r="N203" i="16"/>
  <c r="O203" i="16"/>
  <c r="P203" i="16"/>
  <c r="Q203" i="16"/>
  <c r="R203" i="16"/>
  <c r="S203" i="16"/>
  <c r="T203" i="16"/>
  <c r="U203" i="16"/>
  <c r="V203" i="16"/>
  <c r="W203" i="16"/>
  <c r="X203" i="16"/>
  <c r="Y203" i="16"/>
  <c r="Z203" i="16"/>
  <c r="AA203" i="16"/>
  <c r="AB203" i="16"/>
  <c r="AC203" i="16"/>
  <c r="AD203" i="16"/>
  <c r="AE203" i="16"/>
  <c r="AF203" i="16"/>
  <c r="AG203" i="16"/>
  <c r="AH203" i="16"/>
  <c r="AI203" i="16"/>
  <c r="AJ203" i="16"/>
  <c r="AK203" i="16"/>
  <c r="AL203" i="16"/>
  <c r="AM203" i="16"/>
  <c r="AN203" i="16"/>
  <c r="AO203" i="16"/>
  <c r="AP203" i="16"/>
  <c r="AQ203" i="16"/>
  <c r="AR203" i="16"/>
  <c r="AS203" i="16"/>
  <c r="AT203" i="16"/>
  <c r="AU203" i="16"/>
  <c r="AV203" i="16"/>
  <c r="AW203" i="16"/>
  <c r="AX203" i="16"/>
  <c r="AY203" i="16"/>
  <c r="AZ203" i="16"/>
  <c r="BA203" i="16"/>
  <c r="BB203" i="16"/>
  <c r="BC203" i="16"/>
  <c r="BD203" i="16"/>
  <c r="BE203" i="16"/>
  <c r="BF203" i="16"/>
  <c r="BG203" i="16"/>
  <c r="BH203" i="16"/>
  <c r="BI203" i="16"/>
  <c r="BJ203" i="16"/>
  <c r="BK203" i="16"/>
  <c r="BL203" i="16"/>
  <c r="BM203" i="16"/>
  <c r="BN203" i="16"/>
  <c r="BO203" i="16"/>
  <c r="BP203" i="16"/>
  <c r="BQ203" i="16"/>
  <c r="BS203" i="16"/>
  <c r="BT203" i="16"/>
  <c r="BU203" i="16"/>
  <c r="BV203" i="16"/>
  <c r="BW203" i="16"/>
  <c r="BX203" i="16"/>
  <c r="BY203" i="16"/>
  <c r="BZ203" i="16"/>
  <c r="CA203" i="16"/>
  <c r="CB203" i="16"/>
  <c r="CC203" i="16"/>
  <c r="CD203" i="16"/>
  <c r="CE203" i="16"/>
  <c r="CF203" i="16"/>
  <c r="CG203" i="16"/>
  <c r="CH203" i="16"/>
  <c r="CI203" i="16"/>
  <c r="CJ203" i="16"/>
  <c r="CK203" i="16"/>
  <c r="CL203" i="16"/>
  <c r="CM203" i="16"/>
  <c r="CN203" i="16"/>
  <c r="CO203" i="16"/>
  <c r="CP203" i="16"/>
  <c r="CQ203" i="16"/>
  <c r="CR203" i="16"/>
  <c r="CS203" i="16"/>
  <c r="CT203" i="16"/>
  <c r="CU203" i="16"/>
  <c r="CV203" i="16"/>
  <c r="CW203" i="16"/>
  <c r="CX203" i="16"/>
  <c r="CY203" i="16"/>
  <c r="CZ203" i="16"/>
  <c r="DA203" i="16"/>
  <c r="DB203" i="16"/>
  <c r="DC203" i="16"/>
  <c r="DD203" i="16"/>
  <c r="BR203" i="16"/>
  <c r="O32" i="29" l="1"/>
  <c r="Q30" i="27"/>
  <c r="P30" i="27"/>
  <c r="O30" i="27"/>
  <c r="N30" i="27"/>
  <c r="M30" i="27"/>
  <c r="Q30" i="28"/>
  <c r="P30" i="28"/>
  <c r="O30" i="28"/>
  <c r="N30" i="28"/>
  <c r="M30" i="28"/>
  <c r="Q30" i="29"/>
  <c r="P30" i="29"/>
  <c r="O30" i="29"/>
  <c r="N30" i="29"/>
  <c r="M30" i="29"/>
  <c r="Q30" i="30"/>
  <c r="P30" i="30"/>
  <c r="O30" i="30"/>
  <c r="N30" i="30"/>
  <c r="M30" i="30"/>
  <c r="Q30" i="26"/>
  <c r="P30" i="26"/>
  <c r="O30" i="26"/>
  <c r="N30" i="26"/>
  <c r="M30" i="26"/>
  <c r="O32" i="25" l="1"/>
  <c r="N30" i="25"/>
  <c r="O30" i="25"/>
  <c r="P30" i="25"/>
  <c r="Q30" i="25"/>
  <c r="M30" i="25"/>
  <c r="M32" i="25"/>
  <c r="N32" i="25"/>
  <c r="P32" i="25"/>
  <c r="Q32" i="25"/>
  <c r="O32" i="26"/>
  <c r="P32" i="26"/>
  <c r="Q32" i="26"/>
  <c r="M32" i="27"/>
  <c r="N32" i="27"/>
  <c r="O32" i="27"/>
  <c r="P32" i="27"/>
  <c r="M32" i="28"/>
  <c r="N32" i="28"/>
  <c r="O32" i="28"/>
  <c r="P32" i="28"/>
  <c r="Q32" i="28"/>
  <c r="M32" i="29"/>
  <c r="N32" i="29"/>
  <c r="P32" i="29"/>
  <c r="M32" i="30"/>
  <c r="N32" i="30"/>
  <c r="O32" i="30"/>
  <c r="P32" i="30"/>
  <c r="DE196" i="16"/>
  <c r="DF196" i="16"/>
  <c r="DE204" i="16"/>
  <c r="DF204" i="16"/>
  <c r="D215" i="16"/>
  <c r="E215" i="16"/>
  <c r="F215" i="16"/>
  <c r="G215" i="16"/>
  <c r="H215" i="16"/>
  <c r="I215" i="16"/>
  <c r="J215" i="16"/>
  <c r="K215" i="16"/>
  <c r="L215" i="16"/>
  <c r="M215" i="16"/>
  <c r="N215" i="16"/>
  <c r="O215" i="16"/>
  <c r="P215" i="16"/>
  <c r="Q215" i="16"/>
  <c r="R215" i="16"/>
  <c r="S215" i="16"/>
  <c r="T215" i="16"/>
  <c r="U215" i="16"/>
  <c r="V215" i="16"/>
  <c r="W215" i="16"/>
  <c r="X215" i="16"/>
  <c r="Y215" i="16"/>
  <c r="Z215" i="16"/>
  <c r="AA215" i="16"/>
  <c r="AB215" i="16"/>
  <c r="AC215" i="16"/>
  <c r="AD215" i="16"/>
  <c r="AE215" i="16"/>
  <c r="AF215" i="16"/>
  <c r="AG215" i="16"/>
  <c r="AH215" i="16"/>
  <c r="AI215" i="16"/>
  <c r="AJ215" i="16"/>
  <c r="AK215" i="16"/>
  <c r="AL215" i="16"/>
  <c r="AM215" i="16"/>
  <c r="AN215" i="16"/>
  <c r="AO215" i="16"/>
  <c r="AP215" i="16"/>
  <c r="AQ215" i="16"/>
  <c r="AR215" i="16"/>
  <c r="AS215" i="16"/>
  <c r="AT215" i="16"/>
  <c r="AU215" i="16"/>
  <c r="AV215" i="16"/>
  <c r="AW215" i="16"/>
  <c r="AX215" i="16"/>
  <c r="AY215" i="16"/>
  <c r="AZ215" i="16"/>
  <c r="BA215" i="16"/>
  <c r="BB215" i="16"/>
  <c r="BC215" i="16"/>
  <c r="M35" i="25" s="1"/>
  <c r="BD215" i="16"/>
  <c r="M36" i="25" s="1"/>
  <c r="BE215" i="16"/>
  <c r="N35" i="25" s="1"/>
  <c r="BF215" i="16"/>
  <c r="N36" i="25" s="1"/>
  <c r="BG215" i="16"/>
  <c r="O35" i="25" s="1"/>
  <c r="BH215" i="16"/>
  <c r="O36" i="25" s="1"/>
  <c r="BI215" i="16"/>
  <c r="P35" i="25" s="1"/>
  <c r="BJ215" i="16"/>
  <c r="P36" i="25" s="1"/>
  <c r="BK215" i="16"/>
  <c r="Q35" i="25" s="1"/>
  <c r="BL215" i="16"/>
  <c r="Q36" i="25" s="1"/>
  <c r="BM215" i="16"/>
  <c r="BN215" i="16"/>
  <c r="BO215" i="16"/>
  <c r="O35" i="26" s="1"/>
  <c r="BP215" i="16"/>
  <c r="O36" i="26" s="1"/>
  <c r="BQ215" i="16"/>
  <c r="P35" i="26" s="1"/>
  <c r="BR215" i="16"/>
  <c r="P36" i="26" s="1"/>
  <c r="BS215" i="16"/>
  <c r="Q35" i="26" s="1"/>
  <c r="BT215" i="16"/>
  <c r="Q36" i="26" s="1"/>
  <c r="BU215" i="16"/>
  <c r="M35" i="27" s="1"/>
  <c r="BV215" i="16"/>
  <c r="M36" i="27" s="1"/>
  <c r="BW215" i="16"/>
  <c r="N35" i="27" s="1"/>
  <c r="BX215" i="16"/>
  <c r="N36" i="27" s="1"/>
  <c r="BY215" i="16"/>
  <c r="O35" i="27" s="1"/>
  <c r="BZ215" i="16"/>
  <c r="O36" i="27" s="1"/>
  <c r="CA215" i="16"/>
  <c r="P35" i="27" s="1"/>
  <c r="CB215" i="16"/>
  <c r="P36" i="27" s="1"/>
  <c r="CC215" i="16"/>
  <c r="M35" i="28" s="1"/>
  <c r="CD215" i="16"/>
  <c r="CE215" i="16"/>
  <c r="N35" i="28" s="1"/>
  <c r="CF215" i="16"/>
  <c r="CG215" i="16"/>
  <c r="O35" i="28" s="1"/>
  <c r="CH215" i="16"/>
  <c r="CI215" i="16"/>
  <c r="P35" i="28" s="1"/>
  <c r="CJ215" i="16"/>
  <c r="CK215" i="16"/>
  <c r="Q35" i="28" s="1"/>
  <c r="CL215" i="16"/>
  <c r="CM215" i="16"/>
  <c r="M35" i="29" s="1"/>
  <c r="CN215" i="16"/>
  <c r="M36" i="29" s="1"/>
  <c r="CO215" i="16"/>
  <c r="N35" i="29" s="1"/>
  <c r="CP215" i="16"/>
  <c r="N36" i="29" s="1"/>
  <c r="CQ215" i="16"/>
  <c r="O35" i="29" s="1"/>
  <c r="CR215" i="16"/>
  <c r="O36" i="29" s="1"/>
  <c r="CS215" i="16"/>
  <c r="P35" i="29" s="1"/>
  <c r="CT215" i="16"/>
  <c r="P36" i="29" s="1"/>
  <c r="CU215" i="16"/>
  <c r="M35" i="30" s="1"/>
  <c r="CV215" i="16"/>
  <c r="M36" i="30" s="1"/>
  <c r="CW215" i="16"/>
  <c r="N35" i="30" s="1"/>
  <c r="CX215" i="16"/>
  <c r="N36" i="30" s="1"/>
  <c r="CY215" i="16"/>
  <c r="O35" i="30" s="1"/>
  <c r="CZ215" i="16"/>
  <c r="O36" i="30" s="1"/>
  <c r="DA215" i="16"/>
  <c r="P35" i="30" s="1"/>
  <c r="DB215" i="16"/>
  <c r="P36" i="30" s="1"/>
  <c r="DC215" i="16"/>
  <c r="DD215" i="16"/>
  <c r="C215" i="16"/>
  <c r="S35" i="30" l="1"/>
  <c r="T35" i="30" s="1"/>
  <c r="T37" i="30" s="1"/>
  <c r="S36" i="29"/>
  <c r="X36" i="29" s="1"/>
  <c r="S36" i="27"/>
  <c r="X36" i="27" s="1"/>
  <c r="S32" i="29"/>
  <c r="X32" i="29" s="1"/>
  <c r="X33" i="29" s="1"/>
  <c r="S35" i="27"/>
  <c r="X35" i="27" s="1"/>
  <c r="S32" i="30"/>
  <c r="X32" i="30" s="1"/>
  <c r="X33" i="30" s="1"/>
  <c r="S32" i="27"/>
  <c r="T32" i="27" s="1"/>
  <c r="T33" i="27" s="1"/>
  <c r="S35" i="29"/>
  <c r="T35" i="29" s="1"/>
  <c r="T37" i="29" s="1"/>
  <c r="S35" i="28"/>
  <c r="X35" i="28" s="1"/>
  <c r="S36" i="30"/>
  <c r="T36" i="30" s="1"/>
  <c r="S32" i="28"/>
  <c r="T32" i="28" s="1"/>
  <c r="T33" i="28" s="1"/>
  <c r="N36" i="26"/>
  <c r="S36" i="26" s="1"/>
  <c r="N32" i="26"/>
  <c r="S32" i="26" s="1"/>
  <c r="N35" i="26"/>
  <c r="S35" i="26" s="1"/>
  <c r="S36" i="25"/>
  <c r="X36" i="25" s="1"/>
  <c r="S35" i="25"/>
  <c r="X35" i="25" s="1"/>
  <c r="S32" i="25"/>
  <c r="X32" i="25" s="1"/>
  <c r="X33" i="25" s="1"/>
  <c r="T32" i="29" l="1"/>
  <c r="T33" i="29" s="1"/>
  <c r="X35" i="29"/>
  <c r="X35" i="30"/>
  <c r="X37" i="30" s="1"/>
  <c r="X37" i="27"/>
  <c r="X32" i="27"/>
  <c r="X33" i="27" s="1"/>
  <c r="T32" i="30"/>
  <c r="T33" i="30" s="1"/>
  <c r="X32" i="28"/>
  <c r="X33" i="28" s="1"/>
  <c r="T36" i="27"/>
  <c r="T35" i="27"/>
  <c r="X36" i="30"/>
  <c r="T35" i="28"/>
  <c r="T37" i="28" s="1"/>
  <c r="T38" i="28" s="1"/>
  <c r="M47" i="28" s="1"/>
  <c r="X37" i="28"/>
  <c r="T36" i="29"/>
  <c r="X35" i="26"/>
  <c r="T35" i="26"/>
  <c r="T36" i="26"/>
  <c r="X36" i="26"/>
  <c r="X32" i="26"/>
  <c r="X33" i="26" s="1"/>
  <c r="T32" i="26"/>
  <c r="T33" i="26" s="1"/>
  <c r="X37" i="25"/>
  <c r="X38" i="25" s="1"/>
  <c r="P48" i="25" s="1"/>
  <c r="T36" i="25"/>
  <c r="T35" i="25"/>
  <c r="T32" i="25"/>
  <c r="T33" i="25" s="1"/>
  <c r="X37" i="29" l="1"/>
  <c r="X38" i="29" s="1"/>
  <c r="P48" i="29" s="1"/>
  <c r="X38" i="30"/>
  <c r="P48" i="30" s="1"/>
  <c r="T38" i="30"/>
  <c r="M48" i="30" s="1"/>
  <c r="X38" i="27"/>
  <c r="P47" i="27" s="1"/>
  <c r="T37" i="27"/>
  <c r="T38" i="27" s="1"/>
  <c r="M47" i="27" s="1"/>
  <c r="T38" i="29"/>
  <c r="M48" i="29" s="1"/>
  <c r="X38" i="28"/>
  <c r="P47" i="28" s="1"/>
  <c r="S47" i="28" s="1"/>
  <c r="X37" i="26"/>
  <c r="X38" i="26" s="1"/>
  <c r="P48" i="26" s="1"/>
  <c r="T37" i="26"/>
  <c r="T38" i="26" s="1"/>
  <c r="M48" i="26" s="1"/>
  <c r="T37" i="25"/>
  <c r="T38" i="25" s="1"/>
  <c r="M48" i="25" s="1"/>
  <c r="S48" i="29" l="1"/>
  <c r="S48" i="30"/>
  <c r="S47" i="27"/>
  <c r="S48" i="26"/>
  <c r="S48" i="25"/>
  <c r="M41" i="30" l="1"/>
  <c r="L41" i="30"/>
  <c r="G21" i="30"/>
  <c r="Q20" i="30"/>
  <c r="P20" i="30"/>
  <c r="O20" i="30"/>
  <c r="N20" i="30"/>
  <c r="M20" i="30"/>
  <c r="Q14" i="30"/>
  <c r="P14" i="30"/>
  <c r="O14" i="30"/>
  <c r="N14" i="30"/>
  <c r="M14" i="30"/>
  <c r="G14" i="30"/>
  <c r="G7" i="30"/>
  <c r="Q4" i="30"/>
  <c r="P4" i="30"/>
  <c r="O4" i="30"/>
  <c r="N4" i="30"/>
  <c r="M4" i="30"/>
  <c r="L41" i="29"/>
  <c r="G21" i="29"/>
  <c r="Q20" i="29"/>
  <c r="P20" i="29"/>
  <c r="O20" i="29"/>
  <c r="N20" i="29"/>
  <c r="M20" i="29"/>
  <c r="G20" i="29"/>
  <c r="G19" i="29"/>
  <c r="Q14" i="29"/>
  <c r="P14" i="29"/>
  <c r="O14" i="29"/>
  <c r="N14" i="29"/>
  <c r="M14" i="29"/>
  <c r="G14" i="29"/>
  <c r="G13" i="29"/>
  <c r="G12" i="29"/>
  <c r="G7" i="29"/>
  <c r="Q4" i="29"/>
  <c r="P4" i="29"/>
  <c r="O4" i="29"/>
  <c r="N4" i="29"/>
  <c r="M4" i="29"/>
  <c r="M41" i="29"/>
  <c r="M41" i="28"/>
  <c r="L41" i="28"/>
  <c r="Q20" i="28"/>
  <c r="P20" i="28"/>
  <c r="O20" i="28"/>
  <c r="N20" i="28"/>
  <c r="M20" i="28"/>
  <c r="Q14" i="28"/>
  <c r="P14" i="28"/>
  <c r="O14" i="28"/>
  <c r="N14" i="28"/>
  <c r="M14" i="28"/>
  <c r="Q4" i="28"/>
  <c r="P4" i="28"/>
  <c r="O4" i="28"/>
  <c r="N4" i="28"/>
  <c r="M4" i="28"/>
  <c r="M41" i="27"/>
  <c r="L41" i="27"/>
  <c r="Q20" i="27"/>
  <c r="P20" i="27"/>
  <c r="O20" i="27"/>
  <c r="N20" i="27"/>
  <c r="M20" i="27"/>
  <c r="Q14" i="27"/>
  <c r="P14" i="27"/>
  <c r="O14" i="27"/>
  <c r="N14" i="27"/>
  <c r="M14" i="27"/>
  <c r="Q4" i="27"/>
  <c r="P4" i="27"/>
  <c r="O4" i="27"/>
  <c r="N4" i="27"/>
  <c r="M4" i="27"/>
  <c r="M41" i="26"/>
  <c r="L41" i="26"/>
  <c r="Q20" i="26"/>
  <c r="P20" i="26"/>
  <c r="O20" i="26"/>
  <c r="N20" i="26"/>
  <c r="M20" i="26"/>
  <c r="Q14" i="26"/>
  <c r="P14" i="26"/>
  <c r="O14" i="26"/>
  <c r="N14" i="26"/>
  <c r="M14" i="26"/>
  <c r="Q4" i="26"/>
  <c r="P4" i="26"/>
  <c r="O4" i="26"/>
  <c r="N4" i="26"/>
  <c r="M4" i="26"/>
  <c r="M41" i="25"/>
  <c r="L41" i="25"/>
  <c r="Q20" i="25"/>
  <c r="P20" i="25"/>
  <c r="O20" i="25"/>
  <c r="N20" i="25"/>
  <c r="M20" i="25"/>
  <c r="Q14" i="25"/>
  <c r="P14" i="25"/>
  <c r="O14" i="25"/>
  <c r="N14" i="25"/>
  <c r="M14" i="25"/>
  <c r="Q4" i="25"/>
  <c r="P4" i="25"/>
  <c r="O4" i="25"/>
  <c r="N4" i="25"/>
  <c r="M4" i="25"/>
  <c r="L31" i="24"/>
  <c r="Q20" i="24"/>
  <c r="P20" i="24"/>
  <c r="O20" i="24"/>
  <c r="N20" i="24"/>
  <c r="M20" i="24"/>
  <c r="Q14" i="24"/>
  <c r="P14" i="24"/>
  <c r="O14" i="24"/>
  <c r="N14" i="24"/>
  <c r="M14" i="24"/>
  <c r="Q4" i="24"/>
  <c r="P4" i="24"/>
  <c r="O4" i="24"/>
  <c r="N4" i="24"/>
  <c r="M4" i="24"/>
  <c r="G1" i="24"/>
  <c r="M31" i="24" s="1"/>
  <c r="G13" i="23"/>
  <c r="L31" i="23"/>
  <c r="G21" i="23"/>
  <c r="Q20" i="23"/>
  <c r="P20" i="23"/>
  <c r="O20" i="23"/>
  <c r="N20" i="23"/>
  <c r="M20" i="23"/>
  <c r="G20" i="23"/>
  <c r="G19" i="23"/>
  <c r="Q14" i="23"/>
  <c r="P14" i="23"/>
  <c r="O14" i="23"/>
  <c r="N14" i="23"/>
  <c r="M14" i="23"/>
  <c r="G14" i="23"/>
  <c r="G12" i="23"/>
  <c r="G7" i="23"/>
  <c r="Q4" i="23"/>
  <c r="P4" i="23"/>
  <c r="O4" i="23"/>
  <c r="N4" i="23"/>
  <c r="M4" i="23"/>
  <c r="G1" i="23"/>
  <c r="M31" i="23" s="1"/>
  <c r="M31" i="22"/>
  <c r="L31" i="22"/>
  <c r="Q20" i="22"/>
  <c r="P20" i="22"/>
  <c r="O20" i="22"/>
  <c r="N20" i="22"/>
  <c r="M20" i="22"/>
  <c r="Q14" i="22"/>
  <c r="P14" i="22"/>
  <c r="O14" i="22"/>
  <c r="N14" i="22"/>
  <c r="M14" i="22"/>
  <c r="Q4" i="22"/>
  <c r="P4" i="22"/>
  <c r="O4" i="22"/>
  <c r="N4" i="22"/>
  <c r="M4" i="22"/>
  <c r="L31" i="20"/>
  <c r="G21" i="20"/>
  <c r="Q20" i="20"/>
  <c r="P20" i="20"/>
  <c r="O20" i="20"/>
  <c r="N20" i="20"/>
  <c r="M20" i="20"/>
  <c r="G20" i="20"/>
  <c r="G19" i="20"/>
  <c r="Q14" i="20"/>
  <c r="P14" i="20"/>
  <c r="O14" i="20"/>
  <c r="N14" i="20"/>
  <c r="M14" i="20"/>
  <c r="G14" i="20"/>
  <c r="G13" i="20"/>
  <c r="G12" i="20"/>
  <c r="G7" i="20"/>
  <c r="Q4" i="20"/>
  <c r="P4" i="20"/>
  <c r="O4" i="20"/>
  <c r="N4" i="20"/>
  <c r="M4" i="20"/>
  <c r="G1" i="20"/>
  <c r="M31" i="20" s="1"/>
  <c r="Q14" i="18"/>
  <c r="P14" i="18"/>
  <c r="O14" i="18"/>
  <c r="N14" i="18"/>
  <c r="M14" i="18"/>
  <c r="Q4" i="18"/>
  <c r="P4" i="18"/>
  <c r="O4" i="18"/>
  <c r="N4" i="18"/>
  <c r="M4" i="18"/>
  <c r="O9" i="18" l="1"/>
  <c r="O26" i="18"/>
  <c r="O6" i="18"/>
  <c r="O29" i="18"/>
  <c r="P26" i="18"/>
  <c r="P6" i="18"/>
  <c r="P29" i="18"/>
  <c r="P9" i="18"/>
  <c r="Q19" i="18"/>
  <c r="Q26" i="18"/>
  <c r="Q6" i="18"/>
  <c r="Q29" i="18"/>
  <c r="Q9" i="18"/>
  <c r="Q16" i="18"/>
  <c r="N26" i="18"/>
  <c r="N6" i="18"/>
  <c r="N29" i="18"/>
  <c r="N9" i="18"/>
  <c r="M29" i="18"/>
  <c r="M9" i="18"/>
  <c r="M26" i="18"/>
  <c r="M6" i="18"/>
  <c r="Q20" i="19"/>
  <c r="P20" i="19"/>
  <c r="O20" i="19"/>
  <c r="N20" i="19"/>
  <c r="M20" i="19"/>
  <c r="Q14" i="19"/>
  <c r="P14" i="19"/>
  <c r="O14" i="19"/>
  <c r="N14" i="19"/>
  <c r="M14" i="19"/>
  <c r="Q4" i="19"/>
  <c r="P4" i="19"/>
  <c r="O4" i="19"/>
  <c r="N4" i="19"/>
  <c r="M4" i="19"/>
  <c r="G1" i="19"/>
  <c r="M31" i="19" s="1"/>
  <c r="L31" i="19"/>
  <c r="G7" i="19"/>
  <c r="M34" i="18"/>
  <c r="L34" i="18"/>
  <c r="D224" i="16"/>
  <c r="E224" i="16"/>
  <c r="N16" i="18" s="1"/>
  <c r="F224" i="16"/>
  <c r="G224" i="16"/>
  <c r="O16" i="18" s="1"/>
  <c r="H224" i="16"/>
  <c r="I224" i="16"/>
  <c r="P16" i="18" s="1"/>
  <c r="J224" i="16"/>
  <c r="K224" i="16"/>
  <c r="L224" i="16"/>
  <c r="M224" i="16"/>
  <c r="N224" i="16"/>
  <c r="M22" i="19" s="1"/>
  <c r="O224" i="16"/>
  <c r="P224" i="16"/>
  <c r="N22" i="19" s="1"/>
  <c r="Q224" i="16"/>
  <c r="R224" i="16"/>
  <c r="O22" i="19" s="1"/>
  <c r="S224" i="16"/>
  <c r="T224" i="16"/>
  <c r="P22" i="19" s="1"/>
  <c r="U224" i="16"/>
  <c r="V224" i="16"/>
  <c r="M22" i="20" s="1"/>
  <c r="W224" i="16"/>
  <c r="X224" i="16"/>
  <c r="N22" i="20" s="1"/>
  <c r="Y224" i="16"/>
  <c r="Z224" i="16"/>
  <c r="O22" i="20" s="1"/>
  <c r="AA224" i="16"/>
  <c r="AB224" i="16"/>
  <c r="P22" i="20" s="1"/>
  <c r="AC224" i="16"/>
  <c r="AD224" i="16"/>
  <c r="M22" i="22" s="1"/>
  <c r="AE224" i="16"/>
  <c r="AF224" i="16"/>
  <c r="N22" i="22" s="1"/>
  <c r="AG224" i="16"/>
  <c r="AH224" i="16"/>
  <c r="O22" i="22" s="1"/>
  <c r="AI224" i="16"/>
  <c r="AJ224" i="16"/>
  <c r="P22" i="22" s="1"/>
  <c r="AK224" i="16"/>
  <c r="AL224" i="16"/>
  <c r="Q22" i="22" s="1"/>
  <c r="AM224" i="16"/>
  <c r="AN224" i="16"/>
  <c r="M22" i="23" s="1"/>
  <c r="AO224" i="16"/>
  <c r="AP224" i="16"/>
  <c r="N22" i="23" s="1"/>
  <c r="AQ224" i="16"/>
  <c r="AR224" i="16"/>
  <c r="O22" i="23" s="1"/>
  <c r="AS224" i="16"/>
  <c r="AT224" i="16"/>
  <c r="P22" i="23" s="1"/>
  <c r="AU224" i="16"/>
  <c r="AV224" i="16"/>
  <c r="M22" i="24" s="1"/>
  <c r="AW224" i="16"/>
  <c r="AX224" i="16"/>
  <c r="N22" i="24" s="1"/>
  <c r="AY224" i="16"/>
  <c r="AZ224" i="16"/>
  <c r="O22" i="24" s="1"/>
  <c r="BA224" i="16"/>
  <c r="BB224" i="16"/>
  <c r="P22" i="24" s="1"/>
  <c r="BC224" i="16"/>
  <c r="BD224" i="16"/>
  <c r="M22" i="25" s="1"/>
  <c r="BE224" i="16"/>
  <c r="BF224" i="16"/>
  <c r="N22" i="25" s="1"/>
  <c r="BG224" i="16"/>
  <c r="BH224" i="16"/>
  <c r="O22" i="25" s="1"/>
  <c r="BI224" i="16"/>
  <c r="BJ224" i="16"/>
  <c r="P22" i="25" s="1"/>
  <c r="BK224" i="16"/>
  <c r="BL224" i="16"/>
  <c r="Q22" i="25" s="1"/>
  <c r="BM224" i="16"/>
  <c r="BN224" i="16"/>
  <c r="BO224" i="16"/>
  <c r="BP224" i="16"/>
  <c r="O22" i="26" s="1"/>
  <c r="BQ224" i="16"/>
  <c r="BR224" i="16"/>
  <c r="P22" i="26" s="1"/>
  <c r="BS224" i="16"/>
  <c r="BT224" i="16"/>
  <c r="Q22" i="26" s="1"/>
  <c r="BU224" i="16"/>
  <c r="BV224" i="16"/>
  <c r="M22" i="27" s="1"/>
  <c r="BW224" i="16"/>
  <c r="BX224" i="16"/>
  <c r="N22" i="27" s="1"/>
  <c r="BY224" i="16"/>
  <c r="BZ224" i="16"/>
  <c r="O22" i="27" s="1"/>
  <c r="CA224" i="16"/>
  <c r="CB224" i="16"/>
  <c r="P22" i="27" s="1"/>
  <c r="CC224" i="16"/>
  <c r="CD224" i="16"/>
  <c r="M22" i="28" s="1"/>
  <c r="CE224" i="16"/>
  <c r="CF224" i="16"/>
  <c r="N22" i="28" s="1"/>
  <c r="CG224" i="16"/>
  <c r="CH224" i="16"/>
  <c r="O22" i="28" s="1"/>
  <c r="CI224" i="16"/>
  <c r="CJ224" i="16"/>
  <c r="P22" i="28" s="1"/>
  <c r="CK224" i="16"/>
  <c r="CL224" i="16"/>
  <c r="Q22" i="28" s="1"/>
  <c r="CM224" i="16"/>
  <c r="CN224" i="16"/>
  <c r="M22" i="29" s="1"/>
  <c r="CO224" i="16"/>
  <c r="CP224" i="16"/>
  <c r="N22" i="29" s="1"/>
  <c r="CQ224" i="16"/>
  <c r="CR224" i="16"/>
  <c r="O22" i="29" s="1"/>
  <c r="CS224" i="16"/>
  <c r="CT224" i="16"/>
  <c r="P22" i="29" s="1"/>
  <c r="CU224" i="16"/>
  <c r="CV224" i="16"/>
  <c r="M22" i="30" s="1"/>
  <c r="CW224" i="16"/>
  <c r="CX224" i="16"/>
  <c r="N22" i="30" s="1"/>
  <c r="CY224" i="16"/>
  <c r="CZ224" i="16"/>
  <c r="O22" i="30" s="1"/>
  <c r="DA224" i="16"/>
  <c r="DB224" i="16"/>
  <c r="P22" i="30" s="1"/>
  <c r="DC224" i="16"/>
  <c r="DD224" i="16"/>
  <c r="Q22" i="30" s="1"/>
  <c r="C224" i="16"/>
  <c r="M16" i="18" s="1"/>
  <c r="D220" i="16"/>
  <c r="E220" i="16"/>
  <c r="N19" i="18" s="1"/>
  <c r="F220" i="16"/>
  <c r="G220" i="16"/>
  <c r="O19" i="18" s="1"/>
  <c r="H220" i="16"/>
  <c r="I220" i="16"/>
  <c r="P19" i="18" s="1"/>
  <c r="J220" i="16"/>
  <c r="K220" i="16"/>
  <c r="L220" i="16"/>
  <c r="M220" i="16"/>
  <c r="M25" i="19" s="1"/>
  <c r="N220" i="16"/>
  <c r="M26" i="19" s="1"/>
  <c r="O220" i="16"/>
  <c r="N25" i="19" s="1"/>
  <c r="P220" i="16"/>
  <c r="N26" i="19" s="1"/>
  <c r="Q220" i="16"/>
  <c r="O25" i="19" s="1"/>
  <c r="R220" i="16"/>
  <c r="O26" i="19" s="1"/>
  <c r="S220" i="16"/>
  <c r="P25" i="19" s="1"/>
  <c r="T220" i="16"/>
  <c r="P26" i="19" s="1"/>
  <c r="U220" i="16"/>
  <c r="M25" i="20" s="1"/>
  <c r="V220" i="16"/>
  <c r="M26" i="20" s="1"/>
  <c r="W220" i="16"/>
  <c r="N25" i="20" s="1"/>
  <c r="X220" i="16"/>
  <c r="N26" i="20" s="1"/>
  <c r="Y220" i="16"/>
  <c r="O25" i="20" s="1"/>
  <c r="Z220" i="16"/>
  <c r="O26" i="20" s="1"/>
  <c r="AA220" i="16"/>
  <c r="P25" i="20" s="1"/>
  <c r="AB220" i="16"/>
  <c r="P26" i="20" s="1"/>
  <c r="AC220" i="16"/>
  <c r="M25" i="22" s="1"/>
  <c r="AD220" i="16"/>
  <c r="M26" i="22" s="1"/>
  <c r="AE220" i="16"/>
  <c r="N25" i="22" s="1"/>
  <c r="AF220" i="16"/>
  <c r="N26" i="22" s="1"/>
  <c r="AG220" i="16"/>
  <c r="O25" i="22" s="1"/>
  <c r="AH220" i="16"/>
  <c r="O26" i="22" s="1"/>
  <c r="AI220" i="16"/>
  <c r="P25" i="22" s="1"/>
  <c r="AJ220" i="16"/>
  <c r="P26" i="22" s="1"/>
  <c r="AK220" i="16"/>
  <c r="Q25" i="22" s="1"/>
  <c r="AL220" i="16"/>
  <c r="Q26" i="22" s="1"/>
  <c r="AM220" i="16"/>
  <c r="M25" i="23" s="1"/>
  <c r="AN220" i="16"/>
  <c r="M26" i="23" s="1"/>
  <c r="AO220" i="16"/>
  <c r="N25" i="23" s="1"/>
  <c r="AP220" i="16"/>
  <c r="N26" i="23" s="1"/>
  <c r="AQ220" i="16"/>
  <c r="O25" i="23" s="1"/>
  <c r="AR220" i="16"/>
  <c r="O26" i="23" s="1"/>
  <c r="AS220" i="16"/>
  <c r="P25" i="23" s="1"/>
  <c r="AT220" i="16"/>
  <c r="P26" i="23" s="1"/>
  <c r="AU220" i="16"/>
  <c r="M25" i="24" s="1"/>
  <c r="AV220" i="16"/>
  <c r="M26" i="24" s="1"/>
  <c r="AW220" i="16"/>
  <c r="N25" i="24" s="1"/>
  <c r="AX220" i="16"/>
  <c r="N26" i="24" s="1"/>
  <c r="AY220" i="16"/>
  <c r="O25" i="24" s="1"/>
  <c r="AZ220" i="16"/>
  <c r="O26" i="24" s="1"/>
  <c r="BA220" i="16"/>
  <c r="P25" i="24" s="1"/>
  <c r="BB220" i="16"/>
  <c r="P26" i="24" s="1"/>
  <c r="BC220" i="16"/>
  <c r="M25" i="25" s="1"/>
  <c r="BD220" i="16"/>
  <c r="M26" i="25" s="1"/>
  <c r="BE220" i="16"/>
  <c r="N25" i="25" s="1"/>
  <c r="BF220" i="16"/>
  <c r="N26" i="25" s="1"/>
  <c r="BG220" i="16"/>
  <c r="O25" i="25" s="1"/>
  <c r="BH220" i="16"/>
  <c r="O26" i="25" s="1"/>
  <c r="BI220" i="16"/>
  <c r="P25" i="25" s="1"/>
  <c r="BJ220" i="16"/>
  <c r="P26" i="25" s="1"/>
  <c r="BK220" i="16"/>
  <c r="Q25" i="25" s="1"/>
  <c r="BL220" i="16"/>
  <c r="Q26" i="25" s="1"/>
  <c r="BM220" i="16"/>
  <c r="BN220" i="16"/>
  <c r="BO220" i="16"/>
  <c r="O25" i="26" s="1"/>
  <c r="BP220" i="16"/>
  <c r="O26" i="26" s="1"/>
  <c r="BQ220" i="16"/>
  <c r="P25" i="26" s="1"/>
  <c r="BR220" i="16"/>
  <c r="P26" i="26" s="1"/>
  <c r="BS220" i="16"/>
  <c r="Q25" i="26" s="1"/>
  <c r="BT220" i="16"/>
  <c r="Q26" i="26" s="1"/>
  <c r="BU220" i="16"/>
  <c r="M25" i="27" s="1"/>
  <c r="BV220" i="16"/>
  <c r="M26" i="27" s="1"/>
  <c r="BW220" i="16"/>
  <c r="N25" i="27" s="1"/>
  <c r="BX220" i="16"/>
  <c r="N26" i="27" s="1"/>
  <c r="BY220" i="16"/>
  <c r="O25" i="27" s="1"/>
  <c r="BZ220" i="16"/>
  <c r="O26" i="27" s="1"/>
  <c r="CA220" i="16"/>
  <c r="P25" i="27" s="1"/>
  <c r="CB220" i="16"/>
  <c r="P26" i="27" s="1"/>
  <c r="CC220" i="16"/>
  <c r="M25" i="28" s="1"/>
  <c r="CD220" i="16"/>
  <c r="CE220" i="16"/>
  <c r="N25" i="28" s="1"/>
  <c r="CF220" i="16"/>
  <c r="CG220" i="16"/>
  <c r="O25" i="28" s="1"/>
  <c r="CH220" i="16"/>
  <c r="CI220" i="16"/>
  <c r="P25" i="28" s="1"/>
  <c r="CJ220" i="16"/>
  <c r="CK220" i="16"/>
  <c r="Q25" i="28" s="1"/>
  <c r="CL220" i="16"/>
  <c r="CM220" i="16"/>
  <c r="M25" i="29" s="1"/>
  <c r="CN220" i="16"/>
  <c r="M26" i="29" s="1"/>
  <c r="CO220" i="16"/>
  <c r="N25" i="29" s="1"/>
  <c r="CP220" i="16"/>
  <c r="N26" i="29" s="1"/>
  <c r="CQ220" i="16"/>
  <c r="O25" i="29" s="1"/>
  <c r="CR220" i="16"/>
  <c r="O26" i="29" s="1"/>
  <c r="CS220" i="16"/>
  <c r="P25" i="29" s="1"/>
  <c r="CT220" i="16"/>
  <c r="P26" i="29" s="1"/>
  <c r="CU220" i="16"/>
  <c r="M25" i="30" s="1"/>
  <c r="CV220" i="16"/>
  <c r="M26" i="30" s="1"/>
  <c r="CW220" i="16"/>
  <c r="N25" i="30" s="1"/>
  <c r="CX220" i="16"/>
  <c r="N26" i="30" s="1"/>
  <c r="CY220" i="16"/>
  <c r="O25" i="30" s="1"/>
  <c r="CZ220" i="16"/>
  <c r="O26" i="30" s="1"/>
  <c r="DA220" i="16"/>
  <c r="P25" i="30" s="1"/>
  <c r="DB220" i="16"/>
  <c r="P26" i="30" s="1"/>
  <c r="DC220" i="16"/>
  <c r="Q26" i="30" s="1"/>
  <c r="DD220" i="16"/>
  <c r="Q25" i="30" s="1"/>
  <c r="C220" i="16"/>
  <c r="M19" i="18" s="1"/>
  <c r="S26" i="18" l="1"/>
  <c r="X26" i="18" s="1"/>
  <c r="S29" i="18"/>
  <c r="X29" i="18" s="1"/>
  <c r="S26" i="19"/>
  <c r="T26" i="19" s="1"/>
  <c r="S25" i="24"/>
  <c r="T25" i="24" s="1"/>
  <c r="S26" i="20"/>
  <c r="X26" i="20" s="1"/>
  <c r="S25" i="29"/>
  <c r="S25" i="28"/>
  <c r="S25" i="30"/>
  <c r="X25" i="30" s="1"/>
  <c r="X27" i="30" s="1"/>
  <c r="S22" i="20"/>
  <c r="X22" i="20" s="1"/>
  <c r="X23" i="20" s="1"/>
  <c r="S22" i="19"/>
  <c r="T22" i="19" s="1"/>
  <c r="T23" i="19" s="1"/>
  <c r="S25" i="27"/>
  <c r="X25" i="27" s="1"/>
  <c r="S26" i="24"/>
  <c r="T26" i="24" s="1"/>
  <c r="S26" i="23"/>
  <c r="T26" i="23" s="1"/>
  <c r="S22" i="28"/>
  <c r="X22" i="28" s="1"/>
  <c r="X23" i="28" s="1"/>
  <c r="S22" i="27"/>
  <c r="X22" i="27" s="1"/>
  <c r="X23" i="27" s="1"/>
  <c r="S25" i="23"/>
  <c r="T25" i="23" s="1"/>
  <c r="S26" i="22"/>
  <c r="T26" i="22" s="1"/>
  <c r="S22" i="24"/>
  <c r="T22" i="24" s="1"/>
  <c r="T23" i="24" s="1"/>
  <c r="S22" i="23"/>
  <c r="X22" i="23" s="1"/>
  <c r="X23" i="23" s="1"/>
  <c r="S25" i="22"/>
  <c r="T25" i="22" s="1"/>
  <c r="S25" i="20"/>
  <c r="T25" i="20" s="1"/>
  <c r="S25" i="19"/>
  <c r="T25" i="19" s="1"/>
  <c r="S26" i="30"/>
  <c r="T26" i="30" s="1"/>
  <c r="S26" i="29"/>
  <c r="T26" i="29" s="1"/>
  <c r="S22" i="22"/>
  <c r="T22" i="22" s="1"/>
  <c r="T23" i="22" s="1"/>
  <c r="S26" i="27"/>
  <c r="X26" i="27" s="1"/>
  <c r="S22" i="30"/>
  <c r="X22" i="30" s="1"/>
  <c r="X23" i="30" s="1"/>
  <c r="S22" i="29"/>
  <c r="X22" i="29" s="1"/>
  <c r="X23" i="29" s="1"/>
  <c r="N26" i="26"/>
  <c r="S26" i="26" s="1"/>
  <c r="N25" i="26"/>
  <c r="S25" i="26" s="1"/>
  <c r="N22" i="26"/>
  <c r="S22" i="26" s="1"/>
  <c r="S26" i="25"/>
  <c r="T26" i="25" s="1"/>
  <c r="S22" i="25"/>
  <c r="X22" i="25" s="1"/>
  <c r="X23" i="25" s="1"/>
  <c r="S25" i="25"/>
  <c r="X25" i="25" s="1"/>
  <c r="S16" i="18"/>
  <c r="X16" i="18" s="1"/>
  <c r="M9" i="19"/>
  <c r="M10" i="19"/>
  <c r="N9" i="19"/>
  <c r="N10" i="19"/>
  <c r="O9" i="19"/>
  <c r="O10" i="19"/>
  <c r="P9" i="19"/>
  <c r="P10" i="19"/>
  <c r="M9" i="20"/>
  <c r="M10" i="20"/>
  <c r="N9" i="20"/>
  <c r="N10" i="20"/>
  <c r="O9" i="20"/>
  <c r="O10" i="20"/>
  <c r="P9" i="20"/>
  <c r="P10" i="20"/>
  <c r="M9" i="22"/>
  <c r="M10" i="22"/>
  <c r="N9" i="22"/>
  <c r="N10" i="22"/>
  <c r="O9" i="22"/>
  <c r="O10" i="22"/>
  <c r="P9" i="22"/>
  <c r="P10" i="22"/>
  <c r="Q9" i="22"/>
  <c r="Q10" i="22"/>
  <c r="M9" i="23"/>
  <c r="M10" i="23"/>
  <c r="N9" i="23"/>
  <c r="N10" i="23"/>
  <c r="O9" i="23"/>
  <c r="O10" i="23"/>
  <c r="P9" i="23"/>
  <c r="P10" i="23"/>
  <c r="M9" i="24"/>
  <c r="M10" i="24"/>
  <c r="N9" i="24"/>
  <c r="N10" i="24"/>
  <c r="O9" i="24"/>
  <c r="O10" i="24"/>
  <c r="P9" i="24"/>
  <c r="P10" i="24"/>
  <c r="M9" i="25"/>
  <c r="M10" i="25"/>
  <c r="N9" i="25"/>
  <c r="N10" i="25"/>
  <c r="O9" i="25"/>
  <c r="O10" i="25"/>
  <c r="P9" i="25"/>
  <c r="P10" i="25"/>
  <c r="Q9" i="25"/>
  <c r="N9" i="26"/>
  <c r="N10" i="26"/>
  <c r="O9" i="26"/>
  <c r="O10" i="26"/>
  <c r="P9" i="26"/>
  <c r="P10" i="26"/>
  <c r="Q9" i="26"/>
  <c r="Q10" i="26"/>
  <c r="M9" i="27"/>
  <c r="M10" i="27"/>
  <c r="N9" i="27"/>
  <c r="N10" i="27"/>
  <c r="O9" i="27"/>
  <c r="O10" i="27"/>
  <c r="P9" i="27"/>
  <c r="P10" i="27"/>
  <c r="M9" i="28"/>
  <c r="N9" i="28"/>
  <c r="O9" i="28"/>
  <c r="P9" i="28"/>
  <c r="Q9" i="28"/>
  <c r="M9" i="29"/>
  <c r="M10" i="29"/>
  <c r="N9" i="29"/>
  <c r="N10" i="29"/>
  <c r="O9" i="29"/>
  <c r="O10" i="29"/>
  <c r="P9" i="29"/>
  <c r="P10" i="29"/>
  <c r="M9" i="30"/>
  <c r="M10" i="30"/>
  <c r="N9" i="30"/>
  <c r="N10" i="30"/>
  <c r="O9" i="30"/>
  <c r="O10" i="30"/>
  <c r="P9" i="30"/>
  <c r="P10" i="30"/>
  <c r="M6" i="19"/>
  <c r="N6" i="19"/>
  <c r="O6" i="19"/>
  <c r="P6" i="19"/>
  <c r="M6" i="20"/>
  <c r="N6" i="20"/>
  <c r="O6" i="20"/>
  <c r="P6" i="20"/>
  <c r="M6" i="22"/>
  <c r="N6" i="22"/>
  <c r="O6" i="22"/>
  <c r="P6" i="22"/>
  <c r="Q6" i="22"/>
  <c r="M6" i="23"/>
  <c r="N6" i="23"/>
  <c r="O6" i="23"/>
  <c r="P6" i="23"/>
  <c r="M6" i="24"/>
  <c r="N6" i="24"/>
  <c r="O6" i="24"/>
  <c r="P6" i="24"/>
  <c r="M6" i="25"/>
  <c r="N6" i="25"/>
  <c r="O6" i="25"/>
  <c r="P6" i="25"/>
  <c r="Q6" i="25"/>
  <c r="N6" i="26"/>
  <c r="O6" i="26"/>
  <c r="P6" i="26"/>
  <c r="Q6" i="26"/>
  <c r="M6" i="27"/>
  <c r="N6" i="27"/>
  <c r="O6" i="27"/>
  <c r="P6" i="27"/>
  <c r="M6" i="28"/>
  <c r="N6" i="28"/>
  <c r="O6" i="28"/>
  <c r="P6" i="28"/>
  <c r="Q6" i="28"/>
  <c r="M6" i="29"/>
  <c r="N6" i="29"/>
  <c r="O6" i="29"/>
  <c r="P6" i="29"/>
  <c r="M6" i="30"/>
  <c r="N6" i="30"/>
  <c r="O6" i="30"/>
  <c r="P6" i="30"/>
  <c r="DF12" i="16"/>
  <c r="DF13" i="16"/>
  <c r="DF14" i="16"/>
  <c r="DF15" i="16"/>
  <c r="DF16" i="16"/>
  <c r="DF17" i="16"/>
  <c r="DF18" i="16"/>
  <c r="DF19" i="16"/>
  <c r="DF20" i="16"/>
  <c r="DF21" i="16"/>
  <c r="DF22" i="16"/>
  <c r="DF23" i="16"/>
  <c r="DF24" i="16"/>
  <c r="DF25" i="16"/>
  <c r="DF26" i="16"/>
  <c r="DF27" i="16"/>
  <c r="DF36" i="16"/>
  <c r="DF37" i="16"/>
  <c r="DF38" i="16"/>
  <c r="DF39" i="16"/>
  <c r="DF40" i="16"/>
  <c r="DF41" i="16"/>
  <c r="DF42" i="16"/>
  <c r="DF43" i="16"/>
  <c r="DF44" i="16"/>
  <c r="DF45" i="16"/>
  <c r="DF46" i="16"/>
  <c r="DF47" i="16"/>
  <c r="DF48" i="16"/>
  <c r="DF49" i="16"/>
  <c r="DF50" i="16"/>
  <c r="DF51" i="16"/>
  <c r="DF52" i="16"/>
  <c r="DF53" i="16"/>
  <c r="DF54" i="16"/>
  <c r="DF55" i="16"/>
  <c r="DF56" i="16"/>
  <c r="DF57" i="16"/>
  <c r="DF58" i="16"/>
  <c r="DF59" i="16"/>
  <c r="DF60" i="16"/>
  <c r="DF218" i="16"/>
  <c r="DF219" i="16"/>
  <c r="DF221" i="16"/>
  <c r="DF11" i="16"/>
  <c r="DE218" i="16"/>
  <c r="DE219" i="16"/>
  <c r="DE221" i="16"/>
  <c r="DE36" i="16"/>
  <c r="DE37" i="16"/>
  <c r="DE38" i="16"/>
  <c r="DE39" i="16"/>
  <c r="DE40" i="16"/>
  <c r="DE41" i="16"/>
  <c r="DE42" i="16"/>
  <c r="DE43" i="16"/>
  <c r="DE44" i="16"/>
  <c r="DE45" i="16"/>
  <c r="DE46" i="16"/>
  <c r="DE47" i="16"/>
  <c r="DE48" i="16"/>
  <c r="DE49" i="16"/>
  <c r="DE50" i="16"/>
  <c r="DE51" i="16"/>
  <c r="DE52" i="16"/>
  <c r="DE53" i="16"/>
  <c r="DE54" i="16"/>
  <c r="DE55" i="16"/>
  <c r="DE56" i="16"/>
  <c r="DE57" i="16"/>
  <c r="DE58" i="16"/>
  <c r="DE59" i="16"/>
  <c r="DE60" i="16"/>
  <c r="DE72" i="16"/>
  <c r="DE12" i="16"/>
  <c r="DE13" i="16"/>
  <c r="DE14" i="16"/>
  <c r="DE15" i="16"/>
  <c r="DE16" i="16"/>
  <c r="DE17" i="16"/>
  <c r="DE18" i="16"/>
  <c r="DE19" i="16"/>
  <c r="DE20" i="16"/>
  <c r="DE21" i="16"/>
  <c r="DE22" i="16"/>
  <c r="DE23" i="16"/>
  <c r="DE24" i="16"/>
  <c r="DE25" i="16"/>
  <c r="DE26" i="16"/>
  <c r="DE27" i="16"/>
  <c r="DE11" i="16"/>
  <c r="T26" i="18" l="1"/>
  <c r="T29" i="18"/>
  <c r="T31" i="18" s="1"/>
  <c r="M40" i="18" s="1"/>
  <c r="N35" i="32" s="1"/>
  <c r="I35" i="32" s="1"/>
  <c r="X31" i="18"/>
  <c r="P40" i="18" s="1"/>
  <c r="O35" i="32" s="1"/>
  <c r="J35" i="32" s="1"/>
  <c r="X28" i="30"/>
  <c r="X25" i="28"/>
  <c r="X27" i="28" s="1"/>
  <c r="X28" i="28" s="1"/>
  <c r="P46" i="28" s="1"/>
  <c r="T25" i="28"/>
  <c r="T27" i="28" s="1"/>
  <c r="X25" i="29"/>
  <c r="X27" i="29" s="1"/>
  <c r="T25" i="29"/>
  <c r="T27" i="29" s="1"/>
  <c r="X25" i="20"/>
  <c r="X27" i="20" s="1"/>
  <c r="X28" i="20" s="1"/>
  <c r="P37" i="20" s="1"/>
  <c r="T22" i="28"/>
  <c r="T23" i="28" s="1"/>
  <c r="X25" i="19"/>
  <c r="X22" i="22"/>
  <c r="X23" i="22" s="1"/>
  <c r="T27" i="22"/>
  <c r="T28" i="22" s="1"/>
  <c r="M37" i="22" s="1"/>
  <c r="T22" i="29"/>
  <c r="T23" i="29" s="1"/>
  <c r="X26" i="19"/>
  <c r="T25" i="30"/>
  <c r="T27" i="30" s="1"/>
  <c r="X26" i="23"/>
  <c r="T26" i="20"/>
  <c r="T27" i="20" s="1"/>
  <c r="X26" i="22"/>
  <c r="T22" i="20"/>
  <c r="T23" i="20" s="1"/>
  <c r="X25" i="24"/>
  <c r="T22" i="27"/>
  <c r="T23" i="27" s="1"/>
  <c r="X22" i="19"/>
  <c r="X23" i="19" s="1"/>
  <c r="X25" i="23"/>
  <c r="T25" i="27"/>
  <c r="T26" i="27"/>
  <c r="T22" i="30"/>
  <c r="T23" i="30" s="1"/>
  <c r="X27" i="27"/>
  <c r="X28" i="27" s="1"/>
  <c r="P46" i="27" s="1"/>
  <c r="T22" i="23"/>
  <c r="T23" i="23" s="1"/>
  <c r="X26" i="30"/>
  <c r="T27" i="24"/>
  <c r="T28" i="24" s="1"/>
  <c r="M37" i="24" s="1"/>
  <c r="T27" i="23"/>
  <c r="X25" i="26"/>
  <c r="T25" i="26"/>
  <c r="X26" i="29"/>
  <c r="X26" i="24"/>
  <c r="X22" i="24"/>
  <c r="X23" i="24" s="1"/>
  <c r="X25" i="22"/>
  <c r="X22" i="26"/>
  <c r="X23" i="26" s="1"/>
  <c r="T22" i="26"/>
  <c r="T23" i="26" s="1"/>
  <c r="T26" i="26"/>
  <c r="X26" i="26"/>
  <c r="S6" i="24"/>
  <c r="S6" i="23"/>
  <c r="S10" i="27"/>
  <c r="S9" i="28"/>
  <c r="S6" i="22"/>
  <c r="S6" i="20"/>
  <c r="S6" i="19"/>
  <c r="S10" i="24"/>
  <c r="S10" i="23"/>
  <c r="S9" i="24"/>
  <c r="S9" i="23"/>
  <c r="S6" i="30"/>
  <c r="S6" i="29"/>
  <c r="S10" i="22"/>
  <c r="S10" i="20"/>
  <c r="S10" i="19"/>
  <c r="S9" i="22"/>
  <c r="S9" i="20"/>
  <c r="S9" i="19"/>
  <c r="S6" i="28"/>
  <c r="S6" i="27"/>
  <c r="S10" i="30"/>
  <c r="S10" i="29"/>
  <c r="S9" i="30"/>
  <c r="S9" i="29"/>
  <c r="S9" i="27"/>
  <c r="X9" i="27" s="1"/>
  <c r="S9" i="26"/>
  <c r="X9" i="26" s="1"/>
  <c r="S6" i="26"/>
  <c r="T6" i="26" s="1"/>
  <c r="T7" i="26" s="1"/>
  <c r="S10" i="26"/>
  <c r="X10" i="26" s="1"/>
  <c r="Q10" i="25"/>
  <c r="S10" i="25" s="1"/>
  <c r="T10" i="25" s="1"/>
  <c r="T25" i="25"/>
  <c r="T27" i="25" s="1"/>
  <c r="X26" i="25"/>
  <c r="X27" i="25" s="1"/>
  <c r="X28" i="25" s="1"/>
  <c r="P47" i="25" s="1"/>
  <c r="T22" i="25"/>
  <c r="T23" i="25" s="1"/>
  <c r="S9" i="25"/>
  <c r="X9" i="25" s="1"/>
  <c r="S6" i="25"/>
  <c r="T27" i="19"/>
  <c r="T28" i="19" s="1"/>
  <c r="M37" i="19" s="1"/>
  <c r="T16" i="18"/>
  <c r="S9" i="18"/>
  <c r="I20" i="32" s="1"/>
  <c r="C20" i="32" s="1"/>
  <c r="S6" i="18"/>
  <c r="I19" i="32" s="1"/>
  <c r="X28" i="29" l="1"/>
  <c r="P47" i="29" s="1"/>
  <c r="I21" i="32"/>
  <c r="C19" i="32"/>
  <c r="S40" i="18"/>
  <c r="AA10" i="32" s="1"/>
  <c r="P47" i="30"/>
  <c r="T28" i="29"/>
  <c r="M47" i="29" s="1"/>
  <c r="S47" i="29" s="1"/>
  <c r="T28" i="28"/>
  <c r="M46" i="28" s="1"/>
  <c r="S46" i="28" s="1"/>
  <c r="X9" i="28"/>
  <c r="T9" i="28"/>
  <c r="X27" i="19"/>
  <c r="X28" i="19" s="1"/>
  <c r="P37" i="19" s="1"/>
  <c r="S37" i="19" s="1"/>
  <c r="X27" i="26"/>
  <c r="X28" i="26" s="1"/>
  <c r="P47" i="26" s="1"/>
  <c r="X27" i="22"/>
  <c r="X28" i="22" s="1"/>
  <c r="P37" i="22" s="1"/>
  <c r="S37" i="22" s="1"/>
  <c r="X27" i="23"/>
  <c r="X28" i="23" s="1"/>
  <c r="P37" i="23" s="1"/>
  <c r="T28" i="20"/>
  <c r="M37" i="20" s="1"/>
  <c r="S37" i="20" s="1"/>
  <c r="T28" i="30"/>
  <c r="M47" i="30" s="1"/>
  <c r="X27" i="24"/>
  <c r="X28" i="24" s="1"/>
  <c r="P37" i="24" s="1"/>
  <c r="S37" i="24" s="1"/>
  <c r="T27" i="26"/>
  <c r="T28" i="26" s="1"/>
  <c r="M47" i="26" s="1"/>
  <c r="T28" i="23"/>
  <c r="M37" i="23" s="1"/>
  <c r="T27" i="27"/>
  <c r="T28" i="27" s="1"/>
  <c r="M46" i="27" s="1"/>
  <c r="S46" i="27" s="1"/>
  <c r="T9" i="27"/>
  <c r="T9" i="20"/>
  <c r="X9" i="20"/>
  <c r="T9" i="24"/>
  <c r="X9" i="24"/>
  <c r="T10" i="27"/>
  <c r="X10" i="27"/>
  <c r="X11" i="27" s="1"/>
  <c r="T9" i="29"/>
  <c r="T11" i="29" s="1"/>
  <c r="X9" i="29"/>
  <c r="X11" i="29" s="1"/>
  <c r="X9" i="22"/>
  <c r="T9" i="22"/>
  <c r="X10" i="23"/>
  <c r="T10" i="23"/>
  <c r="T9" i="30"/>
  <c r="T11" i="30" s="1"/>
  <c r="X9" i="30"/>
  <c r="X11" i="30" s="1"/>
  <c r="X10" i="19"/>
  <c r="T10" i="19"/>
  <c r="T10" i="24"/>
  <c r="X10" i="24"/>
  <c r="T6" i="23"/>
  <c r="T7" i="23" s="1"/>
  <c r="X6" i="23"/>
  <c r="X7" i="23" s="1"/>
  <c r="T10" i="29"/>
  <c r="X10" i="29"/>
  <c r="T10" i="20"/>
  <c r="X10" i="20"/>
  <c r="X6" i="19"/>
  <c r="X7" i="19" s="1"/>
  <c r="T6" i="19"/>
  <c r="T7" i="19" s="1"/>
  <c r="T6" i="24"/>
  <c r="T7" i="24" s="1"/>
  <c r="X6" i="24"/>
  <c r="X7" i="24" s="1"/>
  <c r="T10" i="30"/>
  <c r="X10" i="30"/>
  <c r="T10" i="22"/>
  <c r="X10" i="22"/>
  <c r="T6" i="20"/>
  <c r="T7" i="20" s="1"/>
  <c r="X6" i="20"/>
  <c r="X7" i="20" s="1"/>
  <c r="X6" i="27"/>
  <c r="X7" i="27" s="1"/>
  <c r="T6" i="27"/>
  <c r="T7" i="27" s="1"/>
  <c r="T6" i="29"/>
  <c r="T7" i="29" s="1"/>
  <c r="X6" i="29"/>
  <c r="X7" i="29" s="1"/>
  <c r="T6" i="22"/>
  <c r="T7" i="22" s="1"/>
  <c r="X6" i="22"/>
  <c r="X7" i="22" s="1"/>
  <c r="T6" i="28"/>
  <c r="T7" i="28" s="1"/>
  <c r="X6" i="28"/>
  <c r="X7" i="28" s="1"/>
  <c r="X6" i="30"/>
  <c r="X7" i="30" s="1"/>
  <c r="T6" i="30"/>
  <c r="T7" i="30" s="1"/>
  <c r="X9" i="19"/>
  <c r="T9" i="19"/>
  <c r="T9" i="23"/>
  <c r="X9" i="23"/>
  <c r="X6" i="25"/>
  <c r="X7" i="25" s="1"/>
  <c r="T10" i="26"/>
  <c r="X11" i="26"/>
  <c r="T9" i="26"/>
  <c r="X6" i="26"/>
  <c r="X7" i="26" s="1"/>
  <c r="T6" i="25"/>
  <c r="T7" i="25" s="1"/>
  <c r="T28" i="25"/>
  <c r="M47" i="25" s="1"/>
  <c r="S47" i="25" s="1"/>
  <c r="X10" i="25"/>
  <c r="X11" i="25" s="1"/>
  <c r="T9" i="25"/>
  <c r="T11" i="25" s="1"/>
  <c r="T6" i="18"/>
  <c r="J19" i="32" s="1"/>
  <c r="X6" i="18"/>
  <c r="K19" i="32" s="1"/>
  <c r="T9" i="18"/>
  <c r="J20" i="32" s="1"/>
  <c r="D20" i="32" s="1"/>
  <c r="X9" i="18"/>
  <c r="K20" i="32" s="1"/>
  <c r="E20" i="32" s="1"/>
  <c r="J21" i="32" l="1"/>
  <c r="D19" i="32"/>
  <c r="D21" i="32" s="1"/>
  <c r="E19" i="32"/>
  <c r="E21" i="32" s="1"/>
  <c r="K21" i="32"/>
  <c r="T11" i="18"/>
  <c r="M38" i="18" s="1"/>
  <c r="N33" i="32" s="1"/>
  <c r="X11" i="18"/>
  <c r="P38" i="18" s="1"/>
  <c r="S47" i="30"/>
  <c r="T12" i="30"/>
  <c r="M45" i="30" s="1"/>
  <c r="S37" i="23"/>
  <c r="X11" i="22"/>
  <c r="X12" i="22" s="1"/>
  <c r="P35" i="22" s="1"/>
  <c r="S47" i="26"/>
  <c r="T11" i="27"/>
  <c r="T12" i="27" s="1"/>
  <c r="M45" i="27" s="1"/>
  <c r="X11" i="19"/>
  <c r="X12" i="19" s="1"/>
  <c r="P35" i="19" s="1"/>
  <c r="X11" i="28"/>
  <c r="X12" i="28" s="1"/>
  <c r="P45" i="28" s="1"/>
  <c r="T11" i="23"/>
  <c r="X11" i="23"/>
  <c r="T11" i="22"/>
  <c r="T12" i="22" s="1"/>
  <c r="M35" i="22" s="1"/>
  <c r="T11" i="28"/>
  <c r="T12" i="28" s="1"/>
  <c r="M45" i="28" s="1"/>
  <c r="X12" i="27"/>
  <c r="P45" i="27" s="1"/>
  <c r="X11" i="24"/>
  <c r="X12" i="24" s="1"/>
  <c r="P35" i="24" s="1"/>
  <c r="T11" i="24"/>
  <c r="T12" i="24" s="1"/>
  <c r="M35" i="24" s="1"/>
  <c r="X11" i="20"/>
  <c r="X12" i="20" s="1"/>
  <c r="P35" i="20" s="1"/>
  <c r="T11" i="20"/>
  <c r="T12" i="20" s="1"/>
  <c r="M35" i="20" s="1"/>
  <c r="T11" i="19"/>
  <c r="T12" i="19" s="1"/>
  <c r="M35" i="19" s="1"/>
  <c r="X12" i="30"/>
  <c r="P45" i="30" s="1"/>
  <c r="X12" i="29"/>
  <c r="P45" i="29" s="1"/>
  <c r="T12" i="29"/>
  <c r="M45" i="29" s="1"/>
  <c r="X12" i="25"/>
  <c r="P45" i="25" s="1"/>
  <c r="X12" i="26"/>
  <c r="P45" i="26" s="1"/>
  <c r="T11" i="26"/>
  <c r="T12" i="26" s="1"/>
  <c r="M45" i="26" s="1"/>
  <c r="T12" i="25"/>
  <c r="M45" i="25" s="1"/>
  <c r="FE103" i="1"/>
  <c r="FB103" i="1"/>
  <c r="F25" i="30" s="1"/>
  <c r="EY103" i="1"/>
  <c r="EV103" i="1"/>
  <c r="ES103" i="1"/>
  <c r="EP103" i="1"/>
  <c r="C25" i="29" s="1"/>
  <c r="EM103" i="1"/>
  <c r="G25" i="28" s="1"/>
  <c r="EJ103" i="1"/>
  <c r="F25" i="28" s="1"/>
  <c r="EG103" i="1"/>
  <c r="E25" i="28" s="1"/>
  <c r="ED103" i="1"/>
  <c r="D25" i="28" s="1"/>
  <c r="EA103" i="1"/>
  <c r="C25" i="28" s="1"/>
  <c r="DX103" i="1"/>
  <c r="G25" i="27" s="1"/>
  <c r="DU103" i="1"/>
  <c r="F25" i="27" s="1"/>
  <c r="DR103" i="1"/>
  <c r="E25" i="27" s="1"/>
  <c r="DO103" i="1"/>
  <c r="D25" i="27" s="1"/>
  <c r="DL103" i="1"/>
  <c r="C25" i="27" s="1"/>
  <c r="DI103" i="1"/>
  <c r="G25" i="26" s="1"/>
  <c r="DF103" i="1"/>
  <c r="F25" i="26" s="1"/>
  <c r="DC103" i="1"/>
  <c r="E25" i="26" s="1"/>
  <c r="CZ103" i="1"/>
  <c r="D25" i="26" s="1"/>
  <c r="CW103" i="1"/>
  <c r="C25" i="26" s="1"/>
  <c r="CT103" i="1"/>
  <c r="G25" i="25" s="1"/>
  <c r="CQ103" i="1"/>
  <c r="F25" i="25" s="1"/>
  <c r="CN103" i="1"/>
  <c r="E25" i="25" s="1"/>
  <c r="CK103" i="1"/>
  <c r="D25" i="25" s="1"/>
  <c r="CH103" i="1"/>
  <c r="C25" i="25" s="1"/>
  <c r="I25" i="25" s="1"/>
  <c r="J25" i="25" s="1"/>
  <c r="CE103" i="1"/>
  <c r="G25" i="24" s="1"/>
  <c r="CB103" i="1"/>
  <c r="F25" i="24" s="1"/>
  <c r="BY103" i="1"/>
  <c r="E25" i="24" s="1"/>
  <c r="BV103" i="1"/>
  <c r="D25" i="24" s="1"/>
  <c r="BS103" i="1"/>
  <c r="C25" i="24" s="1"/>
  <c r="BP103" i="1"/>
  <c r="F25" i="23" s="1"/>
  <c r="BM103" i="1"/>
  <c r="E25" i="23" s="1"/>
  <c r="BJ103" i="1"/>
  <c r="D25" i="23" s="1"/>
  <c r="BG103" i="1"/>
  <c r="C25" i="23" s="1"/>
  <c r="BD103" i="1"/>
  <c r="G25" i="22" s="1"/>
  <c r="BA103" i="1"/>
  <c r="F25" i="22" s="1"/>
  <c r="AX103" i="1"/>
  <c r="E25" i="22" s="1"/>
  <c r="AU103" i="1"/>
  <c r="D25" i="22" s="1"/>
  <c r="AR103" i="1"/>
  <c r="C25" i="22" s="1"/>
  <c r="AO103" i="1"/>
  <c r="F25" i="20" s="1"/>
  <c r="AL103" i="1"/>
  <c r="AI103" i="1"/>
  <c r="D25" i="20" s="1"/>
  <c r="AF103" i="1"/>
  <c r="C25" i="20" s="1"/>
  <c r="AC103" i="1"/>
  <c r="Z103" i="1"/>
  <c r="W103" i="1"/>
  <c r="T103" i="1"/>
  <c r="Q103" i="1"/>
  <c r="C25" i="19" s="1"/>
  <c r="N103" i="1"/>
  <c r="F25" i="18" s="1"/>
  <c r="K103" i="1"/>
  <c r="E25" i="18" s="1"/>
  <c r="H103" i="1"/>
  <c r="D25" i="18" s="1"/>
  <c r="E103" i="1"/>
  <c r="C25" i="18" s="1"/>
  <c r="G25" i="19" l="1"/>
  <c r="G25" i="18"/>
  <c r="I25" i="22"/>
  <c r="J25" i="22" s="1"/>
  <c r="I25" i="27"/>
  <c r="J25" i="27" s="1"/>
  <c r="I25" i="24"/>
  <c r="J25" i="24" s="1"/>
  <c r="O33" i="32"/>
  <c r="V8" i="32"/>
  <c r="I33" i="32"/>
  <c r="F25" i="19"/>
  <c r="E25" i="19"/>
  <c r="I25" i="26"/>
  <c r="J25" i="26" s="1"/>
  <c r="D25" i="29"/>
  <c r="I25" i="29" s="1"/>
  <c r="J25" i="29" s="1"/>
  <c r="C25" i="30"/>
  <c r="D25" i="30"/>
  <c r="E25" i="29"/>
  <c r="I25" i="23"/>
  <c r="J25" i="23" s="1"/>
  <c r="I25" i="28"/>
  <c r="J25" i="28" s="1"/>
  <c r="E25" i="30"/>
  <c r="F25" i="29"/>
  <c r="S38" i="18"/>
  <c r="AA8" i="32" s="1"/>
  <c r="S45" i="30"/>
  <c r="Q37" i="2"/>
  <c r="K102" i="2"/>
  <c r="AI94" i="1"/>
  <c r="D18" i="20" s="1"/>
  <c r="CT38" i="1"/>
  <c r="CH38" i="1"/>
  <c r="BV38" i="1"/>
  <c r="AI37" i="2"/>
  <c r="H37" i="2"/>
  <c r="T38" i="1"/>
  <c r="W38" i="1"/>
  <c r="BY38" i="1"/>
  <c r="N38" i="1"/>
  <c r="AU65" i="1"/>
  <c r="D11" i="22" s="1"/>
  <c r="BM38" i="1"/>
  <c r="CZ38" i="1"/>
  <c r="CW38" i="1"/>
  <c r="AI65" i="1"/>
  <c r="D11" i="20" s="1"/>
  <c r="BJ38" i="1"/>
  <c r="CQ38" i="1"/>
  <c r="AF37" i="2"/>
  <c r="K94" i="1"/>
  <c r="E18" i="18" s="1"/>
  <c r="E21" i="18" s="1"/>
  <c r="K65" i="1"/>
  <c r="E11" i="18" s="1"/>
  <c r="AO65" i="1"/>
  <c r="F11" i="20" s="1"/>
  <c r="CK38" i="1"/>
  <c r="DI38" i="1"/>
  <c r="AL38" i="1"/>
  <c r="DR65" i="1"/>
  <c r="E11" i="27" s="1"/>
  <c r="EY38" i="1"/>
  <c r="H38" i="1"/>
  <c r="DR94" i="1"/>
  <c r="E18" i="27" s="1"/>
  <c r="EA38" i="1"/>
  <c r="EP38" i="1"/>
  <c r="BG38" i="1"/>
  <c r="DF38" i="1"/>
  <c r="BS38" i="1"/>
  <c r="CE38" i="1"/>
  <c r="DO65" i="1"/>
  <c r="D11" i="27" s="1"/>
  <c r="ED38" i="1"/>
  <c r="EG38" i="1"/>
  <c r="EV38" i="1"/>
  <c r="W102" i="2"/>
  <c r="E94" i="1"/>
  <c r="C18" i="18" s="1"/>
  <c r="E65" i="1"/>
  <c r="C11" i="18" s="1"/>
  <c r="AR65" i="1"/>
  <c r="C11" i="22" s="1"/>
  <c r="DL65" i="1"/>
  <c r="C11" i="27" s="1"/>
  <c r="DX38" i="1"/>
  <c r="EM38" i="1"/>
  <c r="BP38" i="1"/>
  <c r="CB38" i="1"/>
  <c r="DC38" i="1"/>
  <c r="DL94" i="1"/>
  <c r="C18" i="27" s="1"/>
  <c r="DU38" i="1"/>
  <c r="AU94" i="1"/>
  <c r="D18" i="22" s="1"/>
  <c r="ES38" i="1"/>
  <c r="T94" i="1"/>
  <c r="AC38" i="1"/>
  <c r="AR38" i="1"/>
  <c r="AX38" i="1"/>
  <c r="CE65" i="1"/>
  <c r="G11" i="24" s="1"/>
  <c r="G14" i="24" s="1"/>
  <c r="CH65" i="1"/>
  <c r="C11" i="25" s="1"/>
  <c r="K38" i="1"/>
  <c r="BS65" i="1"/>
  <c r="C11" i="24" s="1"/>
  <c r="BV65" i="1"/>
  <c r="D11" i="24" s="1"/>
  <c r="CE94" i="1"/>
  <c r="G18" i="24" s="1"/>
  <c r="G21" i="24" s="1"/>
  <c r="CH94" i="1"/>
  <c r="C18" i="25" s="1"/>
  <c r="ES94" i="1"/>
  <c r="W94" i="1"/>
  <c r="AF65" i="1"/>
  <c r="C11" i="20" s="1"/>
  <c r="AI38" i="1"/>
  <c r="AX65" i="1"/>
  <c r="E11" i="22" s="1"/>
  <c r="BD38" i="1"/>
  <c r="BG65" i="1"/>
  <c r="C11" i="23" s="1"/>
  <c r="BJ65" i="1"/>
  <c r="D11" i="23" s="1"/>
  <c r="BS94" i="1"/>
  <c r="C18" i="24" s="1"/>
  <c r="BV94" i="1"/>
  <c r="D18" i="24" s="1"/>
  <c r="DL38" i="1"/>
  <c r="EJ38" i="1"/>
  <c r="ES65" i="1"/>
  <c r="EV65" i="1"/>
  <c r="EY65" i="1"/>
  <c r="AC37" i="2"/>
  <c r="AF94" i="1"/>
  <c r="C18" i="20" s="1"/>
  <c r="AF38" i="1"/>
  <c r="AU38" i="1"/>
  <c r="AX94" i="1"/>
  <c r="E18" i="22" s="1"/>
  <c r="BG94" i="1"/>
  <c r="BJ94" i="1"/>
  <c r="D18" i="23" s="1"/>
  <c r="EJ65" i="1"/>
  <c r="F11" i="28" s="1"/>
  <c r="EV94" i="1"/>
  <c r="EY94" i="1"/>
  <c r="AR94" i="1"/>
  <c r="C18" i="22" s="1"/>
  <c r="BA38" i="1"/>
  <c r="DU65" i="1"/>
  <c r="F11" i="27" s="1"/>
  <c r="DX65" i="1"/>
  <c r="G11" i="27" s="1"/>
  <c r="G14" i="27" s="1"/>
  <c r="EG65" i="1"/>
  <c r="E11" i="28" s="1"/>
  <c r="EJ94" i="1"/>
  <c r="F18" i="28" s="1"/>
  <c r="Q38" i="1"/>
  <c r="AO94" i="1"/>
  <c r="F18" i="20" s="1"/>
  <c r="DF65" i="1"/>
  <c r="F11" i="26" s="1"/>
  <c r="DI65" i="1"/>
  <c r="G11" i="26" s="1"/>
  <c r="DU94" i="1"/>
  <c r="F18" i="27" s="1"/>
  <c r="DX94" i="1"/>
  <c r="G18" i="27" s="1"/>
  <c r="G21" i="27" s="1"/>
  <c r="EG94" i="1"/>
  <c r="E18" i="28" s="1"/>
  <c r="FE38" i="1"/>
  <c r="CT65" i="1"/>
  <c r="G11" i="25" s="1"/>
  <c r="CW65" i="1"/>
  <c r="C11" i="26" s="1"/>
  <c r="DF94" i="1"/>
  <c r="F18" i="26" s="1"/>
  <c r="DI94" i="1"/>
  <c r="G18" i="26" s="1"/>
  <c r="CN38" i="1"/>
  <c r="CW94" i="1"/>
  <c r="C18" i="26" s="1"/>
  <c r="S45" i="28"/>
  <c r="S45" i="27"/>
  <c r="S45" i="29"/>
  <c r="S35" i="24"/>
  <c r="S35" i="20"/>
  <c r="S35" i="22"/>
  <c r="S35" i="19"/>
  <c r="S45" i="26"/>
  <c r="CT94" i="1"/>
  <c r="G18" i="25" s="1"/>
  <c r="S45" i="25"/>
  <c r="CK94" i="1"/>
  <c r="D18" i="25" s="1"/>
  <c r="CK65" i="1"/>
  <c r="D11" i="25" s="1"/>
  <c r="W65" i="1"/>
  <c r="T65" i="1"/>
  <c r="H94" i="1"/>
  <c r="D18" i="18" s="1"/>
  <c r="H65" i="1"/>
  <c r="D11" i="18" s="1"/>
  <c r="E102" i="2"/>
  <c r="W37" i="2"/>
  <c r="Z37" i="2"/>
  <c r="AF102" i="2"/>
  <c r="AI102" i="2"/>
  <c r="BD65" i="1"/>
  <c r="G11" i="22" s="1"/>
  <c r="BP94" i="1"/>
  <c r="F18" i="23" s="1"/>
  <c r="F21" i="23" s="1"/>
  <c r="CB94" i="1"/>
  <c r="F18" i="24" s="1"/>
  <c r="CQ94" i="1"/>
  <c r="F18" i="25" s="1"/>
  <c r="DC94" i="1"/>
  <c r="E18" i="26" s="1"/>
  <c r="DR38" i="1"/>
  <c r="ED94" i="1"/>
  <c r="D18" i="28" s="1"/>
  <c r="FE65" i="1"/>
  <c r="E64" i="2"/>
  <c r="T37" i="2"/>
  <c r="Z102" i="2"/>
  <c r="AC102" i="2"/>
  <c r="Q65" i="1"/>
  <c r="C11" i="19" s="1"/>
  <c r="AO38" i="1"/>
  <c r="BD94" i="1"/>
  <c r="G18" i="22" s="1"/>
  <c r="EP65" i="1"/>
  <c r="C11" i="29" s="1"/>
  <c r="FE94" i="1"/>
  <c r="K37" i="2"/>
  <c r="N64" i="2"/>
  <c r="T102" i="2"/>
  <c r="AL37" i="2"/>
  <c r="Q94" i="1"/>
  <c r="C18" i="19" s="1"/>
  <c r="AC65" i="1"/>
  <c r="EP94" i="1"/>
  <c r="C18" i="29" s="1"/>
  <c r="N93" i="2"/>
  <c r="Q102" i="2"/>
  <c r="AL102" i="2"/>
  <c r="AC94" i="1"/>
  <c r="BP65" i="1"/>
  <c r="F11" i="23" s="1"/>
  <c r="CB65" i="1"/>
  <c r="F11" i="24" s="1"/>
  <c r="CQ65" i="1"/>
  <c r="F11" i="25" s="1"/>
  <c r="DC65" i="1"/>
  <c r="E11" i="26" s="1"/>
  <c r="ED65" i="1"/>
  <c r="D11" i="28" s="1"/>
  <c r="E93" i="2"/>
  <c r="H102" i="2"/>
  <c r="H64" i="2"/>
  <c r="Q93" i="2"/>
  <c r="T64" i="2"/>
  <c r="AC93" i="2"/>
  <c r="AF64" i="2"/>
  <c r="N94" i="1"/>
  <c r="F18" i="18" s="1"/>
  <c r="F21" i="18" s="1"/>
  <c r="DO94" i="1"/>
  <c r="D18" i="27" s="1"/>
  <c r="D21" i="27" s="1"/>
  <c r="EM65" i="1"/>
  <c r="G11" i="28" s="1"/>
  <c r="FB65" i="1"/>
  <c r="F11" i="30" s="1"/>
  <c r="E37" i="2"/>
  <c r="K64" i="2"/>
  <c r="T93" i="2"/>
  <c r="W64" i="2"/>
  <c r="AF93" i="2"/>
  <c r="AI64" i="2"/>
  <c r="BM65" i="1"/>
  <c r="E11" i="23" s="1"/>
  <c r="E14" i="23" s="1"/>
  <c r="BY65" i="1"/>
  <c r="E11" i="24" s="1"/>
  <c r="EM94" i="1"/>
  <c r="G18" i="28" s="1"/>
  <c r="G21" i="28" s="1"/>
  <c r="FB94" i="1"/>
  <c r="F18" i="30" s="1"/>
  <c r="H93" i="2"/>
  <c r="K93" i="2"/>
  <c r="W93" i="2"/>
  <c r="Z64" i="2"/>
  <c r="AI93" i="2"/>
  <c r="AL64" i="2"/>
  <c r="Z65" i="1"/>
  <c r="AL65" i="1"/>
  <c r="BA65" i="1"/>
  <c r="F11" i="22" s="1"/>
  <c r="F14" i="22" s="1"/>
  <c r="BM94" i="1"/>
  <c r="E18" i="23" s="1"/>
  <c r="E21" i="23" s="1"/>
  <c r="BY94" i="1"/>
  <c r="E18" i="24" s="1"/>
  <c r="E21" i="24" s="1"/>
  <c r="CN65" i="1"/>
  <c r="E11" i="25" s="1"/>
  <c r="CZ65" i="1"/>
  <c r="D11" i="26" s="1"/>
  <c r="D14" i="26" s="1"/>
  <c r="EA65" i="1"/>
  <c r="C11" i="28" s="1"/>
  <c r="N102" i="2"/>
  <c r="N37" i="2"/>
  <c r="Q64" i="2"/>
  <c r="Z93" i="2"/>
  <c r="AC64" i="2"/>
  <c r="AL93" i="2"/>
  <c r="N65" i="1"/>
  <c r="F11" i="18" s="1"/>
  <c r="F14" i="18" s="1"/>
  <c r="Z94" i="1"/>
  <c r="Z38" i="1"/>
  <c r="AL94" i="1"/>
  <c r="BA94" i="1"/>
  <c r="F18" i="22" s="1"/>
  <c r="F21" i="22" s="1"/>
  <c r="CN94" i="1"/>
  <c r="E18" i="25" s="1"/>
  <c r="CZ94" i="1"/>
  <c r="D18" i="26" s="1"/>
  <c r="D21" i="26" s="1"/>
  <c r="DO38" i="1"/>
  <c r="EA94" i="1"/>
  <c r="C18" i="28" s="1"/>
  <c r="FB38" i="1"/>
  <c r="D19" i="19"/>
  <c r="D20" i="19"/>
  <c r="D21" i="19"/>
  <c r="D21" i="20"/>
  <c r="E21" i="20"/>
  <c r="F21" i="20"/>
  <c r="D21" i="22"/>
  <c r="E21" i="22"/>
  <c r="G21" i="22"/>
  <c r="D21" i="23"/>
  <c r="D21" i="24"/>
  <c r="F21" i="24"/>
  <c r="C21" i="25"/>
  <c r="D21" i="25"/>
  <c r="F21" i="25"/>
  <c r="G21" i="25"/>
  <c r="E21" i="26"/>
  <c r="F21" i="26"/>
  <c r="G21" i="26"/>
  <c r="E21" i="27"/>
  <c r="F21" i="27"/>
  <c r="D21" i="28"/>
  <c r="E21" i="28"/>
  <c r="F21" i="28"/>
  <c r="F21" i="30"/>
  <c r="D21" i="18"/>
  <c r="D12" i="19"/>
  <c r="D13" i="19"/>
  <c r="D14" i="20"/>
  <c r="E14" i="20"/>
  <c r="F14" i="20"/>
  <c r="D14" i="22"/>
  <c r="E14" i="22"/>
  <c r="G14" i="22"/>
  <c r="D14" i="23"/>
  <c r="F14" i="23"/>
  <c r="C14" i="24"/>
  <c r="E14" i="24"/>
  <c r="F14" i="24"/>
  <c r="C14" i="25"/>
  <c r="D14" i="25"/>
  <c r="F14" i="25"/>
  <c r="G14" i="25"/>
  <c r="E14" i="26"/>
  <c r="F14" i="26"/>
  <c r="G14" i="26"/>
  <c r="D14" i="27"/>
  <c r="E14" i="27"/>
  <c r="F14" i="27"/>
  <c r="D14" i="28"/>
  <c r="E14" i="28"/>
  <c r="F14" i="28"/>
  <c r="G14" i="28"/>
  <c r="F14" i="30"/>
  <c r="D7" i="19"/>
  <c r="D18" i="30" l="1"/>
  <c r="D21" i="30" s="1"/>
  <c r="E18" i="29"/>
  <c r="E21" i="29" s="1"/>
  <c r="E11" i="19"/>
  <c r="E14" i="19" s="1"/>
  <c r="F11" i="19"/>
  <c r="F14" i="19" s="1"/>
  <c r="E11" i="30"/>
  <c r="E14" i="30" s="1"/>
  <c r="F11" i="29"/>
  <c r="F14" i="29" s="1"/>
  <c r="I25" i="30"/>
  <c r="J25" i="30" s="1"/>
  <c r="F18" i="19"/>
  <c r="F21" i="19" s="1"/>
  <c r="E18" i="19"/>
  <c r="E21" i="19" s="1"/>
  <c r="D11" i="30"/>
  <c r="D14" i="30" s="1"/>
  <c r="E11" i="29"/>
  <c r="E14" i="29" s="1"/>
  <c r="J33" i="32"/>
  <c r="BG107" i="1"/>
  <c r="C18" i="23"/>
  <c r="C11" i="30"/>
  <c r="C14" i="30" s="1"/>
  <c r="D11" i="29"/>
  <c r="D14" i="29" s="1"/>
  <c r="G18" i="18"/>
  <c r="G21" i="18" s="1"/>
  <c r="G18" i="19"/>
  <c r="G21" i="19" s="1"/>
  <c r="G11" i="18"/>
  <c r="G14" i="18" s="1"/>
  <c r="G11" i="19"/>
  <c r="G14" i="19" s="1"/>
  <c r="E18" i="30"/>
  <c r="E21" i="30" s="1"/>
  <c r="F18" i="29"/>
  <c r="F21" i="29" s="1"/>
  <c r="C18" i="30"/>
  <c r="I18" i="30" s="1"/>
  <c r="J18" i="30" s="1"/>
  <c r="D18" i="29"/>
  <c r="D21" i="29" s="1"/>
  <c r="G12" i="30"/>
  <c r="G13" i="30"/>
  <c r="G19" i="30"/>
  <c r="G20" i="30"/>
  <c r="T107" i="1"/>
  <c r="K107" i="1"/>
  <c r="DX107" i="1"/>
  <c r="BJ107" i="1"/>
  <c r="Q107" i="1"/>
  <c r="AL106" i="2"/>
  <c r="DR107" i="1"/>
  <c r="E107" i="1"/>
  <c r="CT107" i="1"/>
  <c r="AC106" i="2"/>
  <c r="BV107" i="1"/>
  <c r="FE107" i="1"/>
  <c r="BD107" i="1"/>
  <c r="AI107" i="1"/>
  <c r="AF106" i="2"/>
  <c r="AU107" i="1"/>
  <c r="CH107" i="1"/>
  <c r="N107" i="1"/>
  <c r="AI106" i="2"/>
  <c r="W107" i="1"/>
  <c r="CW107" i="1"/>
  <c r="AO107" i="1"/>
  <c r="BS107" i="1"/>
  <c r="I25" i="19"/>
  <c r="J25" i="19" s="1"/>
  <c r="CK107" i="1"/>
  <c r="DI107" i="1"/>
  <c r="AR107" i="1"/>
  <c r="AL107" i="1"/>
  <c r="N106" i="2"/>
  <c r="DF107" i="1"/>
  <c r="EG107" i="1"/>
  <c r="AF107" i="1"/>
  <c r="DL107" i="1"/>
  <c r="EM107" i="1"/>
  <c r="EP107" i="1"/>
  <c r="ES107" i="1"/>
  <c r="CN107" i="1"/>
  <c r="BY107" i="1"/>
  <c r="CE107" i="1"/>
  <c r="D14" i="18"/>
  <c r="C21" i="23"/>
  <c r="I18" i="23"/>
  <c r="J18" i="23" s="1"/>
  <c r="DC107" i="1"/>
  <c r="C14" i="22"/>
  <c r="I11" i="22"/>
  <c r="C21" i="22"/>
  <c r="I18" i="22"/>
  <c r="J18" i="22" s="1"/>
  <c r="C21" i="24"/>
  <c r="I18" i="24"/>
  <c r="J18" i="24" s="1"/>
  <c r="C21" i="19"/>
  <c r="BM107" i="1"/>
  <c r="AX107" i="1"/>
  <c r="C7" i="18"/>
  <c r="C14" i="18"/>
  <c r="C14" i="27"/>
  <c r="I11" i="27"/>
  <c r="C21" i="18"/>
  <c r="C21" i="27"/>
  <c r="I18" i="27"/>
  <c r="J18" i="27" s="1"/>
  <c r="I25" i="18"/>
  <c r="J25" i="18" s="1"/>
  <c r="C14" i="29"/>
  <c r="I11" i="29"/>
  <c r="C14" i="20"/>
  <c r="I11" i="20"/>
  <c r="C21" i="29"/>
  <c r="C21" i="20"/>
  <c r="I18" i="20"/>
  <c r="J18" i="20" s="1"/>
  <c r="E14" i="18"/>
  <c r="C14" i="28"/>
  <c r="I11" i="28"/>
  <c r="C21" i="28"/>
  <c r="I18" i="28"/>
  <c r="J18" i="28" s="1"/>
  <c r="EY107" i="1"/>
  <c r="EJ107" i="1"/>
  <c r="I25" i="20"/>
  <c r="J25" i="20" s="1"/>
  <c r="T106" i="2"/>
  <c r="EV107" i="1"/>
  <c r="I11" i="24"/>
  <c r="D14" i="24"/>
  <c r="D14" i="19"/>
  <c r="DU107" i="1"/>
  <c r="CZ107" i="1"/>
  <c r="C21" i="26"/>
  <c r="I18" i="26"/>
  <c r="J18" i="26" s="1"/>
  <c r="C14" i="26"/>
  <c r="I11" i="26"/>
  <c r="W106" i="2"/>
  <c r="CQ107" i="1"/>
  <c r="E21" i="25"/>
  <c r="I18" i="25"/>
  <c r="J18" i="25" s="1"/>
  <c r="E14" i="25"/>
  <c r="I11" i="25"/>
  <c r="CB107" i="1"/>
  <c r="Q106" i="2"/>
  <c r="BP107" i="1"/>
  <c r="BA107" i="1"/>
  <c r="K106" i="2"/>
  <c r="H106" i="2"/>
  <c r="E106" i="2"/>
  <c r="H107" i="1"/>
  <c r="AC107" i="1"/>
  <c r="ED107" i="1"/>
  <c r="Z106" i="2"/>
  <c r="DO107" i="1"/>
  <c r="EA107" i="1"/>
  <c r="Z107" i="1"/>
  <c r="FB107" i="1"/>
  <c r="I18" i="19" l="1"/>
  <c r="J18" i="19" s="1"/>
  <c r="I18" i="18"/>
  <c r="J18" i="18" s="1"/>
  <c r="C21" i="30"/>
  <c r="I11" i="30"/>
  <c r="I18" i="29"/>
  <c r="J18" i="29" s="1"/>
  <c r="J11" i="24"/>
  <c r="F40" i="24" s="1"/>
  <c r="D40" i="24"/>
  <c r="C14" i="23"/>
  <c r="I11" i="23"/>
  <c r="J11" i="22"/>
  <c r="F40" i="22" s="1"/>
  <c r="D40" i="22"/>
  <c r="J11" i="20"/>
  <c r="F40" i="20" s="1"/>
  <c r="D40" i="20"/>
  <c r="J11" i="30"/>
  <c r="F50" i="30" s="1"/>
  <c r="D50" i="30"/>
  <c r="D50" i="27"/>
  <c r="J11" i="27"/>
  <c r="F50" i="27" s="1"/>
  <c r="J11" i="28"/>
  <c r="F50" i="28" s="1"/>
  <c r="D50" i="28"/>
  <c r="D50" i="29"/>
  <c r="J11" i="29"/>
  <c r="F50" i="29" s="1"/>
  <c r="I11" i="18"/>
  <c r="C14" i="19"/>
  <c r="I11" i="19"/>
  <c r="J11" i="26"/>
  <c r="F50" i="26" s="1"/>
  <c r="D50" i="26"/>
  <c r="D50" i="25"/>
  <c r="J11" i="25"/>
  <c r="F50" i="25" s="1"/>
  <c r="A27" i="1"/>
  <c r="B27" i="1"/>
  <c r="A28" i="1"/>
  <c r="B28" i="1"/>
  <c r="A29" i="1"/>
  <c r="B29" i="1"/>
  <c r="A30" i="1"/>
  <c r="B30" i="1"/>
  <c r="A31" i="1"/>
  <c r="B31" i="1"/>
  <c r="D40" i="19" l="1"/>
  <c r="J11" i="19"/>
  <c r="F40" i="19" s="1"/>
  <c r="J11" i="23"/>
  <c r="F40" i="23" s="1"/>
  <c r="D40" i="23"/>
  <c r="J11" i="18"/>
  <c r="F43" i="18" s="1"/>
  <c r="J13" i="32" s="1"/>
  <c r="D13" i="32" s="1"/>
  <c r="D43" i="18"/>
  <c r="I13" i="32" s="1"/>
  <c r="C13" i="32" s="1"/>
  <c r="S19" i="18"/>
  <c r="A98" i="1"/>
  <c r="B98" i="1"/>
  <c r="A99" i="1"/>
  <c r="B99" i="1"/>
  <c r="A100" i="1"/>
  <c r="B100" i="1"/>
  <c r="A101" i="1"/>
  <c r="B101" i="1"/>
  <c r="A102" i="1"/>
  <c r="B102" i="1"/>
  <c r="A81" i="1"/>
  <c r="B81" i="1"/>
  <c r="A52" i="1"/>
  <c r="B52" i="1"/>
  <c r="X19" i="18" l="1"/>
  <c r="X21" i="18" s="1"/>
  <c r="P39" i="18" s="1"/>
  <c r="T19" i="18"/>
  <c r="T21" i="18" s="1"/>
  <c r="M39" i="18" s="1"/>
  <c r="N34" i="32" s="1"/>
  <c r="A32" i="1"/>
  <c r="B32" i="1"/>
  <c r="D33" i="16"/>
  <c r="E33" i="16"/>
  <c r="F33" i="16"/>
  <c r="G33" i="16"/>
  <c r="H33" i="16"/>
  <c r="I33" i="16"/>
  <c r="J33" i="16"/>
  <c r="K33" i="16"/>
  <c r="L33" i="16"/>
  <c r="M33" i="16"/>
  <c r="M16" i="19" s="1"/>
  <c r="N33" i="16"/>
  <c r="O33" i="16"/>
  <c r="N16" i="19" s="1"/>
  <c r="P33" i="16"/>
  <c r="Q33" i="16"/>
  <c r="O16" i="19" s="1"/>
  <c r="R33" i="16"/>
  <c r="S33" i="16"/>
  <c r="P16" i="19" s="1"/>
  <c r="T33" i="16"/>
  <c r="U33" i="16"/>
  <c r="M16" i="20" s="1"/>
  <c r="V33" i="16"/>
  <c r="W33" i="16"/>
  <c r="N16" i="20" s="1"/>
  <c r="X33" i="16"/>
  <c r="Y33" i="16"/>
  <c r="O16" i="20" s="1"/>
  <c r="Z33" i="16"/>
  <c r="AA33" i="16"/>
  <c r="P16" i="20" s="1"/>
  <c r="AB33" i="16"/>
  <c r="AC33" i="16"/>
  <c r="M16" i="22" s="1"/>
  <c r="AD33" i="16"/>
  <c r="AE33" i="16"/>
  <c r="N16" i="22" s="1"/>
  <c r="AF33" i="16"/>
  <c r="AG33" i="16"/>
  <c r="O16" i="22" s="1"/>
  <c r="AH33" i="16"/>
  <c r="AI33" i="16"/>
  <c r="P16" i="22" s="1"/>
  <c r="AJ33" i="16"/>
  <c r="AK33" i="16"/>
  <c r="Q16" i="22" s="1"/>
  <c r="AL33" i="16"/>
  <c r="AM33" i="16"/>
  <c r="M16" i="23" s="1"/>
  <c r="AN33" i="16"/>
  <c r="AO33" i="16"/>
  <c r="N16" i="23" s="1"/>
  <c r="AP33" i="16"/>
  <c r="AQ33" i="16"/>
  <c r="O16" i="23" s="1"/>
  <c r="AR33" i="16"/>
  <c r="AS33" i="16"/>
  <c r="P16" i="23" s="1"/>
  <c r="AT33" i="16"/>
  <c r="AU33" i="16"/>
  <c r="M16" i="24" s="1"/>
  <c r="AV33" i="16"/>
  <c r="AW33" i="16"/>
  <c r="N16" i="24" s="1"/>
  <c r="AX33" i="16"/>
  <c r="AY33" i="16"/>
  <c r="O16" i="24" s="1"/>
  <c r="AZ33" i="16"/>
  <c r="BA33" i="16"/>
  <c r="P16" i="24" s="1"/>
  <c r="BB33" i="16"/>
  <c r="BC33" i="16"/>
  <c r="M16" i="25" s="1"/>
  <c r="BD33" i="16"/>
  <c r="BE33" i="16"/>
  <c r="N16" i="25" s="1"/>
  <c r="BF33" i="16"/>
  <c r="BG33" i="16"/>
  <c r="O16" i="25" s="1"/>
  <c r="BH33" i="16"/>
  <c r="BI33" i="16"/>
  <c r="P16" i="25" s="1"/>
  <c r="BJ33" i="16"/>
  <c r="BK33" i="16"/>
  <c r="Q16" i="25" s="1"/>
  <c r="BL33" i="16"/>
  <c r="BM33" i="16"/>
  <c r="N16" i="26" s="1"/>
  <c r="BN33" i="16"/>
  <c r="BO33" i="16"/>
  <c r="O16" i="26" s="1"/>
  <c r="BP33" i="16"/>
  <c r="BQ33" i="16"/>
  <c r="P16" i="26" s="1"/>
  <c r="BR33" i="16"/>
  <c r="BS33" i="16"/>
  <c r="Q16" i="26" s="1"/>
  <c r="BT33" i="16"/>
  <c r="BU33" i="16"/>
  <c r="M16" i="27" s="1"/>
  <c r="BV33" i="16"/>
  <c r="BW33" i="16"/>
  <c r="N16" i="27" s="1"/>
  <c r="BX33" i="16"/>
  <c r="BY33" i="16"/>
  <c r="O16" i="27" s="1"/>
  <c r="BZ33" i="16"/>
  <c r="CA33" i="16"/>
  <c r="P16" i="27" s="1"/>
  <c r="CB33" i="16"/>
  <c r="CC33" i="16"/>
  <c r="M16" i="28" s="1"/>
  <c r="CD33" i="16"/>
  <c r="CE33" i="16"/>
  <c r="N16" i="28" s="1"/>
  <c r="CF33" i="16"/>
  <c r="CG33" i="16"/>
  <c r="O16" i="28" s="1"/>
  <c r="CH33" i="16"/>
  <c r="CI33" i="16"/>
  <c r="P16" i="28" s="1"/>
  <c r="CJ33" i="16"/>
  <c r="CK33" i="16"/>
  <c r="Q16" i="28" s="1"/>
  <c r="CL33" i="16"/>
  <c r="CM33" i="16"/>
  <c r="M16" i="29" s="1"/>
  <c r="CN33" i="16"/>
  <c r="CO33" i="16"/>
  <c r="N16" i="29" s="1"/>
  <c r="CP33" i="16"/>
  <c r="CQ33" i="16"/>
  <c r="O16" i="29" s="1"/>
  <c r="CR33" i="16"/>
  <c r="CS33" i="16"/>
  <c r="P16" i="29" s="1"/>
  <c r="CT33" i="16"/>
  <c r="CU33" i="16"/>
  <c r="M16" i="30" s="1"/>
  <c r="CV33" i="16"/>
  <c r="CW33" i="16"/>
  <c r="N16" i="30" s="1"/>
  <c r="CX33" i="16"/>
  <c r="CY33" i="16"/>
  <c r="O16" i="30" s="1"/>
  <c r="CZ33" i="16"/>
  <c r="DA33" i="16"/>
  <c r="P16" i="30" s="1"/>
  <c r="DB33" i="16"/>
  <c r="DC33" i="16"/>
  <c r="DD33" i="16"/>
  <c r="C33" i="16"/>
  <c r="I34" i="32" l="1"/>
  <c r="I38" i="32" s="1"/>
  <c r="N39" i="32"/>
  <c r="V9" i="32"/>
  <c r="T14" i="32" s="1"/>
  <c r="O34" i="32"/>
  <c r="S39" i="18"/>
  <c r="AA9" i="32" s="1"/>
  <c r="S16" i="20"/>
  <c r="X16" i="20" s="1"/>
  <c r="X18" i="20" s="1"/>
  <c r="P36" i="20" s="1"/>
  <c r="P41" i="20" s="1"/>
  <c r="S16" i="22"/>
  <c r="S16" i="19"/>
  <c r="X16" i="19" s="1"/>
  <c r="X18" i="19" s="1"/>
  <c r="P36" i="19" s="1"/>
  <c r="S16" i="30"/>
  <c r="S16" i="29"/>
  <c r="S16" i="28"/>
  <c r="S16" i="27"/>
  <c r="S16" i="24"/>
  <c r="S16" i="23"/>
  <c r="S16" i="26"/>
  <c r="X16" i="26" s="1"/>
  <c r="X18" i="26" s="1"/>
  <c r="P46" i="26" s="1"/>
  <c r="P51" i="26" s="1"/>
  <c r="S16" i="25"/>
  <c r="T16" i="25" s="1"/>
  <c r="T18" i="25" s="1"/>
  <c r="M46" i="25" s="1"/>
  <c r="A85" i="1"/>
  <c r="B85" i="1"/>
  <c r="A83" i="1"/>
  <c r="B83" i="1"/>
  <c r="A84" i="1"/>
  <c r="B84" i="1"/>
  <c r="A86" i="1"/>
  <c r="B86" i="1"/>
  <c r="A87" i="1"/>
  <c r="B87" i="1"/>
  <c r="A88" i="1"/>
  <c r="B88" i="1"/>
  <c r="A89" i="1"/>
  <c r="B89" i="1"/>
  <c r="A90" i="1"/>
  <c r="B90" i="1"/>
  <c r="A91" i="1"/>
  <c r="B91" i="1"/>
  <c r="A93" i="1"/>
  <c r="B93" i="1"/>
  <c r="A58" i="1"/>
  <c r="B58" i="1"/>
  <c r="A59" i="1"/>
  <c r="B59" i="1"/>
  <c r="A54" i="1"/>
  <c r="B54" i="1"/>
  <c r="A60" i="1"/>
  <c r="B60" i="1"/>
  <c r="A61" i="1"/>
  <c r="B61" i="1"/>
  <c r="A62" i="1"/>
  <c r="B62" i="1"/>
  <c r="A63" i="1"/>
  <c r="B63" i="1"/>
  <c r="A64" i="1"/>
  <c r="B64" i="1"/>
  <c r="J34" i="32" l="1"/>
  <c r="J38" i="32" s="1"/>
  <c r="O39" i="32"/>
  <c r="T16" i="19"/>
  <c r="T18" i="19" s="1"/>
  <c r="M36" i="19" s="1"/>
  <c r="M41" i="19" s="1"/>
  <c r="P44" i="18"/>
  <c r="T16" i="20"/>
  <c r="T18" i="20" s="1"/>
  <c r="M36" i="20" s="1"/>
  <c r="M41" i="20" s="1"/>
  <c r="T16" i="29"/>
  <c r="T18" i="29" s="1"/>
  <c r="M46" i="29" s="1"/>
  <c r="M51" i="29" s="1"/>
  <c r="X16" i="29"/>
  <c r="X18" i="29" s="1"/>
  <c r="P46" i="29" s="1"/>
  <c r="T16" i="23"/>
  <c r="T18" i="23" s="1"/>
  <c r="M36" i="23" s="1"/>
  <c r="X16" i="23"/>
  <c r="X18" i="23" s="1"/>
  <c r="P36" i="23" s="1"/>
  <c r="T16" i="24"/>
  <c r="T18" i="24" s="1"/>
  <c r="M36" i="24" s="1"/>
  <c r="M41" i="24" s="1"/>
  <c r="X16" i="24"/>
  <c r="X18" i="24" s="1"/>
  <c r="P36" i="24" s="1"/>
  <c r="X16" i="22"/>
  <c r="X18" i="22" s="1"/>
  <c r="P36" i="22" s="1"/>
  <c r="T16" i="22"/>
  <c r="T18" i="22" s="1"/>
  <c r="M36" i="22" s="1"/>
  <c r="M41" i="22" s="1"/>
  <c r="T16" i="30"/>
  <c r="T18" i="30" s="1"/>
  <c r="M46" i="30" s="1"/>
  <c r="M51" i="30" s="1"/>
  <c r="X16" i="30"/>
  <c r="X18" i="30" s="1"/>
  <c r="P46" i="30" s="1"/>
  <c r="T16" i="27"/>
  <c r="T18" i="27" s="1"/>
  <c r="M51" i="27" s="1"/>
  <c r="X16" i="27"/>
  <c r="X18" i="27" s="1"/>
  <c r="T16" i="28"/>
  <c r="T18" i="28" s="1"/>
  <c r="M51" i="28" s="1"/>
  <c r="X16" i="28"/>
  <c r="X18" i="28" s="1"/>
  <c r="M51" i="25"/>
  <c r="T16" i="26"/>
  <c r="T18" i="26" s="1"/>
  <c r="M46" i="26" s="1"/>
  <c r="M51" i="26" s="1"/>
  <c r="X16" i="25"/>
  <c r="X18" i="25" s="1"/>
  <c r="P46" i="25" s="1"/>
  <c r="P51" i="25" s="1"/>
  <c r="P41" i="19"/>
  <c r="A14" i="1"/>
  <c r="B14" i="1"/>
  <c r="A15" i="1"/>
  <c r="B15" i="1"/>
  <c r="A26" i="1"/>
  <c r="B26" i="1"/>
  <c r="A34" i="1"/>
  <c r="B34" i="1"/>
  <c r="A35" i="1"/>
  <c r="B35" i="1"/>
  <c r="A17" i="1"/>
  <c r="B17" i="1"/>
  <c r="A22" i="1"/>
  <c r="B22" i="1"/>
  <c r="A23" i="1"/>
  <c r="B23" i="1"/>
  <c r="A25" i="1"/>
  <c r="B25" i="1"/>
  <c r="A19" i="1"/>
  <c r="B19" i="1"/>
  <c r="A18" i="1"/>
  <c r="B18" i="1"/>
  <c r="A16" i="1"/>
  <c r="B16" i="1"/>
  <c r="A24" i="1"/>
  <c r="B24" i="1"/>
  <c r="A21" i="1"/>
  <c r="B21" i="1"/>
  <c r="A20" i="1"/>
  <c r="B20" i="1"/>
  <c r="S36" i="19" l="1"/>
  <c r="S36" i="23"/>
  <c r="M44" i="18"/>
  <c r="S36" i="20"/>
  <c r="P51" i="28"/>
  <c r="S36" i="24"/>
  <c r="P41" i="24"/>
  <c r="P51" i="27"/>
  <c r="S46" i="30"/>
  <c r="P51" i="30"/>
  <c r="S46" i="29"/>
  <c r="P51" i="29"/>
  <c r="S36" i="22"/>
  <c r="P41" i="22"/>
  <c r="S46" i="26"/>
  <c r="S46" i="25"/>
  <c r="AK102" i="2"/>
  <c r="AJ102" i="2"/>
  <c r="AH102" i="2"/>
  <c r="AG102" i="2"/>
  <c r="AE102" i="2"/>
  <c r="AD102" i="2"/>
  <c r="AB102" i="2"/>
  <c r="AA102" i="2"/>
  <c r="Y102" i="2"/>
  <c r="X102" i="2"/>
  <c r="V102" i="2"/>
  <c r="U102" i="2"/>
  <c r="S102" i="2"/>
  <c r="R102" i="2"/>
  <c r="P102" i="2"/>
  <c r="O102" i="2"/>
  <c r="M102" i="2"/>
  <c r="L102" i="2"/>
  <c r="J102" i="2"/>
  <c r="I102" i="2"/>
  <c r="G102" i="2"/>
  <c r="F102" i="2"/>
  <c r="D102" i="2"/>
  <c r="C102" i="2"/>
  <c r="AJ93" i="2"/>
  <c r="AH93" i="2"/>
  <c r="AG93" i="2"/>
  <c r="AE93" i="2"/>
  <c r="AB93" i="2"/>
  <c r="X93" i="2"/>
  <c r="U93" i="2"/>
  <c r="R93" i="2"/>
  <c r="O93" i="2"/>
  <c r="M93" i="2"/>
  <c r="L93" i="2"/>
  <c r="J93" i="2"/>
  <c r="I93" i="2"/>
  <c r="F93" i="2"/>
  <c r="C93" i="2"/>
  <c r="AK64" i="2"/>
  <c r="AJ64" i="2"/>
  <c r="AH64" i="2"/>
  <c r="AG64" i="2"/>
  <c r="AE64" i="2"/>
  <c r="AD64" i="2"/>
  <c r="AB64" i="2"/>
  <c r="AA64" i="2"/>
  <c r="Y64" i="2"/>
  <c r="X64" i="2"/>
  <c r="V64" i="2"/>
  <c r="U64" i="2"/>
  <c r="S64" i="2"/>
  <c r="R64" i="2"/>
  <c r="P64" i="2"/>
  <c r="O64" i="2"/>
  <c r="M64" i="2"/>
  <c r="L64" i="2"/>
  <c r="J64" i="2"/>
  <c r="I64" i="2"/>
  <c r="G64" i="2"/>
  <c r="F64" i="2"/>
  <c r="D64" i="2"/>
  <c r="C64" i="2"/>
  <c r="AK37" i="2"/>
  <c r="AJ37" i="2"/>
  <c r="AH37" i="2"/>
  <c r="AG37" i="2"/>
  <c r="AE37" i="2"/>
  <c r="AD37" i="2"/>
  <c r="AB37" i="2"/>
  <c r="AA37" i="2"/>
  <c r="Y37" i="2"/>
  <c r="X37" i="2"/>
  <c r="V37" i="2"/>
  <c r="U37" i="2"/>
  <c r="S37" i="2"/>
  <c r="R37" i="2"/>
  <c r="P37" i="2"/>
  <c r="O37" i="2"/>
  <c r="M37" i="2"/>
  <c r="L37" i="2"/>
  <c r="J37" i="2"/>
  <c r="I37" i="2"/>
  <c r="G37" i="2"/>
  <c r="F37" i="2"/>
  <c r="D37" i="2"/>
  <c r="C37" i="2"/>
  <c r="FD103" i="1"/>
  <c r="FC103" i="1"/>
  <c r="FA103" i="1"/>
  <c r="F24" i="30" s="1"/>
  <c r="EZ103" i="1"/>
  <c r="F23" i="30" s="1"/>
  <c r="EX103" i="1"/>
  <c r="EW103" i="1"/>
  <c r="EU103" i="1"/>
  <c r="ET103" i="1"/>
  <c r="ER103" i="1"/>
  <c r="EQ103" i="1"/>
  <c r="EO103" i="1"/>
  <c r="C24" i="29" s="1"/>
  <c r="EN103" i="1"/>
  <c r="C23" i="29" s="1"/>
  <c r="EL103" i="1"/>
  <c r="G24" i="28" s="1"/>
  <c r="EK103" i="1"/>
  <c r="G23" i="28" s="1"/>
  <c r="EI103" i="1"/>
  <c r="F24" i="28" s="1"/>
  <c r="EH103" i="1"/>
  <c r="F23" i="28" s="1"/>
  <c r="EF103" i="1"/>
  <c r="E24" i="28" s="1"/>
  <c r="EE103" i="1"/>
  <c r="E23" i="28" s="1"/>
  <c r="EC103" i="1"/>
  <c r="D24" i="28" s="1"/>
  <c r="EB103" i="1"/>
  <c r="D23" i="28" s="1"/>
  <c r="DZ103" i="1"/>
  <c r="C24" i="28" s="1"/>
  <c r="DY103" i="1"/>
  <c r="C23" i="28" s="1"/>
  <c r="DW103" i="1"/>
  <c r="G24" i="27" s="1"/>
  <c r="DV103" i="1"/>
  <c r="G23" i="27" s="1"/>
  <c r="DT103" i="1"/>
  <c r="F24" i="27" s="1"/>
  <c r="DS103" i="1"/>
  <c r="F23" i="27" s="1"/>
  <c r="DQ103" i="1"/>
  <c r="E24" i="27" s="1"/>
  <c r="DP103" i="1"/>
  <c r="E23" i="27" s="1"/>
  <c r="DN103" i="1"/>
  <c r="D24" i="27" s="1"/>
  <c r="DM103" i="1"/>
  <c r="D23" i="27" s="1"/>
  <c r="DK103" i="1"/>
  <c r="C24" i="27" s="1"/>
  <c r="DJ103" i="1"/>
  <c r="C23" i="27" s="1"/>
  <c r="DH103" i="1"/>
  <c r="G24" i="26" s="1"/>
  <c r="DG103" i="1"/>
  <c r="G23" i="26" s="1"/>
  <c r="DE103" i="1"/>
  <c r="F24" i="26" s="1"/>
  <c r="DD103" i="1"/>
  <c r="F23" i="26" s="1"/>
  <c r="DB103" i="1"/>
  <c r="E24" i="26" s="1"/>
  <c r="DA103" i="1"/>
  <c r="E23" i="26" s="1"/>
  <c r="CY103" i="1"/>
  <c r="D24" i="26" s="1"/>
  <c r="CX103" i="1"/>
  <c r="D23" i="26" s="1"/>
  <c r="CV103" i="1"/>
  <c r="C24" i="26" s="1"/>
  <c r="CU103" i="1"/>
  <c r="C23" i="26" s="1"/>
  <c r="CS103" i="1"/>
  <c r="G24" i="25" s="1"/>
  <c r="CR103" i="1"/>
  <c r="G23" i="25" s="1"/>
  <c r="CP103" i="1"/>
  <c r="F24" i="25" s="1"/>
  <c r="CO103" i="1"/>
  <c r="F23" i="25" s="1"/>
  <c r="CM103" i="1"/>
  <c r="E24" i="25" s="1"/>
  <c r="CL103" i="1"/>
  <c r="E23" i="25" s="1"/>
  <c r="CJ103" i="1"/>
  <c r="D24" i="25" s="1"/>
  <c r="CI103" i="1"/>
  <c r="D23" i="25" s="1"/>
  <c r="CG103" i="1"/>
  <c r="C24" i="25" s="1"/>
  <c r="I24" i="25" s="1"/>
  <c r="J24" i="25" s="1"/>
  <c r="CF103" i="1"/>
  <c r="C23" i="25" s="1"/>
  <c r="I23" i="25" s="1"/>
  <c r="J23" i="25" s="1"/>
  <c r="CD103" i="1"/>
  <c r="G24" i="24" s="1"/>
  <c r="CC103" i="1"/>
  <c r="G23" i="24" s="1"/>
  <c r="CA103" i="1"/>
  <c r="F24" i="24" s="1"/>
  <c r="BZ103" i="1"/>
  <c r="F23" i="24" s="1"/>
  <c r="BX103" i="1"/>
  <c r="E24" i="24" s="1"/>
  <c r="BW103" i="1"/>
  <c r="E23" i="24" s="1"/>
  <c r="BU103" i="1"/>
  <c r="D24" i="24" s="1"/>
  <c r="BT103" i="1"/>
  <c r="D23" i="24" s="1"/>
  <c r="BR103" i="1"/>
  <c r="C24" i="24" s="1"/>
  <c r="BQ103" i="1"/>
  <c r="C23" i="24" s="1"/>
  <c r="BO103" i="1"/>
  <c r="F24" i="23" s="1"/>
  <c r="BN103" i="1"/>
  <c r="F23" i="23" s="1"/>
  <c r="BL103" i="1"/>
  <c r="E24" i="23" s="1"/>
  <c r="BK103" i="1"/>
  <c r="E23" i="23" s="1"/>
  <c r="BI103" i="1"/>
  <c r="D24" i="23" s="1"/>
  <c r="BH103" i="1"/>
  <c r="D23" i="23" s="1"/>
  <c r="BF103" i="1"/>
  <c r="C24" i="23" s="1"/>
  <c r="BE103" i="1"/>
  <c r="C23" i="23" s="1"/>
  <c r="BC103" i="1"/>
  <c r="G24" i="22" s="1"/>
  <c r="BB103" i="1"/>
  <c r="G23" i="22" s="1"/>
  <c r="AZ103" i="1"/>
  <c r="F24" i="22" s="1"/>
  <c r="AY103" i="1"/>
  <c r="F23" i="22" s="1"/>
  <c r="AW103" i="1"/>
  <c r="E24" i="22" s="1"/>
  <c r="AV103" i="1"/>
  <c r="E23" i="22" s="1"/>
  <c r="AT103" i="1"/>
  <c r="D24" i="22" s="1"/>
  <c r="AS103" i="1"/>
  <c r="D23" i="22" s="1"/>
  <c r="AQ103" i="1"/>
  <c r="C24" i="22" s="1"/>
  <c r="AP103" i="1"/>
  <c r="C23" i="22" s="1"/>
  <c r="AN103" i="1"/>
  <c r="F24" i="20" s="1"/>
  <c r="AM103" i="1"/>
  <c r="F23" i="20" s="1"/>
  <c r="AK103" i="1"/>
  <c r="E24" i="20" s="1"/>
  <c r="AJ103" i="1"/>
  <c r="E23" i="20" s="1"/>
  <c r="AH103" i="1"/>
  <c r="D24" i="20" s="1"/>
  <c r="AG103" i="1"/>
  <c r="D23" i="20" s="1"/>
  <c r="AE103" i="1"/>
  <c r="C24" i="20" s="1"/>
  <c r="AD103" i="1"/>
  <c r="C23" i="20" s="1"/>
  <c r="AB103" i="1"/>
  <c r="AA103" i="1"/>
  <c r="Y103" i="1"/>
  <c r="X103" i="1"/>
  <c r="V103" i="1"/>
  <c r="U103" i="1"/>
  <c r="S103" i="1"/>
  <c r="R103" i="1"/>
  <c r="P103" i="1"/>
  <c r="C24" i="19" s="1"/>
  <c r="O103" i="1"/>
  <c r="C23" i="19" s="1"/>
  <c r="M103" i="1"/>
  <c r="F24" i="18" s="1"/>
  <c r="L103" i="1"/>
  <c r="F23" i="18" s="1"/>
  <c r="J103" i="1"/>
  <c r="E24" i="18" s="1"/>
  <c r="I103" i="1"/>
  <c r="E23" i="18" s="1"/>
  <c r="G103" i="1"/>
  <c r="D24" i="18" s="1"/>
  <c r="F103" i="1"/>
  <c r="D23" i="18" s="1"/>
  <c r="D103" i="1"/>
  <c r="C24" i="18" s="1"/>
  <c r="C103" i="1"/>
  <c r="C23" i="18" s="1"/>
  <c r="B97" i="1"/>
  <c r="A97" i="1"/>
  <c r="B96" i="1"/>
  <c r="A96" i="1"/>
  <c r="B79" i="1"/>
  <c r="A79" i="1"/>
  <c r="B80" i="1"/>
  <c r="A80" i="1"/>
  <c r="B78" i="1"/>
  <c r="A78" i="1"/>
  <c r="B77" i="1"/>
  <c r="A77" i="1"/>
  <c r="B76" i="1"/>
  <c r="A76" i="1"/>
  <c r="B75" i="1"/>
  <c r="A75" i="1"/>
  <c r="B74" i="1"/>
  <c r="A74" i="1"/>
  <c r="B73" i="1"/>
  <c r="A73" i="1"/>
  <c r="B72" i="1"/>
  <c r="A72" i="1"/>
  <c r="B71" i="1"/>
  <c r="A71" i="1"/>
  <c r="B70" i="1"/>
  <c r="A70" i="1"/>
  <c r="B69" i="1"/>
  <c r="A69" i="1"/>
  <c r="B68" i="1"/>
  <c r="A68" i="1"/>
  <c r="B67" i="1"/>
  <c r="A67" i="1"/>
  <c r="B57" i="1"/>
  <c r="A57" i="1"/>
  <c r="B56" i="1"/>
  <c r="A56" i="1"/>
  <c r="B55" i="1"/>
  <c r="A55" i="1"/>
  <c r="B51" i="1"/>
  <c r="A51" i="1"/>
  <c r="B50" i="1"/>
  <c r="A50" i="1"/>
  <c r="B49" i="1"/>
  <c r="A49" i="1"/>
  <c r="B48" i="1"/>
  <c r="A48" i="1"/>
  <c r="B47" i="1"/>
  <c r="A47" i="1"/>
  <c r="B46" i="1"/>
  <c r="A46" i="1"/>
  <c r="B45" i="1"/>
  <c r="A45" i="1"/>
  <c r="B44" i="1"/>
  <c r="A44" i="1"/>
  <c r="B43" i="1"/>
  <c r="A43" i="1"/>
  <c r="B42" i="1"/>
  <c r="A42" i="1"/>
  <c r="B41" i="1"/>
  <c r="A41" i="1"/>
  <c r="FD65" i="1"/>
  <c r="FC65" i="1"/>
  <c r="EZ65" i="1"/>
  <c r="F9" i="30" s="1"/>
  <c r="F12" i="30" s="1"/>
  <c r="EX65" i="1"/>
  <c r="EW65" i="1"/>
  <c r="EU65" i="1"/>
  <c r="ET65" i="1"/>
  <c r="ER65" i="1"/>
  <c r="EQ65" i="1"/>
  <c r="EO65" i="1"/>
  <c r="C10" i="29" s="1"/>
  <c r="EN65" i="1"/>
  <c r="C9" i="29" s="1"/>
  <c r="EL65" i="1"/>
  <c r="G10" i="28" s="1"/>
  <c r="G13" i="28" s="1"/>
  <c r="EK65" i="1"/>
  <c r="G9" i="28" s="1"/>
  <c r="G12" i="28" s="1"/>
  <c r="EI65" i="1"/>
  <c r="F10" i="28" s="1"/>
  <c r="F13" i="28" s="1"/>
  <c r="EH65" i="1"/>
  <c r="F9" i="28" s="1"/>
  <c r="F12" i="28" s="1"/>
  <c r="EF65" i="1"/>
  <c r="E10" i="28" s="1"/>
  <c r="E13" i="28" s="1"/>
  <c r="EE65" i="1"/>
  <c r="E9" i="28" s="1"/>
  <c r="E12" i="28" s="1"/>
  <c r="EC65" i="1"/>
  <c r="D10" i="28" s="1"/>
  <c r="D13" i="28" s="1"/>
  <c r="DZ65" i="1"/>
  <c r="C10" i="28" s="1"/>
  <c r="DY65" i="1"/>
  <c r="C9" i="28" s="1"/>
  <c r="DV65" i="1"/>
  <c r="G9" i="27" s="1"/>
  <c r="G12" i="27" s="1"/>
  <c r="DT65" i="1"/>
  <c r="F10" i="27" s="1"/>
  <c r="F13" i="27" s="1"/>
  <c r="DS65" i="1"/>
  <c r="F9" i="27" s="1"/>
  <c r="F12" i="27" s="1"/>
  <c r="DP65" i="1"/>
  <c r="E9" i="27" s="1"/>
  <c r="E12" i="27" s="1"/>
  <c r="DN65" i="1"/>
  <c r="D10" i="27" s="1"/>
  <c r="D13" i="27" s="1"/>
  <c r="DM65" i="1"/>
  <c r="D9" i="27" s="1"/>
  <c r="D12" i="27" s="1"/>
  <c r="DJ65" i="1"/>
  <c r="C9" i="27" s="1"/>
  <c r="DH65" i="1"/>
  <c r="G10" i="26" s="1"/>
  <c r="G13" i="26" s="1"/>
  <c r="DE65" i="1"/>
  <c r="F10" i="26" s="1"/>
  <c r="F13" i="26" s="1"/>
  <c r="DD65" i="1"/>
  <c r="F9" i="26" s="1"/>
  <c r="F12" i="26" s="1"/>
  <c r="DB65" i="1"/>
  <c r="E10" i="26" s="1"/>
  <c r="E13" i="26" s="1"/>
  <c r="DA65" i="1"/>
  <c r="E9" i="26" s="1"/>
  <c r="E12" i="26" s="1"/>
  <c r="CY65" i="1"/>
  <c r="D10" i="26" s="1"/>
  <c r="D13" i="26" s="1"/>
  <c r="CX65" i="1"/>
  <c r="D9" i="26" s="1"/>
  <c r="D12" i="26" s="1"/>
  <c r="CV65" i="1"/>
  <c r="C10" i="26" s="1"/>
  <c r="CS65" i="1"/>
  <c r="G10" i="25" s="1"/>
  <c r="G13" i="25" s="1"/>
  <c r="CR65" i="1"/>
  <c r="G9" i="25" s="1"/>
  <c r="G12" i="25" s="1"/>
  <c r="CP65" i="1"/>
  <c r="F10" i="25" s="1"/>
  <c r="F13" i="25" s="1"/>
  <c r="CO65" i="1"/>
  <c r="F9" i="25" s="1"/>
  <c r="F12" i="25" s="1"/>
  <c r="CM65" i="1"/>
  <c r="E10" i="25" s="1"/>
  <c r="E13" i="25" s="1"/>
  <c r="CL65" i="1"/>
  <c r="E9" i="25" s="1"/>
  <c r="E12" i="25" s="1"/>
  <c r="CJ65" i="1"/>
  <c r="D10" i="25" s="1"/>
  <c r="D13" i="25" s="1"/>
  <c r="CI65" i="1"/>
  <c r="D9" i="25" s="1"/>
  <c r="D12" i="25" s="1"/>
  <c r="CG65" i="1"/>
  <c r="C10" i="25" s="1"/>
  <c r="CF65" i="1"/>
  <c r="C9" i="25" s="1"/>
  <c r="CD65" i="1"/>
  <c r="G10" i="24" s="1"/>
  <c r="G13" i="24" s="1"/>
  <c r="CA65" i="1"/>
  <c r="F10" i="24" s="1"/>
  <c r="F13" i="24" s="1"/>
  <c r="BZ65" i="1"/>
  <c r="F9" i="24" s="1"/>
  <c r="F12" i="24" s="1"/>
  <c r="BX65" i="1"/>
  <c r="E10" i="24" s="1"/>
  <c r="E13" i="24" s="1"/>
  <c r="BW65" i="1"/>
  <c r="E9" i="24" s="1"/>
  <c r="E12" i="24" s="1"/>
  <c r="BU65" i="1"/>
  <c r="D10" i="24" s="1"/>
  <c r="D13" i="24" s="1"/>
  <c r="BT65" i="1"/>
  <c r="D9" i="24" s="1"/>
  <c r="D12" i="24" s="1"/>
  <c r="BR65" i="1"/>
  <c r="C10" i="24" s="1"/>
  <c r="BQ65" i="1"/>
  <c r="C9" i="24" s="1"/>
  <c r="BO65" i="1"/>
  <c r="F10" i="23" s="1"/>
  <c r="F13" i="23" s="1"/>
  <c r="BN65" i="1"/>
  <c r="F9" i="23" s="1"/>
  <c r="F12" i="23" s="1"/>
  <c r="BL65" i="1"/>
  <c r="E10" i="23" s="1"/>
  <c r="E13" i="23" s="1"/>
  <c r="BK65" i="1"/>
  <c r="E9" i="23" s="1"/>
  <c r="E12" i="23" s="1"/>
  <c r="BI65" i="1"/>
  <c r="D10" i="23" s="1"/>
  <c r="D13" i="23" s="1"/>
  <c r="BH65" i="1"/>
  <c r="D9" i="23" s="1"/>
  <c r="D12" i="23" s="1"/>
  <c r="BF65" i="1"/>
  <c r="C10" i="23" s="1"/>
  <c r="BE65" i="1"/>
  <c r="C9" i="23" s="1"/>
  <c r="BC65" i="1"/>
  <c r="G10" i="22" s="1"/>
  <c r="G13" i="22" s="1"/>
  <c r="BB65" i="1"/>
  <c r="G9" i="22" s="1"/>
  <c r="G12" i="22" s="1"/>
  <c r="AZ65" i="1"/>
  <c r="F10" i="22" s="1"/>
  <c r="F13" i="22" s="1"/>
  <c r="AY65" i="1"/>
  <c r="F9" i="22" s="1"/>
  <c r="F12" i="22" s="1"/>
  <c r="AW65" i="1"/>
  <c r="E10" i="22" s="1"/>
  <c r="E13" i="22" s="1"/>
  <c r="AV65" i="1"/>
  <c r="E9" i="22" s="1"/>
  <c r="E12" i="22" s="1"/>
  <c r="AT65" i="1"/>
  <c r="D10" i="22" s="1"/>
  <c r="D13" i="22" s="1"/>
  <c r="AS65" i="1"/>
  <c r="D9" i="22" s="1"/>
  <c r="D12" i="22" s="1"/>
  <c r="AQ65" i="1"/>
  <c r="C10" i="22" s="1"/>
  <c r="AP65" i="1"/>
  <c r="C9" i="22" s="1"/>
  <c r="AN65" i="1"/>
  <c r="F10" i="20" s="1"/>
  <c r="F13" i="20" s="1"/>
  <c r="AM65" i="1"/>
  <c r="F9" i="20" s="1"/>
  <c r="F12" i="20" s="1"/>
  <c r="AK65" i="1"/>
  <c r="E10" i="20" s="1"/>
  <c r="E13" i="20" s="1"/>
  <c r="AJ65" i="1"/>
  <c r="E9" i="20" s="1"/>
  <c r="E12" i="20" s="1"/>
  <c r="AG65" i="1"/>
  <c r="D9" i="20" s="1"/>
  <c r="D12" i="20" s="1"/>
  <c r="AE65" i="1"/>
  <c r="C10" i="20" s="1"/>
  <c r="AD65" i="1"/>
  <c r="C9" i="20" s="1"/>
  <c r="AA65" i="1"/>
  <c r="X65" i="1"/>
  <c r="V65" i="1"/>
  <c r="U65" i="1"/>
  <c r="S65" i="1"/>
  <c r="R65" i="1"/>
  <c r="P65" i="1"/>
  <c r="C10" i="19" s="1"/>
  <c r="O65" i="1"/>
  <c r="C9" i="19" s="1"/>
  <c r="M65" i="1"/>
  <c r="F10" i="18" s="1"/>
  <c r="L65" i="1"/>
  <c r="F9" i="18" s="1"/>
  <c r="J65" i="1"/>
  <c r="E10" i="18" s="1"/>
  <c r="I65" i="1"/>
  <c r="E9" i="18" s="1"/>
  <c r="G65" i="1"/>
  <c r="D10" i="18" s="1"/>
  <c r="F65" i="1"/>
  <c r="D9" i="18" s="1"/>
  <c r="D65" i="1"/>
  <c r="C10" i="18" s="1"/>
  <c r="C13" i="18" s="1"/>
  <c r="C65" i="1"/>
  <c r="B40" i="1"/>
  <c r="A40" i="1"/>
  <c r="FD38" i="1"/>
  <c r="FC38" i="1"/>
  <c r="FA38" i="1"/>
  <c r="EZ38" i="1"/>
  <c r="F6" i="30" s="1"/>
  <c r="F7" i="30" s="1"/>
  <c r="EX38" i="1"/>
  <c r="EW38" i="1"/>
  <c r="EU38" i="1"/>
  <c r="ET38" i="1"/>
  <c r="ER38" i="1"/>
  <c r="EQ38" i="1"/>
  <c r="EO38" i="1"/>
  <c r="EN38" i="1"/>
  <c r="C6" i="29" s="1"/>
  <c r="EL38" i="1"/>
  <c r="EK38" i="1"/>
  <c r="G6" i="28" s="1"/>
  <c r="G7" i="28" s="1"/>
  <c r="EI38" i="1"/>
  <c r="EH38" i="1"/>
  <c r="F6" i="28" s="1"/>
  <c r="F7" i="28" s="1"/>
  <c r="EF38" i="1"/>
  <c r="EE38" i="1"/>
  <c r="E6" i="28" s="1"/>
  <c r="E7" i="28" s="1"/>
  <c r="EC38" i="1"/>
  <c r="EB38" i="1"/>
  <c r="D6" i="28" s="1"/>
  <c r="D7" i="28" s="1"/>
  <c r="DZ38" i="1"/>
  <c r="DY38" i="1"/>
  <c r="C6" i="28" s="1"/>
  <c r="DW38" i="1"/>
  <c r="DV38" i="1"/>
  <c r="G6" i="27" s="1"/>
  <c r="G7" i="27" s="1"/>
  <c r="DT38" i="1"/>
  <c r="DS38" i="1"/>
  <c r="F6" i="27" s="1"/>
  <c r="F7" i="27" s="1"/>
  <c r="DQ38" i="1"/>
  <c r="DP38" i="1"/>
  <c r="E6" i="27" s="1"/>
  <c r="E7" i="27" s="1"/>
  <c r="DN38" i="1"/>
  <c r="DM38" i="1"/>
  <c r="D6" i="27" s="1"/>
  <c r="D7" i="27" s="1"/>
  <c r="DK38" i="1"/>
  <c r="DJ38" i="1"/>
  <c r="C6" i="27" s="1"/>
  <c r="DH38" i="1"/>
  <c r="DG38" i="1"/>
  <c r="G6" i="26" s="1"/>
  <c r="G7" i="26" s="1"/>
  <c r="DE38" i="1"/>
  <c r="DD38" i="1"/>
  <c r="F6" i="26" s="1"/>
  <c r="F7" i="26" s="1"/>
  <c r="DB38" i="1"/>
  <c r="DA38" i="1"/>
  <c r="E6" i="26" s="1"/>
  <c r="E7" i="26" s="1"/>
  <c r="CY38" i="1"/>
  <c r="CX38" i="1"/>
  <c r="D6" i="26" s="1"/>
  <c r="D7" i="26" s="1"/>
  <c r="CV38" i="1"/>
  <c r="CU38" i="1"/>
  <c r="C6" i="26" s="1"/>
  <c r="CS38" i="1"/>
  <c r="CR38" i="1"/>
  <c r="G6" i="25" s="1"/>
  <c r="G7" i="25" s="1"/>
  <c r="CP38" i="1"/>
  <c r="CO38" i="1"/>
  <c r="F6" i="25" s="1"/>
  <c r="F7" i="25" s="1"/>
  <c r="CM38" i="1"/>
  <c r="CL38" i="1"/>
  <c r="E6" i="25" s="1"/>
  <c r="E7" i="25" s="1"/>
  <c r="CJ38" i="1"/>
  <c r="CI38" i="1"/>
  <c r="D6" i="25" s="1"/>
  <c r="D7" i="25" s="1"/>
  <c r="CG38" i="1"/>
  <c r="CF38" i="1"/>
  <c r="C6" i="25" s="1"/>
  <c r="CD38" i="1"/>
  <c r="CC38" i="1"/>
  <c r="G6" i="24" s="1"/>
  <c r="G7" i="24" s="1"/>
  <c r="CA38" i="1"/>
  <c r="BZ38" i="1"/>
  <c r="F6" i="24" s="1"/>
  <c r="F7" i="24" s="1"/>
  <c r="BX38" i="1"/>
  <c r="BW38" i="1"/>
  <c r="E6" i="24" s="1"/>
  <c r="E7" i="24" s="1"/>
  <c r="BU38" i="1"/>
  <c r="BT38" i="1"/>
  <c r="D6" i="24" s="1"/>
  <c r="D7" i="24" s="1"/>
  <c r="BR38" i="1"/>
  <c r="BQ38" i="1"/>
  <c r="C6" i="24" s="1"/>
  <c r="BO38" i="1"/>
  <c r="BN38" i="1"/>
  <c r="F6" i="23" s="1"/>
  <c r="F7" i="23" s="1"/>
  <c r="BL38" i="1"/>
  <c r="BK38" i="1"/>
  <c r="E6" i="23" s="1"/>
  <c r="E7" i="23" s="1"/>
  <c r="BI38" i="1"/>
  <c r="BH38" i="1"/>
  <c r="D6" i="23" s="1"/>
  <c r="D7" i="23" s="1"/>
  <c r="BF38" i="1"/>
  <c r="BE38" i="1"/>
  <c r="C6" i="23" s="1"/>
  <c r="BC38" i="1"/>
  <c r="BB38" i="1"/>
  <c r="G6" i="22" s="1"/>
  <c r="G7" i="22" s="1"/>
  <c r="AZ38" i="1"/>
  <c r="AY38" i="1"/>
  <c r="F6" i="22" s="1"/>
  <c r="F7" i="22" s="1"/>
  <c r="AW38" i="1"/>
  <c r="AV38" i="1"/>
  <c r="E6" i="22" s="1"/>
  <c r="E7" i="22" s="1"/>
  <c r="AT38" i="1"/>
  <c r="AS38" i="1"/>
  <c r="D6" i="22" s="1"/>
  <c r="D7" i="22" s="1"/>
  <c r="AQ38" i="1"/>
  <c r="AP38" i="1"/>
  <c r="C6" i="22" s="1"/>
  <c r="AN38" i="1"/>
  <c r="AM38" i="1"/>
  <c r="F6" i="20" s="1"/>
  <c r="F7" i="20" s="1"/>
  <c r="AK38" i="1"/>
  <c r="AJ38" i="1"/>
  <c r="E6" i="20" s="1"/>
  <c r="E7" i="20" s="1"/>
  <c r="AH38" i="1"/>
  <c r="AG38" i="1"/>
  <c r="D6" i="20" s="1"/>
  <c r="D7" i="20" s="1"/>
  <c r="AE38" i="1"/>
  <c r="AD38" i="1"/>
  <c r="C6" i="20" s="1"/>
  <c r="AB38" i="1"/>
  <c r="AA38" i="1"/>
  <c r="Y38" i="1"/>
  <c r="X38" i="1"/>
  <c r="V38" i="1"/>
  <c r="U38" i="1"/>
  <c r="S38" i="1"/>
  <c r="R38" i="1"/>
  <c r="P38" i="1"/>
  <c r="O38" i="1"/>
  <c r="C6" i="19" s="1"/>
  <c r="M38" i="1"/>
  <c r="L38" i="1"/>
  <c r="F6" i="18" s="1"/>
  <c r="J38" i="1"/>
  <c r="E13" i="18" s="1"/>
  <c r="I38" i="1"/>
  <c r="E6" i="18" s="1"/>
  <c r="G38" i="1"/>
  <c r="F38" i="1"/>
  <c r="D6" i="18" s="1"/>
  <c r="C13" i="19" l="1"/>
  <c r="C13" i="20"/>
  <c r="C12" i="23"/>
  <c r="I9" i="23"/>
  <c r="C12" i="24"/>
  <c r="E10" i="29"/>
  <c r="E13" i="29" s="1"/>
  <c r="D10" i="30"/>
  <c r="D13" i="30" s="1"/>
  <c r="E23" i="19"/>
  <c r="I23" i="19" s="1"/>
  <c r="J23" i="19" s="1"/>
  <c r="J26" i="19" s="1"/>
  <c r="F23" i="19"/>
  <c r="J26" i="25"/>
  <c r="C7" i="29"/>
  <c r="C13" i="24"/>
  <c r="I10" i="24"/>
  <c r="E9" i="30"/>
  <c r="E12" i="30" s="1"/>
  <c r="F9" i="29"/>
  <c r="F12" i="29" s="1"/>
  <c r="E24" i="19"/>
  <c r="F24" i="19"/>
  <c r="C7" i="25"/>
  <c r="I6" i="25"/>
  <c r="I10" i="23"/>
  <c r="C13" i="23"/>
  <c r="C13" i="25"/>
  <c r="I10" i="25"/>
  <c r="F10" i="29"/>
  <c r="F13" i="29" s="1"/>
  <c r="E10" i="30"/>
  <c r="E13" i="30" s="1"/>
  <c r="I23" i="26"/>
  <c r="J23" i="26" s="1"/>
  <c r="D23" i="29"/>
  <c r="I23" i="29" s="1"/>
  <c r="J23" i="29" s="1"/>
  <c r="C23" i="30"/>
  <c r="G23" i="18"/>
  <c r="I23" i="18" s="1"/>
  <c r="J23" i="18" s="1"/>
  <c r="J26" i="18" s="1"/>
  <c r="G23" i="19"/>
  <c r="I6" i="23"/>
  <c r="C7" i="23"/>
  <c r="C7" i="26"/>
  <c r="I6" i="26"/>
  <c r="D6" i="29"/>
  <c r="D7" i="29" s="1"/>
  <c r="C6" i="30"/>
  <c r="C13" i="26"/>
  <c r="I10" i="26"/>
  <c r="I10" i="28"/>
  <c r="C13" i="28"/>
  <c r="C12" i="29"/>
  <c r="I24" i="18"/>
  <c r="J24" i="18" s="1"/>
  <c r="I24" i="19"/>
  <c r="J24" i="19" s="1"/>
  <c r="I24" i="26"/>
  <c r="J24" i="26" s="1"/>
  <c r="C24" i="30"/>
  <c r="D24" i="29"/>
  <c r="I24" i="29" s="1"/>
  <c r="J24" i="29" s="1"/>
  <c r="G24" i="18"/>
  <c r="G24" i="19"/>
  <c r="C13" i="29"/>
  <c r="G9" i="18"/>
  <c r="G9" i="19"/>
  <c r="G12" i="19" s="1"/>
  <c r="I23" i="20"/>
  <c r="J23" i="20" s="1"/>
  <c r="I23" i="22"/>
  <c r="J23" i="22" s="1"/>
  <c r="J26" i="22" s="1"/>
  <c r="I23" i="27"/>
  <c r="J23" i="27" s="1"/>
  <c r="E23" i="29"/>
  <c r="D23" i="30"/>
  <c r="C7" i="20"/>
  <c r="I6" i="20"/>
  <c r="C7" i="22"/>
  <c r="I6" i="22"/>
  <c r="I6" i="27"/>
  <c r="C7" i="27"/>
  <c r="E6" i="29"/>
  <c r="E7" i="29" s="1"/>
  <c r="D6" i="30"/>
  <c r="D7" i="30" s="1"/>
  <c r="D9" i="29"/>
  <c r="D12" i="29" s="1"/>
  <c r="C9" i="30"/>
  <c r="C12" i="30" s="1"/>
  <c r="G10" i="19"/>
  <c r="G13" i="19" s="1"/>
  <c r="G10" i="18"/>
  <c r="G13" i="18" s="1"/>
  <c r="I24" i="20"/>
  <c r="J24" i="20" s="1"/>
  <c r="I24" i="22"/>
  <c r="J24" i="22" s="1"/>
  <c r="I24" i="27"/>
  <c r="J24" i="27" s="1"/>
  <c r="D24" i="30"/>
  <c r="E24" i="29"/>
  <c r="C7" i="24"/>
  <c r="I6" i="24"/>
  <c r="E9" i="19"/>
  <c r="E12" i="19" s="1"/>
  <c r="F9" i="19"/>
  <c r="F12" i="19" s="1"/>
  <c r="D10" i="29"/>
  <c r="D13" i="29" s="1"/>
  <c r="C10" i="30"/>
  <c r="I23" i="23"/>
  <c r="J23" i="23" s="1"/>
  <c r="I23" i="24"/>
  <c r="J23" i="24" s="1"/>
  <c r="I23" i="28"/>
  <c r="J23" i="28" s="1"/>
  <c r="J26" i="28" s="1"/>
  <c r="F23" i="29"/>
  <c r="E23" i="30"/>
  <c r="C7" i="28"/>
  <c r="I6" i="28"/>
  <c r="F6" i="29"/>
  <c r="F7" i="29" s="1"/>
  <c r="E6" i="30"/>
  <c r="E7" i="30" s="1"/>
  <c r="I9" i="19"/>
  <c r="C12" i="19"/>
  <c r="I9" i="20"/>
  <c r="C12" i="20"/>
  <c r="C13" i="22"/>
  <c r="I10" i="22"/>
  <c r="D9" i="30"/>
  <c r="D12" i="30" s="1"/>
  <c r="E9" i="29"/>
  <c r="E12" i="29" s="1"/>
  <c r="I24" i="23"/>
  <c r="J24" i="23" s="1"/>
  <c r="I24" i="24"/>
  <c r="J24" i="24" s="1"/>
  <c r="I24" i="28"/>
  <c r="J24" i="28" s="1"/>
  <c r="F24" i="29"/>
  <c r="E24" i="30"/>
  <c r="F6" i="19"/>
  <c r="F7" i="19" s="1"/>
  <c r="E6" i="19"/>
  <c r="E7" i="19" s="1"/>
  <c r="C7" i="19"/>
  <c r="F13" i="18"/>
  <c r="C9" i="18"/>
  <c r="C12" i="18" s="1"/>
  <c r="G12" i="18"/>
  <c r="G7" i="18"/>
  <c r="F12" i="18"/>
  <c r="F7" i="18"/>
  <c r="E7" i="18"/>
  <c r="E12" i="18"/>
  <c r="D13" i="18"/>
  <c r="I10" i="18"/>
  <c r="D7" i="18"/>
  <c r="D12" i="18"/>
  <c r="C12" i="25"/>
  <c r="I9" i="25"/>
  <c r="C12" i="28"/>
  <c r="C12" i="22"/>
  <c r="I9" i="22"/>
  <c r="C12" i="27"/>
  <c r="I9" i="27"/>
  <c r="C12" i="26"/>
  <c r="EB65" i="1"/>
  <c r="D9" i="28" s="1"/>
  <c r="D12" i="28" s="1"/>
  <c r="DG65" i="1"/>
  <c r="G9" i="26" s="1"/>
  <c r="G12" i="26" s="1"/>
  <c r="CC65" i="1"/>
  <c r="G9" i="24" s="1"/>
  <c r="G12" i="24" s="1"/>
  <c r="Y65" i="1"/>
  <c r="AD93" i="2"/>
  <c r="F104" i="2"/>
  <c r="L104" i="2"/>
  <c r="R104" i="2"/>
  <c r="X104" i="2"/>
  <c r="AJ104" i="2"/>
  <c r="AB65" i="1"/>
  <c r="AH65" i="1"/>
  <c r="D10" i="20" s="1"/>
  <c r="D13" i="20" s="1"/>
  <c r="DK65" i="1"/>
  <c r="C10" i="27" s="1"/>
  <c r="DW65" i="1"/>
  <c r="G10" i="27" s="1"/>
  <c r="G13" i="27" s="1"/>
  <c r="DQ65" i="1"/>
  <c r="E10" i="27" s="1"/>
  <c r="E13" i="27" s="1"/>
  <c r="CU65" i="1"/>
  <c r="C9" i="26" s="1"/>
  <c r="I9" i="26" s="1"/>
  <c r="AA93" i="2"/>
  <c r="M105" i="2"/>
  <c r="O104" i="2"/>
  <c r="J105" i="2"/>
  <c r="AB105" i="2"/>
  <c r="AH105" i="2"/>
  <c r="I104" i="2"/>
  <c r="U104" i="2"/>
  <c r="AG104" i="2"/>
  <c r="C94" i="1"/>
  <c r="C16" i="18" s="1"/>
  <c r="C19" i="18" s="1"/>
  <c r="I94" i="1"/>
  <c r="E16" i="18" s="1"/>
  <c r="E19" i="18" s="1"/>
  <c r="O94" i="1"/>
  <c r="C16" i="19" s="1"/>
  <c r="U94" i="1"/>
  <c r="AA94" i="1"/>
  <c r="AG94" i="1"/>
  <c r="D16" i="20" s="1"/>
  <c r="D19" i="20" s="1"/>
  <c r="AM94" i="1"/>
  <c r="F16" i="20" s="1"/>
  <c r="F19" i="20" s="1"/>
  <c r="AS94" i="1"/>
  <c r="D16" i="22" s="1"/>
  <c r="D19" i="22" s="1"/>
  <c r="AY94" i="1"/>
  <c r="F16" i="22" s="1"/>
  <c r="F19" i="22" s="1"/>
  <c r="BE94" i="1"/>
  <c r="C16" i="23" s="1"/>
  <c r="BK94" i="1"/>
  <c r="E16" i="23" s="1"/>
  <c r="E19" i="23" s="1"/>
  <c r="BQ94" i="1"/>
  <c r="C16" i="24" s="1"/>
  <c r="BW94" i="1"/>
  <c r="E16" i="24" s="1"/>
  <c r="E19" i="24" s="1"/>
  <c r="CC94" i="1"/>
  <c r="G16" i="24" s="1"/>
  <c r="G19" i="24" s="1"/>
  <c r="CI94" i="1"/>
  <c r="D16" i="25" s="1"/>
  <c r="D19" i="25" s="1"/>
  <c r="CO94" i="1"/>
  <c r="F16" i="25" s="1"/>
  <c r="F19" i="25" s="1"/>
  <c r="CU94" i="1"/>
  <c r="C16" i="26" s="1"/>
  <c r="C19" i="26" s="1"/>
  <c r="DA94" i="1"/>
  <c r="E16" i="26" s="1"/>
  <c r="E19" i="26" s="1"/>
  <c r="DG94" i="1"/>
  <c r="G16" i="26" s="1"/>
  <c r="G19" i="26" s="1"/>
  <c r="DM94" i="1"/>
  <c r="D16" i="27" s="1"/>
  <c r="D19" i="27" s="1"/>
  <c r="DS94" i="1"/>
  <c r="F16" i="27" s="1"/>
  <c r="F19" i="27" s="1"/>
  <c r="DY94" i="1"/>
  <c r="C16" i="28" s="1"/>
  <c r="C19" i="28" s="1"/>
  <c r="EE94" i="1"/>
  <c r="E16" i="28" s="1"/>
  <c r="E19" i="28" s="1"/>
  <c r="EK94" i="1"/>
  <c r="G16" i="28" s="1"/>
  <c r="G19" i="28" s="1"/>
  <c r="EQ94" i="1"/>
  <c r="EW94" i="1"/>
  <c r="FC94" i="1"/>
  <c r="FA65" i="1"/>
  <c r="F10" i="30" s="1"/>
  <c r="F13" i="30" s="1"/>
  <c r="D94" i="1"/>
  <c r="C17" i="18" s="1"/>
  <c r="P94" i="1"/>
  <c r="C17" i="19" s="1"/>
  <c r="AB94" i="1"/>
  <c r="AN94" i="1"/>
  <c r="F17" i="20" s="1"/>
  <c r="F20" i="20" s="1"/>
  <c r="AZ94" i="1"/>
  <c r="F17" i="22" s="1"/>
  <c r="F20" i="22" s="1"/>
  <c r="BL94" i="1"/>
  <c r="E17" i="23" s="1"/>
  <c r="E20" i="23" s="1"/>
  <c r="BX94" i="1"/>
  <c r="CJ94" i="1"/>
  <c r="D17" i="25" s="1"/>
  <c r="D20" i="25" s="1"/>
  <c r="CV94" i="1"/>
  <c r="C17" i="26" s="1"/>
  <c r="DH94" i="1"/>
  <c r="G17" i="26" s="1"/>
  <c r="G20" i="26" s="1"/>
  <c r="DN94" i="1"/>
  <c r="D17" i="27" s="1"/>
  <c r="D20" i="27" s="1"/>
  <c r="DZ94" i="1"/>
  <c r="C17" i="28" s="1"/>
  <c r="EL94" i="1"/>
  <c r="G17" i="28" s="1"/>
  <c r="G20" i="28" s="1"/>
  <c r="EX94" i="1"/>
  <c r="F94" i="1"/>
  <c r="D16" i="18" s="1"/>
  <c r="D19" i="18" s="1"/>
  <c r="L94" i="1"/>
  <c r="F16" i="18" s="1"/>
  <c r="F19" i="18" s="1"/>
  <c r="R94" i="1"/>
  <c r="X94" i="1"/>
  <c r="AD94" i="1"/>
  <c r="C16" i="20" s="1"/>
  <c r="AJ94" i="1"/>
  <c r="E16" i="20" s="1"/>
  <c r="E19" i="20" s="1"/>
  <c r="AP94" i="1"/>
  <c r="C16" i="22" s="1"/>
  <c r="C19" i="22" s="1"/>
  <c r="AV94" i="1"/>
  <c r="E16" i="22" s="1"/>
  <c r="E19" i="22" s="1"/>
  <c r="BB94" i="1"/>
  <c r="G16" i="22" s="1"/>
  <c r="G19" i="22" s="1"/>
  <c r="BH94" i="1"/>
  <c r="D16" i="23" s="1"/>
  <c r="D19" i="23" s="1"/>
  <c r="BN94" i="1"/>
  <c r="F16" i="23" s="1"/>
  <c r="F19" i="23" s="1"/>
  <c r="BT94" i="1"/>
  <c r="D16" i="24" s="1"/>
  <c r="D19" i="24" s="1"/>
  <c r="BZ94" i="1"/>
  <c r="F16" i="24" s="1"/>
  <c r="F19" i="24" s="1"/>
  <c r="CF94" i="1"/>
  <c r="C16" i="25" s="1"/>
  <c r="I16" i="25" s="1"/>
  <c r="CL94" i="1"/>
  <c r="E16" i="25" s="1"/>
  <c r="E19" i="25" s="1"/>
  <c r="CR94" i="1"/>
  <c r="G16" i="25" s="1"/>
  <c r="G19" i="25" s="1"/>
  <c r="CX94" i="1"/>
  <c r="D16" i="26" s="1"/>
  <c r="D19" i="26" s="1"/>
  <c r="DD94" i="1"/>
  <c r="F16" i="26" s="1"/>
  <c r="F19" i="26" s="1"/>
  <c r="DJ94" i="1"/>
  <c r="C16" i="27" s="1"/>
  <c r="C19" i="27" s="1"/>
  <c r="DP94" i="1"/>
  <c r="E16" i="27" s="1"/>
  <c r="E19" i="27" s="1"/>
  <c r="DV94" i="1"/>
  <c r="G16" i="27" s="1"/>
  <c r="G19" i="27" s="1"/>
  <c r="EB94" i="1"/>
  <c r="D16" i="28" s="1"/>
  <c r="D19" i="28" s="1"/>
  <c r="J94" i="1"/>
  <c r="E17" i="18" s="1"/>
  <c r="E20" i="18" s="1"/>
  <c r="V94" i="1"/>
  <c r="V106" i="1" s="1"/>
  <c r="AH94" i="1"/>
  <c r="D17" i="20" s="1"/>
  <c r="D20" i="20" s="1"/>
  <c r="AT94" i="1"/>
  <c r="D17" i="22" s="1"/>
  <c r="D20" i="22" s="1"/>
  <c r="BF94" i="1"/>
  <c r="C17" i="23" s="1"/>
  <c r="BR94" i="1"/>
  <c r="C17" i="24" s="1"/>
  <c r="CD94" i="1"/>
  <c r="G17" i="24" s="1"/>
  <c r="G20" i="24" s="1"/>
  <c r="CP94" i="1"/>
  <c r="F17" i="25" s="1"/>
  <c r="F20" i="25" s="1"/>
  <c r="DB94" i="1"/>
  <c r="E17" i="26" s="1"/>
  <c r="E20" i="26" s="1"/>
  <c r="DT94" i="1"/>
  <c r="F17" i="27" s="1"/>
  <c r="F20" i="27" s="1"/>
  <c r="EF94" i="1"/>
  <c r="E17" i="28" s="1"/>
  <c r="E20" i="28" s="1"/>
  <c r="ER94" i="1"/>
  <c r="FD94" i="1"/>
  <c r="G94" i="1"/>
  <c r="D17" i="18" s="1"/>
  <c r="D20" i="18" s="1"/>
  <c r="M94" i="1"/>
  <c r="F17" i="18" s="1"/>
  <c r="F20" i="18" s="1"/>
  <c r="S94" i="1"/>
  <c r="Y94" i="1"/>
  <c r="AE94" i="1"/>
  <c r="C17" i="20" s="1"/>
  <c r="AK94" i="1"/>
  <c r="E17" i="20" s="1"/>
  <c r="E20" i="20" s="1"/>
  <c r="AQ94" i="1"/>
  <c r="C17" i="22" s="1"/>
  <c r="AW94" i="1"/>
  <c r="E17" i="22" s="1"/>
  <c r="E20" i="22" s="1"/>
  <c r="BC94" i="1"/>
  <c r="G17" i="22" s="1"/>
  <c r="G20" i="22" s="1"/>
  <c r="BI94" i="1"/>
  <c r="D17" i="23" s="1"/>
  <c r="D20" i="23" s="1"/>
  <c r="BO94" i="1"/>
  <c r="F17" i="23" s="1"/>
  <c r="F20" i="23" s="1"/>
  <c r="BU94" i="1"/>
  <c r="D17" i="24" s="1"/>
  <c r="D20" i="24" s="1"/>
  <c r="CA94" i="1"/>
  <c r="F17" i="24" s="1"/>
  <c r="F20" i="24" s="1"/>
  <c r="CG94" i="1"/>
  <c r="C17" i="25" s="1"/>
  <c r="CM94" i="1"/>
  <c r="E17" i="25" s="1"/>
  <c r="E20" i="25" s="1"/>
  <c r="CS94" i="1"/>
  <c r="G17" i="25" s="1"/>
  <c r="G20" i="25" s="1"/>
  <c r="CY94" i="1"/>
  <c r="D17" i="26" s="1"/>
  <c r="D20" i="26" s="1"/>
  <c r="DE94" i="1"/>
  <c r="F17" i="26" s="1"/>
  <c r="F20" i="26" s="1"/>
  <c r="DK94" i="1"/>
  <c r="C17" i="27" s="1"/>
  <c r="DQ94" i="1"/>
  <c r="E17" i="27" s="1"/>
  <c r="E20" i="27" s="1"/>
  <c r="DW94" i="1"/>
  <c r="G17" i="27" s="1"/>
  <c r="G20" i="27" s="1"/>
  <c r="EC94" i="1"/>
  <c r="D17" i="28" s="1"/>
  <c r="D20" i="28" s="1"/>
  <c r="EI94" i="1"/>
  <c r="F17" i="28" s="1"/>
  <c r="F20" i="28" s="1"/>
  <c r="EO94" i="1"/>
  <c r="C17" i="29" s="1"/>
  <c r="EU94" i="1"/>
  <c r="FA94" i="1"/>
  <c r="F17" i="30" s="1"/>
  <c r="F20" i="30" s="1"/>
  <c r="EH94" i="1"/>
  <c r="F16" i="28" s="1"/>
  <c r="F19" i="28" s="1"/>
  <c r="EN94" i="1"/>
  <c r="C16" i="29" s="1"/>
  <c r="ET94" i="1"/>
  <c r="EZ94" i="1"/>
  <c r="F16" i="30" s="1"/>
  <c r="F19" i="30" s="1"/>
  <c r="P93" i="2"/>
  <c r="V93" i="2"/>
  <c r="AE105" i="2"/>
  <c r="G93" i="2"/>
  <c r="AK93" i="2"/>
  <c r="S93" i="2"/>
  <c r="Y93" i="2"/>
  <c r="D93" i="2"/>
  <c r="D105" i="2" s="1"/>
  <c r="C104" i="2"/>
  <c r="J26" i="29" l="1"/>
  <c r="C20" i="27"/>
  <c r="I17" i="27"/>
  <c r="C19" i="20"/>
  <c r="I16" i="20"/>
  <c r="C19" i="25"/>
  <c r="I16" i="28"/>
  <c r="D37" i="22"/>
  <c r="J10" i="22"/>
  <c r="J6" i="28"/>
  <c r="J7" i="28" s="1"/>
  <c r="F45" i="28" s="1"/>
  <c r="D45" i="28"/>
  <c r="J26" i="27"/>
  <c r="C20" i="24"/>
  <c r="E16" i="19"/>
  <c r="E19" i="19" s="1"/>
  <c r="F16" i="19"/>
  <c r="F19" i="19" s="1"/>
  <c r="C20" i="19"/>
  <c r="D45" i="27"/>
  <c r="J6" i="27"/>
  <c r="J7" i="27" s="1"/>
  <c r="F45" i="27" s="1"/>
  <c r="J10" i="28"/>
  <c r="D47" i="28"/>
  <c r="D35" i="23"/>
  <c r="J6" i="23"/>
  <c r="J7" i="23" s="1"/>
  <c r="F35" i="23" s="1"/>
  <c r="D36" i="23"/>
  <c r="J9" i="23"/>
  <c r="E17" i="29"/>
  <c r="E20" i="29" s="1"/>
  <c r="D17" i="30"/>
  <c r="D20" i="30" s="1"/>
  <c r="C20" i="29"/>
  <c r="G17" i="18"/>
  <c r="G20" i="18" s="1"/>
  <c r="G17" i="19"/>
  <c r="G20" i="19" s="1"/>
  <c r="C20" i="23"/>
  <c r="I17" i="23"/>
  <c r="I17" i="26"/>
  <c r="C20" i="26"/>
  <c r="I16" i="26"/>
  <c r="J6" i="22"/>
  <c r="J7" i="22" s="1"/>
  <c r="F35" i="22" s="1"/>
  <c r="D35" i="22"/>
  <c r="J26" i="20"/>
  <c r="I24" i="30"/>
  <c r="J24" i="30" s="1"/>
  <c r="D47" i="26"/>
  <c r="J10" i="26"/>
  <c r="D47" i="25"/>
  <c r="J10" i="25"/>
  <c r="I17" i="22"/>
  <c r="C20" i="22"/>
  <c r="C17" i="30"/>
  <c r="D17" i="29"/>
  <c r="D20" i="29" s="1"/>
  <c r="C19" i="24"/>
  <c r="I16" i="24"/>
  <c r="I10" i="27"/>
  <c r="C13" i="27"/>
  <c r="C105" i="1"/>
  <c r="J9" i="20"/>
  <c r="D36" i="20"/>
  <c r="D35" i="24"/>
  <c r="J6" i="24"/>
  <c r="J7" i="24" s="1"/>
  <c r="I10" i="20"/>
  <c r="BX106" i="1"/>
  <c r="E17" i="24"/>
  <c r="E20" i="24" s="1"/>
  <c r="G16" i="18"/>
  <c r="G19" i="18" s="1"/>
  <c r="G16" i="19"/>
  <c r="G19" i="19" s="1"/>
  <c r="C19" i="19"/>
  <c r="F10" i="19"/>
  <c r="F13" i="19" s="1"/>
  <c r="E10" i="19"/>
  <c r="I9" i="30"/>
  <c r="J6" i="20"/>
  <c r="J7" i="20" s="1"/>
  <c r="D35" i="20"/>
  <c r="C7" i="30"/>
  <c r="I6" i="30"/>
  <c r="I23" i="30"/>
  <c r="J23" i="30" s="1"/>
  <c r="J26" i="30" s="1"/>
  <c r="C20" i="25"/>
  <c r="I17" i="25"/>
  <c r="E16" i="29"/>
  <c r="E19" i="29" s="1"/>
  <c r="D16" i="30"/>
  <c r="D19" i="30" s="1"/>
  <c r="C20" i="20"/>
  <c r="I17" i="20"/>
  <c r="F17" i="29"/>
  <c r="F20" i="29" s="1"/>
  <c r="E17" i="30"/>
  <c r="E20" i="30" s="1"/>
  <c r="E16" i="30"/>
  <c r="E19" i="30" s="1"/>
  <c r="F16" i="29"/>
  <c r="F19" i="29" s="1"/>
  <c r="C19" i="23"/>
  <c r="I16" i="23"/>
  <c r="I9" i="28"/>
  <c r="I16" i="22"/>
  <c r="J9" i="19"/>
  <c r="D36" i="19"/>
  <c r="J26" i="24"/>
  <c r="J10" i="23"/>
  <c r="D37" i="23"/>
  <c r="D37" i="24"/>
  <c r="J10" i="24"/>
  <c r="C19" i="29"/>
  <c r="E17" i="19"/>
  <c r="E20" i="19" s="1"/>
  <c r="F17" i="19"/>
  <c r="F20" i="19" s="1"/>
  <c r="D16" i="29"/>
  <c r="D19" i="29" s="1"/>
  <c r="C16" i="30"/>
  <c r="I16" i="27"/>
  <c r="J26" i="23"/>
  <c r="I10" i="29"/>
  <c r="I9" i="29"/>
  <c r="D45" i="26"/>
  <c r="J6" i="26"/>
  <c r="J7" i="26" s="1"/>
  <c r="F45" i="26" s="1"/>
  <c r="J26" i="26"/>
  <c r="D45" i="25"/>
  <c r="J6" i="25"/>
  <c r="J7" i="25" s="1"/>
  <c r="F45" i="25" s="1"/>
  <c r="I17" i="28"/>
  <c r="C20" i="28"/>
  <c r="C13" i="30"/>
  <c r="I10" i="30"/>
  <c r="I6" i="29"/>
  <c r="I9" i="24"/>
  <c r="I6" i="19"/>
  <c r="J6" i="19" s="1"/>
  <c r="J7" i="19" s="1"/>
  <c r="D35" i="19"/>
  <c r="C20" i="18"/>
  <c r="I17" i="18"/>
  <c r="D40" i="18"/>
  <c r="I10" i="32" s="1"/>
  <c r="C10" i="32" s="1"/>
  <c r="J10" i="18"/>
  <c r="I6" i="18"/>
  <c r="D38" i="18" s="1"/>
  <c r="I8" i="32" s="1"/>
  <c r="C8" i="32" s="1"/>
  <c r="I9" i="18"/>
  <c r="J9" i="18" s="1"/>
  <c r="BR106" i="1"/>
  <c r="DZ106" i="1"/>
  <c r="D106" i="1"/>
  <c r="J9" i="28"/>
  <c r="D46" i="28"/>
  <c r="D46" i="25"/>
  <c r="J9" i="25"/>
  <c r="D46" i="30"/>
  <c r="J9" i="30"/>
  <c r="D48" i="25"/>
  <c r="J16" i="25"/>
  <c r="D38" i="22"/>
  <c r="J16" i="22"/>
  <c r="J9" i="22"/>
  <c r="D36" i="22"/>
  <c r="D48" i="28"/>
  <c r="J16" i="28"/>
  <c r="D48" i="27"/>
  <c r="J16" i="27"/>
  <c r="D46" i="27"/>
  <c r="J9" i="27"/>
  <c r="D48" i="26"/>
  <c r="J16" i="26"/>
  <c r="J9" i="26"/>
  <c r="D46" i="26"/>
  <c r="P106" i="1"/>
  <c r="J106" i="1"/>
  <c r="BL106" i="1"/>
  <c r="EX106" i="1"/>
  <c r="G105" i="2"/>
  <c r="EF106" i="1"/>
  <c r="AD104" i="2"/>
  <c r="DH106" i="1"/>
  <c r="DJ105" i="1"/>
  <c r="CL105" i="1"/>
  <c r="BN105" i="1"/>
  <c r="AP105" i="1"/>
  <c r="R105" i="1"/>
  <c r="CV106" i="1"/>
  <c r="AZ106" i="1"/>
  <c r="AA104" i="2"/>
  <c r="AK105" i="2"/>
  <c r="ER106" i="1"/>
  <c r="CP106" i="1"/>
  <c r="AT106" i="1"/>
  <c r="CJ106" i="1"/>
  <c r="AN106" i="1"/>
  <c r="DT106" i="1"/>
  <c r="EN105" i="1"/>
  <c r="FD106" i="1"/>
  <c r="DB106" i="1"/>
  <c r="BF106" i="1"/>
  <c r="EL106" i="1"/>
  <c r="AG105" i="1"/>
  <c r="AD105" i="1"/>
  <c r="CD106" i="1"/>
  <c r="AH106" i="1"/>
  <c r="DN106" i="1"/>
  <c r="AB106" i="1"/>
  <c r="EH105" i="1"/>
  <c r="AY105" i="1"/>
  <c r="AA105" i="1"/>
  <c r="CF105" i="1"/>
  <c r="EB105" i="1"/>
  <c r="DD105" i="1"/>
  <c r="BH105" i="1"/>
  <c r="AJ105" i="1"/>
  <c r="L105" i="1"/>
  <c r="EZ105" i="1"/>
  <c r="DV105" i="1"/>
  <c r="CX105" i="1"/>
  <c r="BZ105" i="1"/>
  <c r="BB105" i="1"/>
  <c r="F105" i="1"/>
  <c r="ET105" i="1"/>
  <c r="DP105" i="1"/>
  <c r="CR105" i="1"/>
  <c r="BT105" i="1"/>
  <c r="AV105" i="1"/>
  <c r="S105" i="2"/>
  <c r="V105" i="2"/>
  <c r="FA106" i="1"/>
  <c r="EC106" i="1"/>
  <c r="DE106" i="1"/>
  <c r="CG106" i="1"/>
  <c r="BI106" i="1"/>
  <c r="AK106" i="1"/>
  <c r="M106" i="1"/>
  <c r="EK105" i="1"/>
  <c r="DM105" i="1"/>
  <c r="CO105" i="1"/>
  <c r="BQ105" i="1"/>
  <c r="P105" i="2"/>
  <c r="EI106" i="1"/>
  <c r="DK106" i="1"/>
  <c r="CM106" i="1"/>
  <c r="BO106" i="1"/>
  <c r="Y105" i="2"/>
  <c r="X105" i="1"/>
  <c r="AM105" i="1"/>
  <c r="O105" i="1"/>
  <c r="EU106" i="1"/>
  <c r="CA106" i="1"/>
  <c r="EE105" i="1"/>
  <c r="CI105" i="1"/>
  <c r="EO106" i="1"/>
  <c r="DQ106" i="1"/>
  <c r="CS106" i="1"/>
  <c r="BU106" i="1"/>
  <c r="AW106" i="1"/>
  <c r="Y106" i="1"/>
  <c r="AQ106" i="1"/>
  <c r="S106" i="1"/>
  <c r="EW105" i="1"/>
  <c r="DY105" i="1"/>
  <c r="DA105" i="1"/>
  <c r="CC105" i="1"/>
  <c r="BE105" i="1"/>
  <c r="I105" i="1"/>
  <c r="DW106" i="1"/>
  <c r="CY106" i="1"/>
  <c r="FC105" i="1"/>
  <c r="DG105" i="1"/>
  <c r="BK105" i="1"/>
  <c r="EQ105" i="1"/>
  <c r="DS105" i="1"/>
  <c r="CU105" i="1"/>
  <c r="BW105" i="1"/>
  <c r="AS105" i="1"/>
  <c r="U105" i="1"/>
  <c r="BC106" i="1"/>
  <c r="AE106" i="1"/>
  <c r="G106" i="1"/>
  <c r="T12" i="23"/>
  <c r="M35" i="23" s="1"/>
  <c r="M41" i="23" s="1"/>
  <c r="X12" i="23"/>
  <c r="P35" i="23" s="1"/>
  <c r="P41" i="23" s="1"/>
  <c r="D47" i="29" l="1"/>
  <c r="J10" i="29"/>
  <c r="J17" i="20"/>
  <c r="D39" i="20"/>
  <c r="C20" i="30"/>
  <c r="I17" i="30"/>
  <c r="D43" i="22"/>
  <c r="D36" i="24"/>
  <c r="J9" i="24"/>
  <c r="J6" i="29"/>
  <c r="J7" i="29" s="1"/>
  <c r="D45" i="29"/>
  <c r="D46" i="29"/>
  <c r="J9" i="29"/>
  <c r="F36" i="20"/>
  <c r="J12" i="20"/>
  <c r="D49" i="28"/>
  <c r="J17" i="28"/>
  <c r="F35" i="20"/>
  <c r="I16" i="18"/>
  <c r="D39" i="22"/>
  <c r="J17" i="22"/>
  <c r="D53" i="28"/>
  <c r="I17" i="24"/>
  <c r="I16" i="29"/>
  <c r="D38" i="23"/>
  <c r="J16" i="23"/>
  <c r="C19" i="30"/>
  <c r="I16" i="30"/>
  <c r="I17" i="29"/>
  <c r="J16" i="20"/>
  <c r="D38" i="20"/>
  <c r="J17" i="25"/>
  <c r="J19" i="25" s="1"/>
  <c r="D49" i="25"/>
  <c r="D53" i="25" s="1"/>
  <c r="E13" i="19"/>
  <c r="I10" i="19"/>
  <c r="D37" i="20"/>
  <c r="D43" i="20" s="1"/>
  <c r="J10" i="20"/>
  <c r="D47" i="27"/>
  <c r="J10" i="27"/>
  <c r="F35" i="24"/>
  <c r="D38" i="24"/>
  <c r="J16" i="24"/>
  <c r="J17" i="26"/>
  <c r="D49" i="26"/>
  <c r="D53" i="26" s="1"/>
  <c r="J17" i="27"/>
  <c r="F48" i="27" s="1"/>
  <c r="D49" i="27"/>
  <c r="D47" i="30"/>
  <c r="J10" i="30"/>
  <c r="F46" i="30" s="1"/>
  <c r="I16" i="19"/>
  <c r="J17" i="23"/>
  <c r="D39" i="23"/>
  <c r="D43" i="23" s="1"/>
  <c r="F36" i="23"/>
  <c r="J12" i="23"/>
  <c r="I17" i="19"/>
  <c r="J6" i="30"/>
  <c r="J7" i="30" s="1"/>
  <c r="F45" i="30" s="1"/>
  <c r="D45" i="30"/>
  <c r="F35" i="19"/>
  <c r="F39" i="18"/>
  <c r="J9" i="32" s="1"/>
  <c r="D9" i="32" s="1"/>
  <c r="D42" i="18"/>
  <c r="J17" i="18"/>
  <c r="J6" i="18"/>
  <c r="J7" i="18" s="1"/>
  <c r="F38" i="18" s="1"/>
  <c r="J8" i="32" s="1"/>
  <c r="D39" i="18"/>
  <c r="I9" i="32" s="1"/>
  <c r="C9" i="32" s="1"/>
  <c r="J12" i="18"/>
  <c r="F48" i="28"/>
  <c r="J19" i="28"/>
  <c r="F46" i="25"/>
  <c r="J12" i="25"/>
  <c r="F36" i="22"/>
  <c r="J12" i="22"/>
  <c r="J19" i="22"/>
  <c r="F38" i="22"/>
  <c r="J12" i="28"/>
  <c r="F46" i="28"/>
  <c r="F46" i="27"/>
  <c r="J12" i="27"/>
  <c r="F48" i="26"/>
  <c r="J19" i="26"/>
  <c r="F46" i="26"/>
  <c r="J12" i="26"/>
  <c r="S35" i="23"/>
  <c r="J19" i="23" l="1"/>
  <c r="F38" i="23"/>
  <c r="C41" i="23" s="1"/>
  <c r="J43" i="23" s="1"/>
  <c r="D41" i="18"/>
  <c r="I11" i="32" s="1"/>
  <c r="C11" i="32" s="1"/>
  <c r="J16" i="18"/>
  <c r="D53" i="30"/>
  <c r="C41" i="24"/>
  <c r="J43" i="24" s="1"/>
  <c r="J27" i="23"/>
  <c r="J29" i="23" s="1"/>
  <c r="F46" i="29"/>
  <c r="J12" i="29"/>
  <c r="J17" i="30"/>
  <c r="D49" i="30"/>
  <c r="D39" i="19"/>
  <c r="J17" i="19"/>
  <c r="D53" i="27"/>
  <c r="J19" i="20"/>
  <c r="J27" i="20" s="1"/>
  <c r="J29" i="20" s="1"/>
  <c r="F38" i="20"/>
  <c r="C41" i="20" s="1"/>
  <c r="J43" i="20" s="1"/>
  <c r="D48" i="29"/>
  <c r="J16" i="29"/>
  <c r="F41" i="18"/>
  <c r="J11" i="32" s="1"/>
  <c r="D11" i="32" s="1"/>
  <c r="J12" i="30"/>
  <c r="D49" i="29"/>
  <c r="J17" i="29"/>
  <c r="J17" i="24"/>
  <c r="D39" i="24"/>
  <c r="D43" i="24" s="1"/>
  <c r="D8" i="32"/>
  <c r="D46" i="18"/>
  <c r="I12" i="32"/>
  <c r="C12" i="32" s="1"/>
  <c r="J19" i="27"/>
  <c r="F45" i="29"/>
  <c r="F48" i="25"/>
  <c r="F38" i="24"/>
  <c r="J19" i="24"/>
  <c r="J10" i="19"/>
  <c r="D37" i="19"/>
  <c r="D43" i="19" s="1"/>
  <c r="D48" i="30"/>
  <c r="J16" i="30"/>
  <c r="F36" i="24"/>
  <c r="J12" i="24"/>
  <c r="D38" i="19"/>
  <c r="J16" i="19"/>
  <c r="D53" i="29"/>
  <c r="C51" i="28"/>
  <c r="J53" i="28" s="1"/>
  <c r="C44" i="18"/>
  <c r="J46" i="18" s="1"/>
  <c r="J19" i="18"/>
  <c r="J27" i="18" s="1"/>
  <c r="J29" i="18" s="1"/>
  <c r="J27" i="28"/>
  <c r="J29" i="28" s="1"/>
  <c r="C51" i="25"/>
  <c r="J53" i="25" s="1"/>
  <c r="J27" i="25"/>
  <c r="J29" i="25" s="1"/>
  <c r="J27" i="30"/>
  <c r="J29" i="30" s="1"/>
  <c r="C41" i="22"/>
  <c r="J43" i="22" s="1"/>
  <c r="J27" i="22"/>
  <c r="J29" i="22" s="1"/>
  <c r="J27" i="27"/>
  <c r="J29" i="27" s="1"/>
  <c r="C51" i="27"/>
  <c r="J53" i="27" s="1"/>
  <c r="J27" i="26"/>
  <c r="J29" i="26" s="1"/>
  <c r="C51" i="26"/>
  <c r="J53" i="26" s="1"/>
  <c r="F36" i="19" l="1"/>
  <c r="J12" i="19"/>
  <c r="J19" i="19"/>
  <c r="F38" i="19"/>
  <c r="H14" i="32"/>
  <c r="F48" i="29"/>
  <c r="C51" i="29" s="1"/>
  <c r="J53" i="29" s="1"/>
  <c r="J19" i="29"/>
  <c r="J27" i="29" s="1"/>
  <c r="J29" i="29" s="1"/>
  <c r="J27" i="24"/>
  <c r="J29" i="24" s="1"/>
  <c r="B14" i="32"/>
  <c r="D4" i="32" s="1"/>
  <c r="F48" i="30"/>
  <c r="C51" i="30" s="1"/>
  <c r="J53" i="30" s="1"/>
  <c r="J19" i="30"/>
  <c r="J27" i="19" l="1"/>
  <c r="J29" i="19" s="1"/>
  <c r="C41" i="19"/>
  <c r="J43" i="19" s="1"/>
</calcChain>
</file>

<file path=xl/sharedStrings.xml><?xml version="1.0" encoding="utf-8"?>
<sst xmlns="http://schemas.openxmlformats.org/spreadsheetml/2006/main" count="3624" uniqueCount="545">
  <si>
    <t>Fréquence des lavages :</t>
  </si>
  <si>
    <t>x</t>
  </si>
  <si>
    <t>Hebdomadaire :</t>
  </si>
  <si>
    <r>
      <t>x</t>
    </r>
    <r>
      <rPr>
        <sz val="10"/>
        <rFont val="Arial"/>
        <family val="2"/>
        <charset val="1"/>
      </rPr>
      <t xml:space="preserve">  Toute l'année</t>
    </r>
  </si>
  <si>
    <r>
      <t>c</t>
    </r>
    <r>
      <rPr>
        <sz val="10"/>
        <rFont val="Arial"/>
        <family val="2"/>
        <charset val="1"/>
      </rPr>
      <t xml:space="preserve">   Période "hivernale" semaines xx à xx</t>
    </r>
  </si>
  <si>
    <t>Quinzaine :</t>
  </si>
  <si>
    <r>
      <t>c</t>
    </r>
    <r>
      <rPr>
        <sz val="10"/>
        <rFont val="Arial"/>
        <family val="2"/>
        <charset val="1"/>
      </rPr>
      <t xml:space="preserve">   Période "estivale" semaines xx à xx</t>
    </r>
  </si>
  <si>
    <t>SUIVI DES LAVAGES PL</t>
  </si>
  <si>
    <t>SEMAINES</t>
  </si>
  <si>
    <t>S01</t>
  </si>
  <si>
    <t>S02</t>
  </si>
  <si>
    <t>S03</t>
  </si>
  <si>
    <t>S04</t>
  </si>
  <si>
    <t>S05</t>
  </si>
  <si>
    <t>S06</t>
  </si>
  <si>
    <t>S07</t>
  </si>
  <si>
    <t>S08</t>
  </si>
  <si>
    <t>S09</t>
  </si>
  <si>
    <t>S10</t>
  </si>
  <si>
    <t>S11</t>
  </si>
  <si>
    <t>S12</t>
  </si>
  <si>
    <t>S13</t>
  </si>
  <si>
    <t>S14</t>
  </si>
  <si>
    <t>S15</t>
  </si>
  <si>
    <t>S16</t>
  </si>
  <si>
    <t>S17</t>
  </si>
  <si>
    <t>S18</t>
  </si>
  <si>
    <t>S19</t>
  </si>
  <si>
    <t>S20</t>
  </si>
  <si>
    <t>S21</t>
  </si>
  <si>
    <t>S22</t>
  </si>
  <si>
    <t>S23</t>
  </si>
  <si>
    <t>S24</t>
  </si>
  <si>
    <t>S25</t>
  </si>
  <si>
    <t>S26</t>
  </si>
  <si>
    <t>S27</t>
  </si>
  <si>
    <t>S28</t>
  </si>
  <si>
    <t>S29</t>
  </si>
  <si>
    <t>S30</t>
  </si>
  <si>
    <t>S31</t>
  </si>
  <si>
    <t>S32</t>
  </si>
  <si>
    <t>S33</t>
  </si>
  <si>
    <t>S34</t>
  </si>
  <si>
    <t>S35</t>
  </si>
  <si>
    <t>S36</t>
  </si>
  <si>
    <t>S37</t>
  </si>
  <si>
    <t>S38</t>
  </si>
  <si>
    <t>S39</t>
  </si>
  <si>
    <t>S40</t>
  </si>
  <si>
    <t>S41</t>
  </si>
  <si>
    <t>S42</t>
  </si>
  <si>
    <t>S43</t>
  </si>
  <si>
    <t>S44</t>
  </si>
  <si>
    <t>S45</t>
  </si>
  <si>
    <t>S46</t>
  </si>
  <si>
    <t>S47</t>
  </si>
  <si>
    <t>S48</t>
  </si>
  <si>
    <t>S49</t>
  </si>
  <si>
    <t>S50</t>
  </si>
  <si>
    <t>S51</t>
  </si>
  <si>
    <t>S52</t>
  </si>
  <si>
    <t>N° Parc</t>
  </si>
  <si>
    <t>Immat</t>
  </si>
  <si>
    <t>INT</t>
  </si>
  <si>
    <t>EXT</t>
  </si>
  <si>
    <t>TRACTEURS</t>
  </si>
  <si>
    <t>TOTAL</t>
  </si>
  <si>
    <t>SEMI-REMORQUES</t>
  </si>
  <si>
    <t>PORTEURS</t>
  </si>
  <si>
    <t>SOUS-TRAITANTS</t>
  </si>
  <si>
    <t>Validation Direction :</t>
  </si>
  <si>
    <t>Date :</t>
  </si>
  <si>
    <r>
      <t>x</t>
    </r>
    <r>
      <rPr>
        <sz val="12"/>
        <rFont val="Calibri"/>
        <family val="2"/>
        <charset val="1"/>
      </rPr>
      <t xml:space="preserve"> To</t>
    </r>
    <r>
      <rPr>
        <sz val="10"/>
        <rFont val="Calibri"/>
        <family val="2"/>
        <charset val="1"/>
      </rPr>
      <t>ute l'année</t>
    </r>
  </si>
  <si>
    <t>ANALYSE NON CONFORMITES / ACTIONS CORRECTIVES</t>
  </si>
  <si>
    <t>ANALYSE EN CAS DE 
NON LAVAGE "INT"</t>
  </si>
  <si>
    <t>ACTIONS CORRECTIVES (AC)
SUITE NON LAVAGE "INT"</t>
  </si>
  <si>
    <t>PERENITE       DES (AC)</t>
  </si>
  <si>
    <t>P19319</t>
  </si>
  <si>
    <t>EK-418-HY</t>
  </si>
  <si>
    <t>P19800</t>
  </si>
  <si>
    <t>EW-772-BK</t>
  </si>
  <si>
    <t>C19773</t>
  </si>
  <si>
    <t>CV-649-FV</t>
  </si>
  <si>
    <t>DH-962-RN</t>
  </si>
  <si>
    <t>FG-894-FZ</t>
  </si>
  <si>
    <t>FG-353-SQ</t>
  </si>
  <si>
    <t>FG-638-SQ</t>
  </si>
  <si>
    <t>P25572</t>
  </si>
  <si>
    <t>EL-057-PE</t>
  </si>
  <si>
    <t>P25743</t>
  </si>
  <si>
    <t>ER-222-NR</t>
  </si>
  <si>
    <t>P25744</t>
  </si>
  <si>
    <t>ER-875-WZ</t>
  </si>
  <si>
    <t>P25745</t>
  </si>
  <si>
    <t>ER-032-XA</t>
  </si>
  <si>
    <t>P25746</t>
  </si>
  <si>
    <t>ER-688-NR</t>
  </si>
  <si>
    <t>P25747</t>
  </si>
  <si>
    <t>ER-327-XA</t>
  </si>
  <si>
    <t>P25748</t>
  </si>
  <si>
    <t>ES-420-AB</t>
  </si>
  <si>
    <t>P25749</t>
  </si>
  <si>
    <t>ES-456-JE</t>
  </si>
  <si>
    <t>P25750</t>
  </si>
  <si>
    <t>ER-549-XA</t>
  </si>
  <si>
    <t>P25751</t>
  </si>
  <si>
    <t>ES-625-JE</t>
  </si>
  <si>
    <t>P25752</t>
  </si>
  <si>
    <t>ES-609-AX</t>
  </si>
  <si>
    <t>P25901</t>
  </si>
  <si>
    <t>EW-225-MZ</t>
  </si>
  <si>
    <t>CT-914-KE</t>
  </si>
  <si>
    <t>CH-539-FR</t>
  </si>
  <si>
    <t>CA-868-YS</t>
  </si>
  <si>
    <t>FF-244-QZ</t>
  </si>
  <si>
    <t>E32614</t>
  </si>
  <si>
    <t>EQ-084-TH</t>
  </si>
  <si>
    <t>E32609</t>
  </si>
  <si>
    <t>EQ-092-JW</t>
  </si>
  <si>
    <t>E32616</t>
  </si>
  <si>
    <t>EQ-205-TF</t>
  </si>
  <si>
    <t>E32618</t>
  </si>
  <si>
    <t>EQ-400-TG</t>
  </si>
  <si>
    <t>E32637</t>
  </si>
  <si>
    <t>EQ-472-YJ</t>
  </si>
  <si>
    <t>E32610</t>
  </si>
  <si>
    <t>EQ-492-JW</t>
  </si>
  <si>
    <t>E32638</t>
  </si>
  <si>
    <t>EQ-502-YJ</t>
  </si>
  <si>
    <t>E32611</t>
  </si>
  <si>
    <t>EQ-507-TH</t>
  </si>
  <si>
    <t>E32630</t>
  </si>
  <si>
    <t>EQ-820-LE</t>
  </si>
  <si>
    <t>E32640</t>
  </si>
  <si>
    <t>ER-253-DT</t>
  </si>
  <si>
    <t>E32639</t>
  </si>
  <si>
    <t>ER-298-BF</t>
  </si>
  <si>
    <t>E32643</t>
  </si>
  <si>
    <t>ER-810-HD</t>
  </si>
  <si>
    <t>E32644</t>
  </si>
  <si>
    <t>CJ-235-DC</t>
  </si>
  <si>
    <t>C84325</t>
  </si>
  <si>
    <t>EF-622-ZV</t>
  </si>
  <si>
    <t>BT-780-LQ</t>
  </si>
  <si>
    <t>CH-683-NF</t>
  </si>
  <si>
    <t>CH-200-PQ</t>
  </si>
  <si>
    <t>JANVIER</t>
  </si>
  <si>
    <t>FEVRIER</t>
  </si>
  <si>
    <t>MARS</t>
  </si>
  <si>
    <t>AVRIL</t>
  </si>
  <si>
    <t>MAI</t>
  </si>
  <si>
    <t>JUIN</t>
  </si>
  <si>
    <t>JUILLET</t>
  </si>
  <si>
    <t>AOÛT</t>
  </si>
  <si>
    <t>SEPTEMBRE</t>
  </si>
  <si>
    <t>OCTOBRE</t>
  </si>
  <si>
    <t>NOVEMBRE</t>
  </si>
  <si>
    <t>DECEMBRE</t>
  </si>
  <si>
    <t>Relais</t>
  </si>
  <si>
    <t>C84327</t>
  </si>
  <si>
    <t>Sup</t>
  </si>
  <si>
    <t>P60699</t>
  </si>
  <si>
    <t>P60700</t>
  </si>
  <si>
    <t>P60690</t>
  </si>
  <si>
    <t>P60702</t>
  </si>
  <si>
    <t>P60695</t>
  </si>
  <si>
    <t>P60653</t>
  </si>
  <si>
    <t>P60701</t>
  </si>
  <si>
    <t>P60696</t>
  </si>
  <si>
    <t>FH-042-PF</t>
  </si>
  <si>
    <t>FH-147-GY</t>
  </si>
  <si>
    <t>FH-188-NB</t>
  </si>
  <si>
    <t>FH-303-PF</t>
  </si>
  <si>
    <t>FH-882-NB</t>
  </si>
  <si>
    <t>P60698</t>
  </si>
  <si>
    <t>FJ-414-RG</t>
  </si>
  <si>
    <t>FJ-523-RG</t>
  </si>
  <si>
    <t>P60697</t>
  </si>
  <si>
    <t>DP-968-HE</t>
  </si>
  <si>
    <t>P90507</t>
  </si>
  <si>
    <t>FF-304-QZ</t>
  </si>
  <si>
    <t>P32650</t>
  </si>
  <si>
    <t>FD-334-QR</t>
  </si>
  <si>
    <t>TRANSLITTORAL</t>
  </si>
  <si>
    <t>SUIVI DES LAVAGES</t>
  </si>
  <si>
    <t>A la demande</t>
  </si>
  <si>
    <t>TMF</t>
  </si>
  <si>
    <t>Total</t>
  </si>
  <si>
    <t xml:space="preserve">TRACTEURS relais / sup </t>
  </si>
  <si>
    <t xml:space="preserve">SEMI - relais / sup </t>
  </si>
  <si>
    <t xml:space="preserve">PORTEURS - relais / sup </t>
  </si>
  <si>
    <t>Légende :</t>
  </si>
  <si>
    <t>SEMI - Echanges</t>
  </si>
  <si>
    <t>Agences</t>
  </si>
  <si>
    <t>TLR</t>
  </si>
  <si>
    <t>JA</t>
  </si>
  <si>
    <t>Entrées</t>
  </si>
  <si>
    <t>DY-269-BD</t>
  </si>
  <si>
    <r>
      <t xml:space="preserve">Sorties  </t>
    </r>
    <r>
      <rPr>
        <b/>
        <sz val="8"/>
        <color rgb="FF0066FF"/>
        <rFont val="Arial"/>
        <family val="2"/>
      </rPr>
      <t>Annuels</t>
    </r>
  </si>
  <si>
    <t>Type</t>
  </si>
  <si>
    <t>Semi</t>
  </si>
  <si>
    <t>BY-514-LW</t>
  </si>
  <si>
    <t>DL-701-YR</t>
  </si>
  <si>
    <t>CN-182-SH</t>
  </si>
  <si>
    <t>FM-874-EW</t>
  </si>
  <si>
    <t>FH-419-NW</t>
  </si>
  <si>
    <t>Tracteurs</t>
  </si>
  <si>
    <t>EM-723-HW</t>
  </si>
  <si>
    <t>EL-075-XB</t>
  </si>
  <si>
    <t>EM-285-QY</t>
  </si>
  <si>
    <t>EA-258-AK</t>
  </si>
  <si>
    <t>EA-863-JJ</t>
  </si>
  <si>
    <t>BQ-232-WF</t>
  </si>
  <si>
    <t>ES-076-MR</t>
  </si>
  <si>
    <t>CB-560-CW</t>
  </si>
  <si>
    <t>EX-173-CJ</t>
  </si>
  <si>
    <t>FG-162-HS</t>
  </si>
  <si>
    <t>ED-463-RZ</t>
  </si>
  <si>
    <t>HAYON</t>
  </si>
  <si>
    <t>Total M. INT</t>
  </si>
  <si>
    <t>Total M. EXT</t>
  </si>
  <si>
    <t>Total Hayon</t>
  </si>
  <si>
    <t>Total hebdo Hayon</t>
  </si>
  <si>
    <t>Total hebdo INT</t>
  </si>
  <si>
    <t>Total hebdo EXT</t>
  </si>
  <si>
    <t xml:space="preserve"> </t>
  </si>
  <si>
    <t>CE-419-DJ</t>
  </si>
  <si>
    <t>DZ-740-LD</t>
  </si>
  <si>
    <t>DD-013-ZJ</t>
  </si>
  <si>
    <t>CG-168-SW</t>
  </si>
  <si>
    <t>EA-499-AJ</t>
  </si>
  <si>
    <t>EX-476-DE</t>
  </si>
  <si>
    <t>DT-943-JA</t>
  </si>
  <si>
    <t>FK-277-SX</t>
  </si>
  <si>
    <t>FB-099-SG</t>
  </si>
  <si>
    <t>ER-938-QX</t>
  </si>
  <si>
    <t>EJ-216-VN</t>
  </si>
  <si>
    <t>EQ-090-JM</t>
  </si>
  <si>
    <t>EL-906-XA</t>
  </si>
  <si>
    <t>DV-140-RW</t>
  </si>
  <si>
    <t>EN-996-DX</t>
  </si>
  <si>
    <t>EA-465-AK</t>
  </si>
  <si>
    <t>EY-434-FR</t>
  </si>
  <si>
    <t>DH-264-MC</t>
  </si>
  <si>
    <t>EY-069-LR</t>
  </si>
  <si>
    <t>EJ-608-ZL</t>
  </si>
  <si>
    <t>CR-137-LM</t>
  </si>
  <si>
    <t>EM-575-HW</t>
  </si>
  <si>
    <t>EN-859-DX</t>
  </si>
  <si>
    <t>ER-076-MR</t>
  </si>
  <si>
    <t>EB-560-CN</t>
  </si>
  <si>
    <t>EB-378-YE</t>
  </si>
  <si>
    <t>AD-764-EX</t>
  </si>
  <si>
    <t>DP-161-FQ</t>
  </si>
  <si>
    <t>EZ-602-XA</t>
  </si>
  <si>
    <t>EN-783-DX</t>
  </si>
  <si>
    <t>EA-073-AL</t>
  </si>
  <si>
    <t>EL-477-BY</t>
  </si>
  <si>
    <t>DH-264-XB</t>
  </si>
  <si>
    <t>EK-081-SJ</t>
  </si>
  <si>
    <t>Clermont</t>
  </si>
  <si>
    <t>CK-758-TW</t>
  </si>
  <si>
    <t>EL-677-PL</t>
  </si>
  <si>
    <t>ER-323-VM</t>
  </si>
  <si>
    <t>EW-517-QE</t>
  </si>
  <si>
    <t>EM-512-TN</t>
  </si>
  <si>
    <t>EB-331-EA</t>
  </si>
  <si>
    <t>DM-496-FL</t>
  </si>
  <si>
    <t>EC-986-TC</t>
  </si>
  <si>
    <t>FF-491-YE</t>
  </si>
  <si>
    <t>AV-638-JD</t>
  </si>
  <si>
    <t>CT-379-EQ</t>
  </si>
  <si>
    <t>DH-056-HG</t>
  </si>
  <si>
    <t>CN-682-XN</t>
  </si>
  <si>
    <t>DH-400-BN</t>
  </si>
  <si>
    <t>EX-192-WE</t>
  </si>
  <si>
    <t>FK-562-RY</t>
  </si>
  <si>
    <t>P26461</t>
  </si>
  <si>
    <t>EX-751-FT</t>
  </si>
  <si>
    <t>EF-694-WF</t>
  </si>
  <si>
    <t>RK-978-SL</t>
  </si>
  <si>
    <t>123 HPLD</t>
  </si>
  <si>
    <t>Lavages</t>
  </si>
  <si>
    <t>Intérieur</t>
  </si>
  <si>
    <t>Extérieur</t>
  </si>
  <si>
    <t>Hayon</t>
  </si>
  <si>
    <t>Ecart</t>
  </si>
  <si>
    <t>%</t>
  </si>
  <si>
    <t>Hayons</t>
  </si>
  <si>
    <t>EA-103-DM</t>
  </si>
  <si>
    <t>FF-489-</t>
  </si>
  <si>
    <t>EW-289-QE</t>
  </si>
  <si>
    <t>FB-665-FG</t>
  </si>
  <si>
    <t>EY-069-RY</t>
  </si>
  <si>
    <t>EL-434-FR</t>
  </si>
  <si>
    <t>EM-124-HW</t>
  </si>
  <si>
    <t>EB-899-GR</t>
  </si>
  <si>
    <t>EN-795-GD</t>
  </si>
  <si>
    <t>ED-197-QG</t>
  </si>
  <si>
    <t>BR-164-DM</t>
  </si>
  <si>
    <t>EL-602-XA</t>
  </si>
  <si>
    <t>ED-468-TD</t>
  </si>
  <si>
    <t>EN-694-JA</t>
  </si>
  <si>
    <t>AG-335-MV</t>
  </si>
  <si>
    <t>EL-737- PK</t>
  </si>
  <si>
    <t>CR-427-WE</t>
  </si>
  <si>
    <t>EY-989-LR</t>
  </si>
  <si>
    <t>EQ-688-LS</t>
  </si>
  <si>
    <t>EB-795-GS</t>
  </si>
  <si>
    <t>DZ-742-LD</t>
  </si>
  <si>
    <t>EM-461-TN</t>
  </si>
  <si>
    <t>ES-005-VA</t>
  </si>
  <si>
    <t>FG-532-CZ</t>
  </si>
  <si>
    <t>CW-004-WR</t>
  </si>
  <si>
    <t>CR-998-HW</t>
  </si>
  <si>
    <t>FF-036-DM</t>
  </si>
  <si>
    <t>EQ-669-ZS</t>
  </si>
  <si>
    <t>DQ-010-AL</t>
  </si>
  <si>
    <t>DM-808-FF</t>
  </si>
  <si>
    <t>DG-255-GM</t>
  </si>
  <si>
    <t>FH-418-GW</t>
  </si>
  <si>
    <t>FN-017-RS</t>
  </si>
  <si>
    <t>EB-636-</t>
  </si>
  <si>
    <t>DR-483-FY</t>
  </si>
  <si>
    <t>DT-115-CB</t>
  </si>
  <si>
    <t>EF-049-WF</t>
  </si>
  <si>
    <t>DY-747-JT</t>
  </si>
  <si>
    <t>ER-489-VZ</t>
  </si>
  <si>
    <t>EL-232-RK</t>
  </si>
  <si>
    <t>EX-389-WD</t>
  </si>
  <si>
    <t>EP-132-FL</t>
  </si>
  <si>
    <t>FF-316-GT</t>
  </si>
  <si>
    <t>CA-389-XP</t>
  </si>
  <si>
    <t>DH-332-BM</t>
  </si>
  <si>
    <t>ER-622-MR</t>
  </si>
  <si>
    <t>ED-916-GM</t>
  </si>
  <si>
    <t>DX-118-FK</t>
  </si>
  <si>
    <t>CW-425-QE</t>
  </si>
  <si>
    <t>EC-348-XD</t>
  </si>
  <si>
    <t>FB-425-KZ</t>
  </si>
  <si>
    <t>EN-615-KV</t>
  </si>
  <si>
    <t>FK-229-SQ</t>
  </si>
  <si>
    <t>FB-016-RG</t>
  </si>
  <si>
    <t>FF-464-CM</t>
  </si>
  <si>
    <t>FK-712-SX</t>
  </si>
  <si>
    <t>Vérif int</t>
  </si>
  <si>
    <t>Vérif ext</t>
  </si>
  <si>
    <t>Semaines :</t>
  </si>
  <si>
    <t>Nbre de lavage</t>
  </si>
  <si>
    <t>Prix unitaire</t>
  </si>
  <si>
    <t>Total Mensuel</t>
  </si>
  <si>
    <t>€€</t>
  </si>
  <si>
    <t>ECHANGES (SEMI)</t>
  </si>
  <si>
    <t>MOIS :</t>
  </si>
  <si>
    <t>PARC STEF</t>
  </si>
  <si>
    <t>Réel facturé</t>
  </si>
  <si>
    <t>Mt</t>
  </si>
  <si>
    <t>Mt ext</t>
  </si>
  <si>
    <t>Mt int</t>
  </si>
  <si>
    <t>Mt hay</t>
  </si>
  <si>
    <t>Barême refact.</t>
  </si>
  <si>
    <t>Mt à refacturer</t>
  </si>
  <si>
    <t>A facturer</t>
  </si>
  <si>
    <t>TRP JA</t>
  </si>
  <si>
    <t>FLASH</t>
  </si>
  <si>
    <t>Porteurs</t>
  </si>
  <si>
    <t>Semis</t>
  </si>
  <si>
    <t>Nbre Lavages</t>
  </si>
  <si>
    <t>Montants</t>
  </si>
  <si>
    <t>Refacturation</t>
  </si>
  <si>
    <t>Mt global MENSUEL</t>
  </si>
  <si>
    <t>Lavages porteurs / semis</t>
  </si>
  <si>
    <t>VL</t>
  </si>
  <si>
    <t>EP-067-NY</t>
  </si>
  <si>
    <t>EF-332-YJ</t>
  </si>
  <si>
    <t>FK-037-EP</t>
  </si>
  <si>
    <t>EX-237-DE</t>
  </si>
  <si>
    <t>ER-265-TV</t>
  </si>
  <si>
    <t>Supp</t>
  </si>
  <si>
    <t>ET-189-HS</t>
  </si>
  <si>
    <t>FP-366-PS</t>
  </si>
  <si>
    <t>EF-958-WF</t>
  </si>
  <si>
    <t>FF-163-PH</t>
  </si>
  <si>
    <t>EM-959-PJ</t>
  </si>
  <si>
    <t xml:space="preserve">Lavages porteurs / semis </t>
  </si>
  <si>
    <t>FP-830-SX</t>
  </si>
  <si>
    <t>FP-026-ZH</t>
  </si>
  <si>
    <t>FP-563-ZR</t>
  </si>
  <si>
    <t>DS-865-LG</t>
  </si>
  <si>
    <t>CB-574-WV</t>
  </si>
  <si>
    <t>FB-369-SR</t>
  </si>
  <si>
    <t>TRP TLR</t>
  </si>
  <si>
    <t>EP-763-XG</t>
  </si>
  <si>
    <t>DM-517-BE</t>
  </si>
  <si>
    <t>ET-496-HV</t>
  </si>
  <si>
    <t>ET-340-HV</t>
  </si>
  <si>
    <t>FR-617-BS</t>
  </si>
  <si>
    <t>DS-873-LG</t>
  </si>
  <si>
    <t>FF-218-SA</t>
  </si>
  <si>
    <t>EA-985-HM</t>
  </si>
  <si>
    <t>DS-870-LG</t>
  </si>
  <si>
    <t>DM-325-BE</t>
  </si>
  <si>
    <t>FC-030-LL</t>
  </si>
  <si>
    <t>EQ-066-NJ</t>
  </si>
  <si>
    <t>FH-926-FR</t>
  </si>
  <si>
    <t>EB-135-DX</t>
  </si>
  <si>
    <t>EY-670-KL</t>
  </si>
  <si>
    <t>ED-103-GM</t>
  </si>
  <si>
    <t>ED-840-MF</t>
  </si>
  <si>
    <t>FN-247-GS</t>
  </si>
  <si>
    <t>EN-108-GJ</t>
  </si>
  <si>
    <t>EK-591-FQ</t>
  </si>
  <si>
    <t>EF-808-NX</t>
  </si>
  <si>
    <t>EX-199-NN</t>
  </si>
  <si>
    <t>FQ-301-HR</t>
  </si>
  <si>
    <t>FF-613-XK</t>
  </si>
  <si>
    <t>FQ-229-AW</t>
  </si>
  <si>
    <t>ED-850-HZ</t>
  </si>
  <si>
    <t>ED-918-KS</t>
  </si>
  <si>
    <t>FP-651-ZR</t>
  </si>
  <si>
    <t>EF-600-VH</t>
  </si>
  <si>
    <t>EM-111-EQ</t>
  </si>
  <si>
    <t>Intérieur/Extérieur</t>
  </si>
  <si>
    <t>FS-679-MR</t>
  </si>
  <si>
    <t>EY-500-LR</t>
  </si>
  <si>
    <t>FB-539-GR</t>
  </si>
  <si>
    <t>EF-660-V</t>
  </si>
  <si>
    <t>EB-307-KK</t>
  </si>
  <si>
    <t>EM-264-VV</t>
  </si>
  <si>
    <t>EM-354-EF</t>
  </si>
  <si>
    <t>DX-121-FS</t>
  </si>
  <si>
    <t>EB-303-KE</t>
  </si>
  <si>
    <t>EN-811-TR</t>
  </si>
  <si>
    <t>P61151</t>
  </si>
  <si>
    <t>P61152</t>
  </si>
  <si>
    <t>FS-810-MR</t>
  </si>
  <si>
    <t>CF-062-WX</t>
  </si>
  <si>
    <t>DS-850-LG</t>
  </si>
  <si>
    <t>EF-323-FM</t>
  </si>
  <si>
    <t>ER-379-XE</t>
  </si>
  <si>
    <t>FV-545-DJ</t>
  </si>
  <si>
    <t>EM-859-DX</t>
  </si>
  <si>
    <t>FB-979-FZ</t>
  </si>
  <si>
    <t>EK-055-PJ</t>
  </si>
  <si>
    <t>FV-631-DG</t>
  </si>
  <si>
    <t>CW-652-LB</t>
  </si>
  <si>
    <t>EA-181-ES</t>
  </si>
  <si>
    <t>FQ-949-XG</t>
  </si>
  <si>
    <t>FB-085-GA</t>
  </si>
  <si>
    <t>FV-721-DK</t>
  </si>
  <si>
    <t>FF-469-CM</t>
  </si>
  <si>
    <t>DY-642-BC</t>
  </si>
  <si>
    <t>X</t>
  </si>
  <si>
    <t>PLANNING DE SUIVI HEBDO : LAVAGES DES VEHICULES POIDS LOURDS  2021</t>
  </si>
  <si>
    <t>PLANNING DE SUIVI MENSUEL : LAVAGES DES VEHICULES POIDS LOURDS  2021</t>
  </si>
  <si>
    <t>SUIVI LAVAGES DES VEHICULES SOUS-TRAITANTS  2021</t>
  </si>
  <si>
    <t>FK-312-ES</t>
  </si>
  <si>
    <t>DX-427-FQ</t>
  </si>
  <si>
    <t>EW-346-CL</t>
  </si>
  <si>
    <t>FV-618-GD</t>
  </si>
  <si>
    <t>FE-444-FT</t>
  </si>
  <si>
    <t>DX-424-FQ</t>
  </si>
  <si>
    <t>ED-086-GB</t>
  </si>
  <si>
    <t>FB-262-CM</t>
  </si>
  <si>
    <t>C99314</t>
  </si>
  <si>
    <t>EW-983-NL</t>
  </si>
  <si>
    <t>EL-188-ZJ</t>
  </si>
  <si>
    <t>EM-334-KH</t>
  </si>
  <si>
    <t>Intérieur / Exterieur</t>
  </si>
  <si>
    <t>S</t>
  </si>
  <si>
    <t>Changer l'année pour la répartion des semaines</t>
  </si>
  <si>
    <t>N° semaine</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</si>
  <si>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</si>
  <si>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</si>
  <si>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</si>
  <si>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</si>
  <si>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</si>
  <si>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</si>
  <si>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</si>
  <si>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</si>
  <si>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</si>
  <si>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</si>
  <si>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</si>
  <si>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</si>
  <si>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</si>
  <si>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</si>
  <si>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</si>
  <si>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</si>
  <si>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</si>
  <si>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</si>
  <si>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</si>
  <si>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</si>
  <si>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</si>
  <si>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</si>
  <si>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</si>
  <si>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</si>
  <si>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</si>
  <si>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</si>
  <si>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</si>
  <si>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</si>
  <si>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</si>
  <si>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</si>
  <si>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</si>
  <si>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</si>
  <si>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</si>
  <si>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</si>
  <si>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</si>
  <si>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</si>
  <si>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</si>
  <si>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</si>
  <si>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</si>
  <si>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</si>
  <si>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</si>
  <si>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</si>
  <si>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</si>
  <si>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</si>
  <si>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</si>
  <si>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</si>
  <si>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</si>
  <si>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</si>
  <si>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</si>
  <si>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</si>
  <si>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</si>
  <si>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</si>
  <si>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S53</t>
  </si>
  <si>
    <t>Janvier</t>
  </si>
  <si>
    <t>Février</t>
  </si>
  <si>
    <t>Mars</t>
  </si>
  <si>
    <t>Avril</t>
  </si>
  <si>
    <t>Mai</t>
  </si>
  <si>
    <t>Juin</t>
  </si>
  <si>
    <t>Juillet</t>
  </si>
  <si>
    <t>Août</t>
  </si>
  <si>
    <t>Septembre</t>
  </si>
  <si>
    <t>Octobre</t>
  </si>
  <si>
    <t>Novembre</t>
  </si>
  <si>
    <t>Décembre</t>
  </si>
  <si>
    <t>Cumul de L'année</t>
  </si>
  <si>
    <t>INT/EXT</t>
  </si>
  <si>
    <t>INT / EXT</t>
  </si>
  <si>
    <t>Montant 123 HPLD</t>
  </si>
  <si>
    <t>Montant global à année</t>
  </si>
  <si>
    <t>Récap Année 2021</t>
  </si>
  <si>
    <t>Cumul de l'année 2021</t>
  </si>
  <si>
    <t>Cumul de l'année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</si>
</sst>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mmmm\-yy;@"/>
    <numFmt numFmtId="165" formatCode="mmm\-yyyy"/>
    <numFmt numFmtId="166" formatCode="#,##0.00\ &quot;€&quot;"/>
    <numFmt numFmtId="167" formatCode="_-* #,##0.00\ &quot;F&quot;_-;\-* #,##0.00\ &quot;F&quot;_-;_-* &quot;-&quot;??\ &quot;F&quot;_-;_-@_-"/>
    <numFmt numFmtId="168" formatCode="#,##0.00\ _€"/>
    <numFmt numFmtId="169" formatCode="0.0%"/>
    <numFmt numFmtId="170" formatCode="mmm"/>
    <numFmt numFmtId="171" formatCode="mmmm"/>
  </numFmts>
  <fonts count="42" x14ac:knownFonts="1">
    <font>
      <sz val="10"/>
      <name val="Arial"/>
      <family val="2"/>
      <charset val="1"/>
    </font>
    <font>
      <b/>
      <sz val="18"/>
      <color rgb="FF0000FF"/>
      <name val="Arial"/>
      <family val="2"/>
      <charset val="1"/>
    </font>
    <font>
      <sz val="18"/>
      <name val="Wingdings"/>
      <charset val="2"/>
    </font>
    <font>
      <sz val="10"/>
      <name val="Webdings"/>
      <family val="1"/>
      <charset val="2"/>
    </font>
    <font>
      <b/>
      <sz val="26"/>
      <color rgb="FF0000FF"/>
      <name val="Monotype Corsiva"/>
      <family val="4"/>
      <charset val="1"/>
    </font>
    <font>
      <b/>
      <sz val="10"/>
      <color rgb="FF3366FF"/>
      <name val="Arial"/>
      <family val="2"/>
      <charset val="1"/>
    </font>
    <font>
      <sz val="12"/>
      <name val="Calibri"/>
      <family val="2"/>
      <charset val="1"/>
    </font>
    <font>
      <sz val="10"/>
      <name val="Calibri"/>
      <family val="2"/>
      <charset val="1"/>
    </font>
    <font>
      <b/>
      <sz val="18"/>
      <color theme="4"/>
      <name val="Arial"/>
      <family val="2"/>
      <charset val="1"/>
    </font>
    <font>
      <b/>
      <sz val="12"/>
      <color theme="4"/>
      <name val="Arial"/>
      <family val="2"/>
      <charset val="1"/>
    </font>
    <font>
      <b/>
      <sz val="10"/>
      <color theme="4"/>
      <name val="Arial"/>
      <family val="2"/>
      <charset val="1"/>
    </font>
    <font>
      <b/>
      <sz val="11"/>
      <color rgb="FF3366FF"/>
      <name val="Arial"/>
      <family val="2"/>
      <charset val="1"/>
    </font>
    <font>
      <b/>
      <sz val="26"/>
      <color theme="4"/>
      <name val="Monotype Corsiva"/>
      <family val="4"/>
      <charset val="1"/>
    </font>
    <font>
      <sz val="10"/>
      <name val="Arial"/>
      <family val="2"/>
    </font>
    <font>
      <b/>
      <sz val="10"/>
      <color rgb="FF3366FF"/>
      <name val="Arial"/>
      <family val="2"/>
    </font>
    <font>
      <b/>
      <sz val="18"/>
      <name val="Wingdings"/>
      <charset val="2"/>
    </font>
    <font>
      <b/>
      <sz val="8"/>
      <color rgb="FFC00000"/>
      <name val="Arial"/>
      <family val="2"/>
    </font>
    <font>
      <b/>
      <sz val="8"/>
      <color theme="6" tint="-0.249977111117893"/>
      <name val="Arial"/>
      <family val="2"/>
    </font>
    <font>
      <b/>
      <sz val="8"/>
      <color rgb="FF0066FF"/>
      <name val="Arial"/>
      <family val="2"/>
    </font>
    <font>
      <b/>
      <sz val="10"/>
      <name val="Arial"/>
      <family val="2"/>
    </font>
    <font>
      <b/>
      <sz val="10"/>
      <color rgb="FF0066FF"/>
      <name val="Arial"/>
      <family val="2"/>
    </font>
    <font>
      <b/>
      <sz val="10"/>
      <color rgb="FFFF0000"/>
      <name val="Arial"/>
      <family val="2"/>
    </font>
    <font>
      <b/>
      <sz val="10"/>
      <color theme="1"/>
      <name val="Arial"/>
      <family val="2"/>
    </font>
    <font>
      <u/>
      <sz val="10"/>
      <name val="Arial"/>
      <family val="2"/>
      <charset val="1"/>
    </font>
    <font>
      <b/>
      <sz val="16"/>
      <name val="Arial"/>
      <family val="2"/>
      <charset val="1"/>
    </font>
    <font>
      <b/>
      <sz val="8"/>
      <name val="Arial"/>
      <family val="2"/>
    </font>
    <font>
      <sz val="8"/>
      <name val="Arial"/>
      <family val="2"/>
      <charset val="1"/>
    </font>
    <font>
      <sz val="10"/>
      <name val="Arial"/>
      <family val="2"/>
    </font>
    <font>
      <b/>
      <sz val="14"/>
      <name val="Arial"/>
      <family val="2"/>
    </font>
    <font>
      <sz val="8"/>
      <name val="Arial"/>
      <family val="2"/>
    </font>
    <font>
      <b/>
      <sz val="10"/>
      <color theme="4"/>
      <name val="Arial"/>
      <family val="2"/>
    </font>
    <font>
      <b/>
      <sz val="11"/>
      <name val="Arial"/>
      <family val="2"/>
      <charset val="1"/>
    </font>
    <font>
      <b/>
      <sz val="10"/>
      <color rgb="FF0066FF"/>
      <name val="Arial"/>
      <family val="2"/>
      <charset val="1"/>
    </font>
    <font>
      <sz val="6"/>
      <name val="Arial"/>
      <family val="2"/>
    </font>
    <font>
      <b/>
      <sz val="6"/>
      <color theme="0" tint="-0.249977111117893"/>
      <name val="Arial"/>
      <family val="2"/>
    </font>
    <font>
      <b/>
      <sz val="10"/>
      <color theme="8"/>
      <name val="Arial"/>
      <family val="2"/>
    </font>
    <font>
      <sz val="8"/>
      <color theme="1" tint="0.499984740745262"/>
      <name val="Arial"/>
      <family val="2"/>
    </font>
    <font>
      <b/>
      <sz val="10"/>
      <color rgb="FFC00000"/>
      <name val="Arial"/>
      <family val="2"/>
    </font>
    <font>
      <b/>
      <u val="double"/>
      <sz val="10"/>
      <name val="Arial"/>
      <family val="2"/>
    </font>
    <font>
      <b/>
      <sz val="10"/>
      <color theme="0"/>
      <name val="Arial"/>
      <family val="2"/>
    </font>
    <font>
      <u/>
      <sz val="10"/>
      <name val="Arial"/>
      <family val="2"/>
    </font>
    <font>
      <sz val="8"/>
      <color rgb="FFFF0000"/>
      <name val="Arial"/>
      <family val="2"/>
    </font>
  </fonts>
  <fills count="33">
    <fill>
      <patternFill patternType="none"/>
    </fill>
    <fill>
      <patternFill patternType="gray125"/>
    </fill>
    <fill>
      <patternFill patternType="solid">
        <fgColor rgb="FFFFFFFF"/>
        <bgColor rgb="FFFFFFCC"/>
      </patternFill>
    </fill>
    <fill>
      <patternFill patternType="solid">
        <fgColor theme="4" tint="0.79998168889431442"/>
        <bgColor rgb="FFCCFFFF"/>
      </patternFill>
    </fill>
    <fill>
      <patternFill patternType="solid">
        <fgColor theme="4" tint="0.79998168889431442"/>
        <bgColor rgb="FFCCCCFF"/>
      </patternFill>
    </fill>
    <fill>
      <patternFill patternType="solid">
        <fgColor theme="8"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8" tint="0.79995117038483843"/>
        <bgColor indexed="64"/>
      </patternFill>
    </fill>
    <fill>
      <patternFill patternType="solid">
        <fgColor indexed="65"/>
        <bgColor indexed="64"/>
      </patternFill>
    </fill>
    <fill>
      <patternFill patternType="solid">
        <fgColor rgb="FFFFC000"/>
        <bgColor indexed="64"/>
      </patternFill>
    </fill>
    <fill>
      <patternFill patternType="solid">
        <fgColor theme="6" tint="0.59999389629810485"/>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rgb="FFFFC000"/>
        <bgColor rgb="FFCCFFFF"/>
      </patternFill>
    </fill>
    <fill>
      <patternFill patternType="solid">
        <fgColor theme="3" tint="0.59999389629810485"/>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4" tint="-0.249977111117893"/>
        <bgColor indexed="64"/>
      </patternFill>
    </fill>
    <fill>
      <patternFill patternType="solid">
        <fgColor theme="7" tint="0.59999389629810485"/>
        <bgColor indexed="64"/>
      </patternFill>
    </fill>
    <fill>
      <patternFill patternType="lightUp"/>
    </fill>
    <fill>
      <patternFill patternType="lightUp">
        <bgColor theme="9" tint="0.59999389629810485"/>
      </patternFill>
    </fill>
    <fill>
      <patternFill patternType="lightUp">
        <bgColor theme="3" tint="0.79998168889431442"/>
      </patternFill>
    </fill>
    <fill>
      <patternFill patternType="lightUp">
        <bgColor theme="8" tint="0.79998168889431442"/>
      </patternFill>
    </fill>
    <fill>
      <patternFill patternType="lightUp">
        <fgColor rgb="FFCCFFFF"/>
        <bgColor theme="4" tint="0.79998168889431442"/>
      </patternFill>
    </fill>
    <fill>
      <patternFill patternType="lightUp">
        <bgColor theme="6" tint="0.79998168889431442"/>
      </patternFill>
    </fill>
    <fill>
      <patternFill patternType="lightUp">
        <bgColor theme="4" tint="0.79998168889431442"/>
      </patternFill>
    </fill>
    <fill>
      <patternFill patternType="solid">
        <fgColor theme="0" tint="-0.249977111117893"/>
        <bgColor indexed="64"/>
      </patternFill>
    </fill>
    <fill>
      <patternFill patternType="solid">
        <fgColor rgb="FFFFFF00"/>
        <bgColor indexed="64"/>
      </patternFill>
    </fill>
    <fill>
      <patternFill patternType="solid">
        <fgColor rgb="FF92D050"/>
        <bgColor indexed="64"/>
      </patternFill>
    </fill>
  </fills>
  <borders count="154">
    <border>
      <left/>
      <right/>
      <top/>
      <bottom/>
      <diagonal/>
    </border>
    <border>
      <left style="medium">
        <color rgb="FF0000FF"/>
      </left>
      <right style="medium">
        <color rgb="FF0000FF"/>
      </right>
      <top/>
      <bottom style="thin">
        <color auto="1"/>
      </bottom>
      <diagonal/>
    </border>
    <border>
      <left style="medium">
        <color rgb="FF0000FF"/>
      </left>
      <right style="hair">
        <color auto="1"/>
      </right>
      <top style="thin">
        <color auto="1"/>
      </top>
      <bottom style="thin">
        <color auto="1"/>
      </bottom>
      <diagonal/>
    </border>
    <border>
      <left style="medium">
        <color rgb="FF0000FF"/>
      </left>
      <right style="hair">
        <color auto="1"/>
      </right>
      <top style="thin">
        <color auto="1"/>
      </top>
      <bottom/>
      <diagonal/>
    </border>
    <border>
      <left/>
      <right/>
      <top/>
      <bottom style="thin">
        <color auto="1"/>
      </bottom>
      <diagonal/>
    </border>
    <border>
      <left/>
      <right style="hair">
        <color auto="1"/>
      </right>
      <top style="thin">
        <color auto="1"/>
      </top>
      <bottom style="thin">
        <color auto="1"/>
      </bottom>
      <diagonal/>
    </border>
    <border>
      <left style="medium">
        <color theme="4"/>
      </left>
      <right style="medium">
        <color theme="4"/>
      </right>
      <top style="medium">
        <color theme="4"/>
      </top>
      <bottom style="medium">
        <color theme="4"/>
      </bottom>
      <diagonal/>
    </border>
    <border>
      <left style="medium">
        <color rgb="FF0000FF"/>
      </left>
      <right/>
      <top/>
      <bottom style="thin">
        <color auto="1"/>
      </bottom>
      <diagonal/>
    </border>
    <border>
      <left style="hair">
        <color auto="1"/>
      </left>
      <right/>
      <top style="thin">
        <color auto="1"/>
      </top>
      <bottom style="thin">
        <color auto="1"/>
      </bottom>
      <diagonal/>
    </border>
    <border>
      <left style="hair">
        <color auto="1"/>
      </left>
      <right/>
      <top style="thin">
        <color auto="1"/>
      </top>
      <bottom/>
      <diagonal/>
    </border>
    <border>
      <left style="medium">
        <color theme="4"/>
      </left>
      <right style="medium">
        <color theme="4"/>
      </right>
      <top style="medium">
        <color theme="4"/>
      </top>
      <bottom style="thin">
        <color auto="1"/>
      </bottom>
      <diagonal/>
    </border>
    <border>
      <left style="medium">
        <color theme="4"/>
      </left>
      <right style="medium">
        <color theme="4"/>
      </right>
      <top style="thin">
        <color auto="1"/>
      </top>
      <bottom style="thin">
        <color auto="1"/>
      </bottom>
      <diagonal/>
    </border>
    <border>
      <left style="medium">
        <color theme="4"/>
      </left>
      <right style="medium">
        <color theme="4"/>
      </right>
      <top style="thin">
        <color auto="1"/>
      </top>
      <bottom/>
      <diagonal/>
    </border>
    <border>
      <left style="medium">
        <color theme="4"/>
      </left>
      <right style="medium">
        <color theme="4"/>
      </right>
      <top style="thin">
        <color auto="1"/>
      </top>
      <bottom style="medium">
        <color theme="4"/>
      </bottom>
      <diagonal/>
    </border>
    <border>
      <left style="medium">
        <color theme="4"/>
      </left>
      <right/>
      <top style="medium">
        <color theme="4"/>
      </top>
      <bottom style="hair">
        <color theme="4"/>
      </bottom>
      <diagonal/>
    </border>
    <border>
      <left style="medium">
        <color rgb="FF0000FF"/>
      </left>
      <right/>
      <top style="medium">
        <color theme="4"/>
      </top>
      <bottom style="hair">
        <color theme="4"/>
      </bottom>
      <diagonal/>
    </border>
    <border>
      <left/>
      <right/>
      <top style="medium">
        <color theme="4"/>
      </top>
      <bottom style="hair">
        <color theme="4"/>
      </bottom>
      <diagonal/>
    </border>
    <border>
      <left/>
      <right style="medium">
        <color theme="4"/>
      </right>
      <top style="medium">
        <color theme="4"/>
      </top>
      <bottom style="hair">
        <color theme="4"/>
      </bottom>
      <diagonal/>
    </border>
    <border>
      <left style="medium">
        <color theme="4"/>
      </left>
      <right/>
      <top style="hair">
        <color theme="4"/>
      </top>
      <bottom style="medium">
        <color theme="4"/>
      </bottom>
      <diagonal/>
    </border>
    <border>
      <left style="medium">
        <color rgb="FF0000FF"/>
      </left>
      <right/>
      <top style="hair">
        <color theme="4"/>
      </top>
      <bottom style="medium">
        <color theme="4"/>
      </bottom>
      <diagonal/>
    </border>
    <border>
      <left/>
      <right/>
      <top style="hair">
        <color theme="4"/>
      </top>
      <bottom style="medium">
        <color theme="4"/>
      </bottom>
      <diagonal/>
    </border>
    <border>
      <left/>
      <right style="medium">
        <color theme="4"/>
      </right>
      <top style="hair">
        <color theme="4"/>
      </top>
      <bottom style="medium">
        <color theme="4"/>
      </bottom>
      <diagonal/>
    </border>
    <border>
      <left/>
      <right style="medium">
        <color theme="4"/>
      </right>
      <top style="medium">
        <color theme="4"/>
      </top>
      <bottom style="medium">
        <color theme="4"/>
      </bottom>
      <diagonal/>
    </border>
    <border>
      <left style="hair">
        <color rgb="FF0000FF"/>
      </left>
      <right/>
      <top/>
      <bottom/>
      <diagonal/>
    </border>
    <border>
      <left style="medium">
        <color theme="4"/>
      </left>
      <right style="medium">
        <color theme="4"/>
      </right>
      <top style="medium">
        <color theme="4"/>
      </top>
      <bottom style="hair">
        <color theme="4"/>
      </bottom>
      <diagonal/>
    </border>
    <border>
      <left/>
      <right style="medium">
        <color theme="4"/>
      </right>
      <top style="hair">
        <color theme="4"/>
      </top>
      <bottom style="medium">
        <color rgb="FF0000FF"/>
      </bottom>
      <diagonal/>
    </border>
    <border>
      <left style="medium">
        <color theme="4"/>
      </left>
      <right style="medium">
        <color theme="4"/>
      </right>
      <top style="hair">
        <color theme="4"/>
      </top>
      <bottom style="medium">
        <color rgb="FF0000FF"/>
      </bottom>
      <diagonal/>
    </border>
    <border>
      <left/>
      <right style="medium">
        <color theme="4"/>
      </right>
      <top style="hair">
        <color rgb="FF0000FF"/>
      </top>
      <bottom style="medium">
        <color theme="4"/>
      </bottom>
      <diagonal/>
    </border>
    <border>
      <left style="medium">
        <color theme="4"/>
      </left>
      <right style="medium">
        <color theme="4"/>
      </right>
      <top style="hair">
        <color rgb="FF0000FF"/>
      </top>
      <bottom style="medium">
        <color theme="4"/>
      </bottom>
      <diagonal/>
    </border>
    <border>
      <left style="medium">
        <color theme="4"/>
      </left>
      <right style="hair">
        <color theme="4"/>
      </right>
      <top style="medium">
        <color theme="4"/>
      </top>
      <bottom style="medium">
        <color theme="4"/>
      </bottom>
      <diagonal/>
    </border>
    <border>
      <left style="hair">
        <color theme="4"/>
      </left>
      <right style="medium">
        <color theme="4"/>
      </right>
      <top style="medium">
        <color theme="4"/>
      </top>
      <bottom style="medium">
        <color theme="4"/>
      </bottom>
      <diagonal/>
    </border>
    <border>
      <left/>
      <right style="medium">
        <color theme="4"/>
      </right>
      <top/>
      <bottom style="medium">
        <color theme="4"/>
      </bottom>
      <diagonal/>
    </border>
    <border>
      <left style="medium">
        <color theme="4"/>
      </left>
      <right style="medium">
        <color theme="4"/>
      </right>
      <top/>
      <bottom style="medium">
        <color theme="4"/>
      </bottom>
      <diagonal/>
    </border>
    <border>
      <left/>
      <right style="hair">
        <color auto="1"/>
      </right>
      <top style="thin">
        <color auto="1"/>
      </top>
      <bottom style="medium">
        <color theme="4"/>
      </bottom>
      <diagonal/>
    </border>
    <border>
      <left style="hair">
        <color auto="1"/>
      </left>
      <right/>
      <top style="thin">
        <color auto="1"/>
      </top>
      <bottom style="medium">
        <color theme="4"/>
      </bottom>
      <diagonal/>
    </border>
    <border>
      <left style="medium">
        <color theme="4"/>
      </left>
      <right style="hair">
        <color theme="1"/>
      </right>
      <top style="medium">
        <color theme="4"/>
      </top>
      <bottom style="thin">
        <color theme="1"/>
      </bottom>
      <diagonal/>
    </border>
    <border>
      <left style="hair">
        <color theme="1"/>
      </left>
      <right style="medium">
        <color theme="4"/>
      </right>
      <top style="medium">
        <color theme="4"/>
      </top>
      <bottom style="thin">
        <color theme="1"/>
      </bottom>
      <diagonal/>
    </border>
    <border>
      <left style="medium">
        <color theme="4"/>
      </left>
      <right style="hair">
        <color theme="1"/>
      </right>
      <top style="thin">
        <color theme="1"/>
      </top>
      <bottom style="thin">
        <color theme="1"/>
      </bottom>
      <diagonal/>
    </border>
    <border>
      <left style="hair">
        <color theme="1"/>
      </left>
      <right style="medium">
        <color theme="4"/>
      </right>
      <top style="thin">
        <color theme="1"/>
      </top>
      <bottom style="thin">
        <color theme="1"/>
      </bottom>
      <diagonal/>
    </border>
    <border>
      <left style="medium">
        <color theme="4"/>
      </left>
      <right style="hair">
        <color theme="1"/>
      </right>
      <top style="thin">
        <color theme="1"/>
      </top>
      <bottom style="medium">
        <color theme="4"/>
      </bottom>
      <diagonal/>
    </border>
    <border>
      <left style="hair">
        <color theme="1"/>
      </left>
      <right style="medium">
        <color theme="4"/>
      </right>
      <top style="thin">
        <color theme="1"/>
      </top>
      <bottom style="medium">
        <color theme="4"/>
      </bottom>
      <diagonal/>
    </border>
    <border>
      <left/>
      <right style="medium">
        <color theme="4"/>
      </right>
      <top style="medium">
        <color theme="4"/>
      </top>
      <bottom style="thin">
        <color auto="1"/>
      </bottom>
      <diagonal/>
    </border>
    <border>
      <left/>
      <right/>
      <top style="medium">
        <color theme="4"/>
      </top>
      <bottom style="thin">
        <color auto="1"/>
      </bottom>
      <diagonal/>
    </border>
    <border>
      <left style="medium">
        <color theme="4"/>
      </left>
      <right/>
      <top style="medium">
        <color theme="4"/>
      </top>
      <bottom style="thin">
        <color auto="1"/>
      </bottom>
      <diagonal/>
    </border>
    <border>
      <left style="medium">
        <color theme="4"/>
      </left>
      <right/>
      <top/>
      <bottom style="medium">
        <color theme="4"/>
      </bottom>
      <diagonal/>
    </border>
    <border>
      <left style="medium">
        <color theme="4"/>
      </left>
      <right style="hair">
        <color theme="1"/>
      </right>
      <top style="medium">
        <color theme="4"/>
      </top>
      <bottom/>
      <diagonal/>
    </border>
    <border>
      <left style="hair">
        <color theme="1"/>
      </left>
      <right style="medium">
        <color theme="4"/>
      </right>
      <top style="medium">
        <color theme="4"/>
      </top>
      <bottom/>
      <diagonal/>
    </border>
    <border>
      <left/>
      <right/>
      <top style="medium">
        <color theme="4"/>
      </top>
      <bottom/>
      <diagonal/>
    </border>
    <border>
      <left/>
      <right style="medium">
        <color theme="4"/>
      </right>
      <top style="medium">
        <color theme="4"/>
      </top>
      <bottom/>
      <diagonal/>
    </border>
    <border>
      <left style="medium">
        <color theme="4"/>
      </left>
      <right style="medium">
        <color theme="4"/>
      </right>
      <top style="medium">
        <color theme="4"/>
      </top>
      <bottom/>
      <diagonal/>
    </border>
    <border>
      <left style="medium">
        <color theme="4"/>
      </left>
      <right style="hair">
        <color auto="1"/>
      </right>
      <top style="medium">
        <color theme="4"/>
      </top>
      <bottom style="thin">
        <color auto="1"/>
      </bottom>
      <diagonal/>
    </border>
    <border>
      <left style="medium">
        <color theme="4"/>
      </left>
      <right style="hair">
        <color auto="1"/>
      </right>
      <top style="thin">
        <color auto="1"/>
      </top>
      <bottom style="thin">
        <color auto="1"/>
      </bottom>
      <diagonal/>
    </border>
    <border>
      <left style="medium">
        <color theme="4"/>
      </left>
      <right style="hair">
        <color auto="1"/>
      </right>
      <top style="thin">
        <color auto="1"/>
      </top>
      <bottom style="medium">
        <color theme="4"/>
      </bottom>
      <diagonal/>
    </border>
    <border>
      <left style="hair">
        <color auto="1"/>
      </left>
      <right/>
      <top style="medium">
        <color theme="4"/>
      </top>
      <bottom style="thin">
        <color auto="1"/>
      </bottom>
      <diagonal/>
    </border>
    <border>
      <left style="medium">
        <color theme="4"/>
      </left>
      <right style="hair">
        <color theme="1"/>
      </right>
      <top/>
      <bottom style="thin">
        <color theme="1"/>
      </bottom>
      <diagonal/>
    </border>
    <border>
      <left style="hair">
        <color theme="1"/>
      </left>
      <right style="medium">
        <color theme="4"/>
      </right>
      <top/>
      <bottom style="thin">
        <color theme="1"/>
      </bottom>
      <diagonal/>
    </border>
    <border>
      <left/>
      <right style="medium">
        <color theme="4"/>
      </right>
      <top/>
      <bottom/>
      <diagonal/>
    </border>
    <border>
      <left/>
      <right/>
      <top style="medium">
        <color theme="4"/>
      </top>
      <bottom style="medium">
        <color theme="4"/>
      </bottom>
      <diagonal/>
    </border>
    <border>
      <left style="medium">
        <color theme="4"/>
      </left>
      <right style="medium">
        <color theme="4"/>
      </right>
      <top/>
      <bottom/>
      <diagonal/>
    </border>
    <border>
      <left style="medium">
        <color theme="4"/>
      </left>
      <right/>
      <top style="medium">
        <color theme="4"/>
      </top>
      <bottom/>
      <diagonal/>
    </border>
    <border>
      <left/>
      <right/>
      <top/>
      <bottom style="medium">
        <color theme="4"/>
      </bottom>
      <diagonal/>
    </border>
    <border>
      <left style="medium">
        <color theme="4"/>
      </left>
      <right/>
      <top style="medium">
        <color theme="4"/>
      </top>
      <bottom style="medium">
        <color theme="4"/>
      </bottom>
      <diagonal/>
    </border>
    <border>
      <left style="hair">
        <color theme="4"/>
      </left>
      <right/>
      <top style="medium">
        <color theme="4"/>
      </top>
      <bottom style="medium">
        <color theme="4"/>
      </bottom>
      <diagonal/>
    </border>
    <border>
      <left style="medium">
        <color theme="4"/>
      </left>
      <right style="hair">
        <color theme="4"/>
      </right>
      <top style="medium">
        <color theme="4"/>
      </top>
      <bottom style="thin">
        <color auto="1"/>
      </bottom>
      <diagonal/>
    </border>
    <border>
      <left style="hair">
        <color theme="4"/>
      </left>
      <right style="medium">
        <color theme="4"/>
      </right>
      <top style="medium">
        <color theme="4"/>
      </top>
      <bottom style="thin">
        <color auto="1"/>
      </bottom>
      <diagonal/>
    </border>
    <border>
      <left style="medium">
        <color theme="4"/>
      </left>
      <right style="hair">
        <color theme="4"/>
      </right>
      <top/>
      <bottom style="thin">
        <color auto="1"/>
      </bottom>
      <diagonal/>
    </border>
    <border>
      <left style="hair">
        <color theme="4"/>
      </left>
      <right style="medium">
        <color theme="4"/>
      </right>
      <top/>
      <bottom style="thin">
        <color auto="1"/>
      </bottom>
      <diagonal/>
    </border>
    <border>
      <left style="medium">
        <color theme="4"/>
      </left>
      <right style="hair">
        <color theme="4"/>
      </right>
      <top style="thin">
        <color auto="1"/>
      </top>
      <bottom style="medium">
        <color theme="4"/>
      </bottom>
      <diagonal/>
    </border>
    <border>
      <left style="hair">
        <color theme="4"/>
      </left>
      <right style="medium">
        <color theme="4"/>
      </right>
      <top style="thin">
        <color auto="1"/>
      </top>
      <bottom style="medium">
        <color theme="4"/>
      </bottom>
      <diagonal/>
    </border>
    <border>
      <left style="hair">
        <color auto="1"/>
      </left>
      <right style="medium">
        <color theme="4"/>
      </right>
      <top style="thin">
        <color auto="1"/>
      </top>
      <bottom style="medium">
        <color theme="4"/>
      </bottom>
      <diagonal/>
    </border>
    <border>
      <left style="medium">
        <color theme="4"/>
      </left>
      <right/>
      <top/>
      <bottom/>
      <diagonal/>
    </border>
    <border>
      <left/>
      <right style="hair">
        <color auto="1"/>
      </right>
      <top style="thin">
        <color auto="1"/>
      </top>
      <bottom/>
      <diagonal/>
    </border>
    <border>
      <left style="hair">
        <color auto="1"/>
      </left>
      <right style="medium">
        <color theme="4"/>
      </right>
      <top style="thin">
        <color auto="1"/>
      </top>
      <bottom style="thin">
        <color auto="1"/>
      </bottom>
      <diagonal/>
    </border>
    <border>
      <left style="medium">
        <color theme="4"/>
      </left>
      <right style="hair">
        <color theme="4"/>
      </right>
      <top style="thin">
        <color auto="1"/>
      </top>
      <bottom style="thin">
        <color auto="1"/>
      </bottom>
      <diagonal/>
    </border>
    <border>
      <left style="hair">
        <color theme="4"/>
      </left>
      <right style="medium">
        <color theme="4"/>
      </right>
      <top style="thin">
        <color auto="1"/>
      </top>
      <bottom style="thin">
        <color auto="1"/>
      </bottom>
      <diagonal/>
    </border>
    <border>
      <left style="medium">
        <color theme="4"/>
      </left>
      <right style="hair">
        <color auto="1"/>
      </right>
      <top style="medium">
        <color theme="4"/>
      </top>
      <bottom style="medium">
        <color theme="4"/>
      </bottom>
      <diagonal/>
    </border>
    <border>
      <left style="medium">
        <color rgb="FF0000FF"/>
      </left>
      <right style="medium">
        <color rgb="FF0000FF"/>
      </right>
      <top style="thin">
        <color theme="1"/>
      </top>
      <bottom style="thin">
        <color theme="1"/>
      </bottom>
      <diagonal/>
    </border>
    <border>
      <left style="medium">
        <color rgb="FF0000FF"/>
      </left>
      <right style="medium">
        <color theme="4"/>
      </right>
      <top style="thin">
        <color theme="1"/>
      </top>
      <bottom style="thin">
        <color theme="1"/>
      </bottom>
      <diagonal/>
    </border>
    <border>
      <left style="medium">
        <color rgb="FF0000FF"/>
      </left>
      <right style="hair">
        <color auto="1"/>
      </right>
      <top/>
      <bottom/>
      <diagonal/>
    </border>
    <border>
      <left style="hair">
        <color auto="1"/>
      </left>
      <right/>
      <top/>
      <bottom/>
      <diagonal/>
    </border>
    <border>
      <left style="hair">
        <color rgb="FF0000FF"/>
      </left>
      <right/>
      <top style="hair">
        <color theme="4"/>
      </top>
      <bottom style="medium">
        <color theme="4"/>
      </bottom>
      <diagonal/>
    </border>
    <border>
      <left/>
      <right/>
      <top style="thin">
        <color auto="1"/>
      </top>
      <bottom style="thin">
        <color auto="1"/>
      </bottom>
      <diagonal/>
    </border>
    <border>
      <left style="hair">
        <color theme="4"/>
      </left>
      <right style="hair">
        <color theme="4"/>
      </right>
      <top style="medium">
        <color theme="4"/>
      </top>
      <bottom style="medium">
        <color theme="4"/>
      </bottom>
      <diagonal/>
    </border>
    <border>
      <left style="hair">
        <color theme="4"/>
      </left>
      <right style="hair">
        <color theme="4"/>
      </right>
      <top style="medium">
        <color theme="4"/>
      </top>
      <bottom style="thin">
        <color auto="1"/>
      </bottom>
      <diagonal/>
    </border>
    <border>
      <left style="hair">
        <color theme="4"/>
      </left>
      <right style="hair">
        <color theme="4"/>
      </right>
      <top/>
      <bottom style="thin">
        <color auto="1"/>
      </bottom>
      <diagonal/>
    </border>
    <border>
      <left style="hair">
        <color theme="4"/>
      </left>
      <right style="hair">
        <color theme="4"/>
      </right>
      <top style="thin">
        <color auto="1"/>
      </top>
      <bottom style="thin">
        <color auto="1"/>
      </bottom>
      <diagonal/>
    </border>
    <border>
      <left style="hair">
        <color auto="1"/>
      </left>
      <right style="hair">
        <color theme="4"/>
      </right>
      <top style="medium">
        <color theme="4"/>
      </top>
      <bottom style="medium">
        <color theme="4"/>
      </bottom>
      <diagonal/>
    </border>
    <border>
      <left style="medium">
        <color theme="4"/>
      </left>
      <right/>
      <top style="thin">
        <color auto="1"/>
      </top>
      <bottom style="thin">
        <color auto="1"/>
      </bottom>
      <diagonal/>
    </border>
    <border>
      <left/>
      <right style="medium">
        <color theme="4"/>
      </right>
      <top style="thin">
        <color auto="1"/>
      </top>
      <bottom style="thin">
        <color auto="1"/>
      </bottom>
      <diagonal/>
    </border>
    <border>
      <left style="medium">
        <color theme="4"/>
      </left>
      <right style="hair">
        <color theme="4"/>
      </right>
      <top style="thin">
        <color auto="1"/>
      </top>
      <bottom/>
      <diagonal/>
    </border>
    <border>
      <left style="hair">
        <color theme="4"/>
      </left>
      <right style="hair">
        <color theme="4"/>
      </right>
      <top style="thin">
        <color auto="1"/>
      </top>
      <bottom style="medium">
        <color theme="4"/>
      </bottom>
      <diagonal/>
    </border>
    <border>
      <left style="medium">
        <color theme="4"/>
      </left>
      <right style="hair">
        <color theme="4"/>
      </right>
      <top/>
      <bottom style="medium">
        <color theme="4"/>
      </bottom>
      <diagonal/>
    </border>
    <border>
      <left style="hair">
        <color theme="4"/>
      </left>
      <right style="hair">
        <color theme="4"/>
      </right>
      <top/>
      <bottom style="medium">
        <color theme="4"/>
      </bottom>
      <diagonal/>
    </border>
    <border>
      <left style="hair">
        <color theme="4"/>
      </left>
      <right style="medium">
        <color theme="4"/>
      </right>
      <top/>
      <bottom style="medium">
        <color theme="4"/>
      </bottom>
      <diagonal/>
    </border>
    <border>
      <left style="medium">
        <color theme="4"/>
      </left>
      <right style="hair">
        <color theme="4"/>
      </right>
      <top/>
      <bottom/>
      <diagonal/>
    </border>
    <border>
      <left style="hair">
        <color theme="4"/>
      </left>
      <right style="medium">
        <color theme="4"/>
      </right>
      <top/>
      <bottom/>
      <diagonal/>
    </border>
    <border>
      <left style="thin">
        <color indexed="64"/>
      </left>
      <right style="thin">
        <color indexed="64"/>
      </right>
      <top style="thin">
        <color indexed="64"/>
      </top>
      <bottom style="thin">
        <color indexed="64"/>
      </bottom>
      <diagonal/>
    </border>
    <border>
      <left style="thin">
        <color theme="4"/>
      </left>
      <right style="thin">
        <color theme="4"/>
      </right>
      <top/>
      <bottom/>
      <diagonal/>
    </border>
    <border>
      <left/>
      <right/>
      <top style="medium">
        <color theme="4"/>
      </top>
      <bottom style="double">
        <color theme="4"/>
      </bottom>
      <diagonal/>
    </border>
    <border>
      <left style="thin">
        <color theme="4"/>
      </left>
      <right style="thin">
        <color theme="4"/>
      </right>
      <top style="medium">
        <color theme="4"/>
      </top>
      <bottom style="double">
        <color theme="4"/>
      </bottom>
      <diagonal/>
    </border>
    <border>
      <left style="thin">
        <color theme="4"/>
      </left>
      <right/>
      <top/>
      <bottom/>
      <diagonal/>
    </border>
    <border>
      <left/>
      <right style="thin">
        <color theme="4"/>
      </right>
      <top/>
      <bottom/>
      <diagonal/>
    </border>
    <border>
      <left style="thin">
        <color theme="4"/>
      </left>
      <right style="thin">
        <color theme="4"/>
      </right>
      <top style="medium">
        <color theme="4"/>
      </top>
      <bottom style="thin">
        <color theme="4"/>
      </bottom>
      <diagonal/>
    </border>
    <border>
      <left style="thin">
        <color theme="4"/>
      </left>
      <right style="thin">
        <color theme="4"/>
      </right>
      <top style="thin">
        <color theme="4"/>
      </top>
      <bottom style="thin">
        <color theme="4"/>
      </bottom>
      <diagonal/>
    </border>
    <border>
      <left style="thin">
        <color theme="4"/>
      </left>
      <right style="thin">
        <color theme="4"/>
      </right>
      <top style="thin">
        <color theme="4"/>
      </top>
      <bottom style="double">
        <color theme="4"/>
      </bottom>
      <diagonal/>
    </border>
    <border>
      <left/>
      <right style="thin">
        <color theme="4"/>
      </right>
      <top style="medium">
        <color theme="4"/>
      </top>
      <bottom style="thin">
        <color theme="4"/>
      </bottom>
      <diagonal/>
    </border>
    <border>
      <left/>
      <right style="thin">
        <color theme="4"/>
      </right>
      <top style="thin">
        <color theme="4"/>
      </top>
      <bottom style="thin">
        <color theme="4"/>
      </bottom>
      <diagonal/>
    </border>
    <border>
      <left/>
      <right style="thin">
        <color theme="4"/>
      </right>
      <top style="thin">
        <color theme="4"/>
      </top>
      <bottom style="double">
        <color theme="4"/>
      </bottom>
      <diagonal/>
    </border>
    <border>
      <left/>
      <right/>
      <top/>
      <bottom style="thick">
        <color theme="0"/>
      </bottom>
      <diagonal/>
    </border>
    <border>
      <left/>
      <right/>
      <top style="thick">
        <color theme="0"/>
      </top>
      <bottom style="thick">
        <color theme="0"/>
      </bottom>
      <diagonal/>
    </border>
    <border>
      <left/>
      <right/>
      <top style="thick">
        <color theme="0"/>
      </top>
      <bottom/>
      <diagonal/>
    </border>
    <border>
      <left style="thin">
        <color theme="4"/>
      </left>
      <right/>
      <top style="medium">
        <color theme="4"/>
      </top>
      <bottom style="double">
        <color theme="4"/>
      </bottom>
      <diagonal/>
    </border>
    <border>
      <left style="thin">
        <color theme="4"/>
      </left>
      <right/>
      <top style="medium">
        <color theme="4"/>
      </top>
      <bottom style="thin">
        <color theme="4"/>
      </bottom>
      <diagonal/>
    </border>
    <border>
      <left style="thin">
        <color theme="4"/>
      </left>
      <right/>
      <top style="thin">
        <color theme="4"/>
      </top>
      <bottom style="double">
        <color theme="4"/>
      </bottom>
      <diagonal/>
    </border>
    <border>
      <left style="thin">
        <color theme="4"/>
      </left>
      <right/>
      <top/>
      <bottom style="thin">
        <color theme="4"/>
      </bottom>
      <diagonal/>
    </border>
    <border>
      <left/>
      <right style="thin">
        <color theme="4"/>
      </right>
      <top/>
      <bottom style="thin">
        <color theme="4"/>
      </bottom>
      <diagonal/>
    </border>
    <border>
      <left style="thin">
        <color theme="4"/>
      </left>
      <right/>
      <top style="thick">
        <color theme="0"/>
      </top>
      <bottom/>
      <diagonal/>
    </border>
    <border>
      <left/>
      <right/>
      <top style="thin">
        <color theme="4"/>
      </top>
      <bottom/>
      <diagonal/>
    </border>
    <border>
      <left style="thin">
        <color theme="4"/>
      </left>
      <right/>
      <top style="thin">
        <color theme="4"/>
      </top>
      <bottom/>
      <diagonal/>
    </border>
    <border>
      <left style="thick">
        <color theme="0"/>
      </left>
      <right/>
      <top style="thick">
        <color theme="0"/>
      </top>
      <bottom style="thick">
        <color theme="0"/>
      </bottom>
      <diagonal/>
    </border>
    <border>
      <left style="thick">
        <color theme="0"/>
      </left>
      <right style="thick">
        <color theme="0"/>
      </right>
      <top style="thick">
        <color theme="0"/>
      </top>
      <bottom style="thick">
        <color theme="0"/>
      </bottom>
      <diagonal/>
    </border>
    <border>
      <left style="thick">
        <color theme="0"/>
      </left>
      <right/>
      <top style="thick">
        <color theme="0"/>
      </top>
      <bottom/>
      <diagonal/>
    </border>
    <border>
      <left style="thick">
        <color theme="0"/>
      </left>
      <right style="thick">
        <color theme="0"/>
      </right>
      <top/>
      <bottom/>
      <diagonal/>
    </border>
    <border>
      <left style="thin">
        <color theme="4"/>
      </left>
      <right/>
      <top style="thin">
        <color theme="4"/>
      </top>
      <bottom style="thin">
        <color theme="4"/>
      </bottom>
      <diagonal/>
    </border>
    <border>
      <left/>
      <right style="thin">
        <color theme="4"/>
      </right>
      <top style="thick">
        <color theme="0"/>
      </top>
      <bottom/>
      <diagonal/>
    </border>
    <border>
      <left/>
      <right style="thick">
        <color theme="0"/>
      </right>
      <top style="thick">
        <color theme="0"/>
      </top>
      <bottom style="thick">
        <color theme="0"/>
      </bottom>
      <diagonal/>
    </border>
    <border>
      <left/>
      <right/>
      <top/>
      <bottom style="thin">
        <color theme="4"/>
      </bottom>
      <diagonal/>
    </border>
    <border>
      <left/>
      <right style="thin">
        <color theme="4"/>
      </right>
      <top style="thin">
        <color theme="4"/>
      </top>
      <bottom/>
      <diagonal/>
    </border>
    <border>
      <left/>
      <right/>
      <top style="thick">
        <color theme="0"/>
      </top>
      <bottom style="thin">
        <color theme="4"/>
      </bottom>
      <diagonal/>
    </border>
    <border>
      <left/>
      <right style="thin">
        <color theme="4"/>
      </right>
      <top style="thick">
        <color theme="0"/>
      </top>
      <bottom style="thin">
        <color theme="4"/>
      </bottom>
      <diagonal/>
    </border>
    <border>
      <left style="thin">
        <color theme="4"/>
      </left>
      <right/>
      <top style="thick">
        <color theme="0"/>
      </top>
      <bottom style="thin">
        <color theme="4"/>
      </bottom>
      <diagonal/>
    </border>
    <border>
      <left style="thin">
        <color theme="4"/>
      </left>
      <right/>
      <top style="thin">
        <color theme="4"/>
      </top>
      <bottom style="dotted">
        <color theme="4"/>
      </bottom>
      <diagonal/>
    </border>
    <border>
      <left/>
      <right/>
      <top style="thin">
        <color theme="4"/>
      </top>
      <bottom style="dotted">
        <color theme="4"/>
      </bottom>
      <diagonal/>
    </border>
    <border>
      <left/>
      <right style="thin">
        <color theme="4"/>
      </right>
      <top style="thin">
        <color theme="4"/>
      </top>
      <bottom style="dotted">
        <color theme="4"/>
      </bottom>
      <diagonal/>
    </border>
    <border>
      <left/>
      <right style="thick">
        <color theme="0"/>
      </right>
      <top style="thick">
        <color theme="0"/>
      </top>
      <bottom/>
      <diagonal/>
    </border>
    <border>
      <left style="thin">
        <color theme="4"/>
      </left>
      <right style="thin">
        <color theme="4"/>
      </right>
      <top style="medium">
        <color theme="4"/>
      </top>
      <bottom/>
      <diagonal/>
    </border>
    <border>
      <left style="thin">
        <color theme="4"/>
      </left>
      <right/>
      <top/>
      <bottom style="medium">
        <color theme="4"/>
      </bottom>
      <diagonal/>
    </border>
    <border>
      <left/>
      <right style="thin">
        <color theme="4"/>
      </right>
      <top/>
      <bottom style="medium">
        <color theme="4"/>
      </bottom>
      <diagonal/>
    </border>
    <border>
      <left style="thin">
        <color theme="4"/>
      </left>
      <right style="thin">
        <color theme="4"/>
      </right>
      <top/>
      <bottom style="double">
        <color theme="4"/>
      </bottom>
      <diagonal/>
    </border>
    <border>
      <left style="thick">
        <color theme="0"/>
      </left>
      <right style="thin">
        <color theme="4"/>
      </right>
      <top style="medium">
        <color theme="4"/>
      </top>
      <bottom/>
      <diagonal/>
    </border>
    <border>
      <left style="thick">
        <color theme="0"/>
      </left>
      <right style="thin">
        <color theme="4"/>
      </right>
      <top/>
      <bottom style="double">
        <color theme="4"/>
      </bottom>
      <diagonal/>
    </border>
    <border>
      <left style="medium">
        <color theme="4"/>
      </left>
      <right style="hair">
        <color auto="1"/>
      </right>
      <top style="thin">
        <color auto="1"/>
      </top>
      <bottom/>
      <diagonal/>
    </border>
    <border>
      <left style="hair">
        <color auto="1"/>
      </left>
      <right/>
      <top/>
      <bottom style="medium">
        <color theme="4"/>
      </bottom>
      <diagonal/>
    </border>
    <border>
      <left style="thick">
        <color theme="0"/>
      </left>
      <right style="thin">
        <color theme="4"/>
      </right>
      <top style="medium">
        <color theme="4"/>
      </top>
      <bottom style="double">
        <color theme="4"/>
      </bottom>
      <diagonal/>
    </border>
    <border>
      <left style="thin">
        <color theme="4"/>
      </left>
      <right/>
      <top style="thin">
        <color theme="4"/>
      </top>
      <bottom style="thick">
        <color theme="0"/>
      </bottom>
      <diagonal/>
    </border>
    <border>
      <left/>
      <right style="thin">
        <color theme="6" tint="0.59996337778862885"/>
      </right>
      <top style="thick">
        <color theme="0"/>
      </top>
      <bottom style="thin">
        <color theme="6" tint="0.59996337778862885"/>
      </bottom>
      <diagonal/>
    </border>
    <border>
      <left style="thin">
        <color theme="6" tint="0.59996337778862885"/>
      </left>
      <right style="thin">
        <color theme="6" tint="0.59996337778862885"/>
      </right>
      <top style="thick">
        <color theme="0"/>
      </top>
      <bottom style="thin">
        <color theme="6" tint="0.59996337778862885"/>
      </bottom>
      <diagonal/>
    </border>
    <border>
      <left style="thin">
        <color theme="6" tint="0.59996337778862885"/>
      </left>
      <right/>
      <top style="thick">
        <color theme="0"/>
      </top>
      <bottom style="thin">
        <color theme="6" tint="0.59996337778862885"/>
      </bottom>
      <diagonal/>
    </border>
    <border>
      <left/>
      <right style="thin">
        <color theme="6" tint="0.59996337778862885"/>
      </right>
      <top style="thin">
        <color theme="6" tint="0.59996337778862885"/>
      </top>
      <bottom/>
      <diagonal/>
    </border>
    <border>
      <left style="thin">
        <color theme="6" tint="0.59996337778862885"/>
      </left>
      <right style="thin">
        <color theme="6" tint="0.59996337778862885"/>
      </right>
      <top style="thin">
        <color theme="6" tint="0.59996337778862885"/>
      </top>
      <bottom/>
      <diagonal/>
    </border>
    <border>
      <left style="thin">
        <color theme="6" tint="0.59996337778862885"/>
      </left>
      <right/>
      <top style="thin">
        <color theme="6" tint="0.59996337778862885"/>
      </top>
      <bottom/>
      <diagonal/>
    </border>
    <border>
      <left/>
      <right style="thin">
        <color theme="6" tint="0.59996337778862885"/>
      </right>
      <top/>
      <bottom/>
      <diagonal/>
    </border>
    <border>
      <left style="thin">
        <color theme="6" tint="0.59996337778862885"/>
      </left>
      <right style="thin">
        <color theme="6" tint="0.59996337778862885"/>
      </right>
      <top/>
      <bottom/>
      <diagonal/>
    </border>
    <border>
      <left style="thin">
        <color theme="6" tint="0.59996337778862885"/>
      </left>
      <right/>
      <top/>
      <bottom/>
      <diagonal/>
    </border>
  </borders>
  <cellStyleXfs count="4">
    <xf numFmtId="0" fontId="0" fillId="0" borderId="0"/>
    <xf numFmtId="0" fontId="27" fillId="0" borderId="0"/>
    <xf numFmtId="167" fontId="27" fillId="0" borderId="0" applyFont="0" applyFill="0" applyBorder="0" applyAlignment="0" applyProtection="0"/>
    <xf numFmtId="9" fontId="27" fillId="0" borderId="0" applyFont="0" applyFill="0" applyBorder="0" applyAlignment="0" applyProtection="0"/>
  </cellStyleXfs>
  <cellXfs count="656">
    <xf numFmtId="0" fontId="0" fillId="0" borderId="0" xfId="0"/>
    <xf numFmtId="0" fontId="1" fillId="0" borderId="0" xfId="0" applyFont="1" applyAlignment="1"/>
    <xf numFmtId="0" fontId="1" fillId="0" borderId="0" xfId="0" applyFont="1" applyAlignment="1">
      <alignment horizontal="center"/>
    </xf>
    <xf numFmtId="0" fontId="0" fillId="0" borderId="2" xfId="0" applyBorder="1" applyAlignment="1">
      <alignment horizontal="center" vertical="center"/>
    </xf>
    <xf numFmtId="0" fontId="0" fillId="0" borderId="3" xfId="0" applyFont="1" applyBorder="1" applyAlignment="1">
      <alignment horizontal="center" vertical="center"/>
    </xf>
    <xf numFmtId="0" fontId="0" fillId="0" borderId="0" xfId="0" applyBorder="1"/>
    <xf numFmtId="0" fontId="0" fillId="0" borderId="0" xfId="0" applyFont="1" applyBorder="1" applyAlignment="1"/>
    <xf numFmtId="0" fontId="0" fillId="0" borderId="0" xfId="0"/>
    <xf numFmtId="0" fontId="0" fillId="0" borderId="0" xfId="0" applyFont="1" applyBorder="1" applyAlignment="1">
      <alignment vertical="center"/>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1" xfId="0" applyBorder="1"/>
    <xf numFmtId="0" fontId="0" fillId="0" borderId="12" xfId="0" applyBorder="1"/>
    <xf numFmtId="0" fontId="0" fillId="0" borderId="13" xfId="0" applyBorder="1"/>
    <xf numFmtId="0" fontId="0" fillId="0" borderId="16" xfId="0" applyFont="1" applyBorder="1" applyAlignment="1"/>
    <xf numFmtId="0" fontId="2" fillId="0" borderId="16" xfId="0" applyFont="1" applyBorder="1" applyAlignment="1">
      <alignment horizontal="left"/>
    </xf>
    <xf numFmtId="0" fontId="3" fillId="0" borderId="16" xfId="0" applyFont="1" applyBorder="1" applyAlignment="1">
      <alignment horizontal="left"/>
    </xf>
    <xf numFmtId="0" fontId="0" fillId="0" borderId="17" xfId="0" applyFont="1" applyBorder="1" applyAlignment="1"/>
    <xf numFmtId="0" fontId="1" fillId="0" borderId="20" xfId="0" applyFont="1" applyBorder="1" applyAlignment="1">
      <alignment horizontal="center"/>
    </xf>
    <xf numFmtId="0" fontId="0" fillId="0" borderId="20" xfId="0" applyFont="1" applyBorder="1" applyAlignment="1"/>
    <xf numFmtId="0" fontId="3" fillId="0" borderId="20" xfId="0" applyFont="1" applyBorder="1" applyAlignment="1">
      <alignment horizontal="left"/>
    </xf>
    <xf numFmtId="0" fontId="0" fillId="0" borderId="21" xfId="0" applyFont="1" applyBorder="1" applyAlignment="1"/>
    <xf numFmtId="0" fontId="1" fillId="0" borderId="16" xfId="0" applyFont="1" applyBorder="1" applyAlignment="1">
      <alignment horizontal="center"/>
    </xf>
    <xf numFmtId="0" fontId="0" fillId="0" borderId="17" xfId="0" applyBorder="1" applyAlignment="1">
      <alignment horizontal="center" vertical="center"/>
    </xf>
    <xf numFmtId="0" fontId="0" fillId="0" borderId="21" xfId="0" applyBorder="1" applyAlignment="1">
      <alignment horizontal="center" vertical="center"/>
    </xf>
    <xf numFmtId="0" fontId="4" fillId="2" borderId="0" xfId="0" applyFont="1" applyFill="1" applyBorder="1" applyAlignment="1">
      <alignment vertical="center"/>
    </xf>
    <xf numFmtId="0" fontId="0" fillId="0" borderId="6" xfId="0" applyFont="1" applyBorder="1" applyAlignment="1">
      <alignment horizontal="center" vertical="center"/>
    </xf>
    <xf numFmtId="0" fontId="0" fillId="0" borderId="29" xfId="0" applyFont="1" applyBorder="1" applyAlignment="1">
      <alignment horizontal="center" vertical="center"/>
    </xf>
    <xf numFmtId="0" fontId="0" fillId="0" borderId="30" xfId="0" applyFont="1" applyBorder="1" applyAlignment="1">
      <alignment horizontal="center" vertical="center"/>
    </xf>
    <xf numFmtId="0" fontId="0" fillId="0" borderId="31" xfId="0" applyBorder="1" applyAlignment="1">
      <alignment horizontal="center"/>
    </xf>
    <xf numFmtId="0" fontId="0" fillId="0" borderId="32" xfId="0" applyFont="1" applyFill="1" applyBorder="1" applyAlignment="1">
      <alignment horizontal="center" vertical="center"/>
    </xf>
    <xf numFmtId="0" fontId="0" fillId="0" borderId="33" xfId="0" applyFont="1" applyBorder="1" applyAlignment="1">
      <alignment horizontal="center" vertical="center"/>
    </xf>
    <xf numFmtId="0" fontId="0" fillId="0" borderId="34" xfId="0" applyFont="1" applyBorder="1" applyAlignment="1" applyProtection="1">
      <alignment horizontal="center" vertical="center"/>
      <protection locked="0"/>
    </xf>
    <xf numFmtId="0" fontId="5" fillId="4" borderId="10" xfId="0" applyFont="1" applyFill="1" applyBorder="1" applyAlignment="1">
      <alignment horizontal="center" vertical="center"/>
    </xf>
    <xf numFmtId="0" fontId="5" fillId="4" borderId="4" xfId="0" applyFont="1" applyFill="1" applyBorder="1" applyAlignment="1">
      <alignment vertical="center"/>
    </xf>
    <xf numFmtId="0" fontId="5" fillId="4" borderId="42" xfId="0" applyFont="1" applyFill="1" applyBorder="1" applyAlignment="1">
      <alignment vertical="center"/>
    </xf>
    <xf numFmtId="0" fontId="5" fillId="4" borderId="41" xfId="0" applyFont="1" applyFill="1" applyBorder="1" applyAlignment="1">
      <alignment vertical="center"/>
    </xf>
    <xf numFmtId="0" fontId="5" fillId="4" borderId="0" xfId="0" applyFont="1" applyFill="1" applyBorder="1" applyAlignment="1">
      <alignment vertical="center"/>
    </xf>
    <xf numFmtId="0" fontId="5" fillId="4" borderId="47" xfId="0" applyFont="1" applyFill="1" applyBorder="1" applyAlignment="1">
      <alignment vertical="center"/>
    </xf>
    <xf numFmtId="0" fontId="5" fillId="4" borderId="48" xfId="0" applyFont="1" applyFill="1" applyBorder="1" applyAlignment="1">
      <alignment vertical="center"/>
    </xf>
    <xf numFmtId="0" fontId="5" fillId="4" borderId="49" xfId="0" applyFont="1" applyFill="1" applyBorder="1" applyAlignment="1">
      <alignment horizontal="center" vertical="center"/>
    </xf>
    <xf numFmtId="0" fontId="0" fillId="0" borderId="10" xfId="0" applyBorder="1"/>
    <xf numFmtId="0" fontId="0" fillId="0" borderId="3" xfId="0" applyBorder="1" applyAlignment="1">
      <alignment horizontal="center" vertical="center"/>
    </xf>
    <xf numFmtId="0" fontId="0" fillId="0" borderId="6" xfId="0" applyFont="1" applyFill="1" applyBorder="1" applyAlignment="1">
      <alignment horizontal="center" vertical="center"/>
    </xf>
    <xf numFmtId="0" fontId="0" fillId="0" borderId="57" xfId="0" applyFont="1" applyBorder="1" applyAlignment="1">
      <alignment vertical="center"/>
    </xf>
    <xf numFmtId="0" fontId="0" fillId="0" borderId="57" xfId="0" applyBorder="1"/>
    <xf numFmtId="0" fontId="0" fillId="0" borderId="47" xfId="0" applyFont="1" applyBorder="1" applyAlignment="1">
      <alignment vertical="center"/>
    </xf>
    <xf numFmtId="0" fontId="0" fillId="0" borderId="22" xfId="0" applyFont="1" applyFill="1" applyBorder="1" applyAlignment="1">
      <alignment horizontal="center" vertical="center"/>
    </xf>
    <xf numFmtId="0" fontId="0" fillId="0" borderId="59" xfId="0" applyFont="1" applyBorder="1" applyAlignment="1">
      <alignment vertical="center"/>
    </xf>
    <xf numFmtId="0" fontId="0" fillId="0" borderId="47" xfId="0" applyBorder="1" applyAlignment="1">
      <alignment vertical="center"/>
    </xf>
    <xf numFmtId="0" fontId="0" fillId="0" borderId="44" xfId="0" applyBorder="1" applyAlignment="1">
      <alignment vertical="center"/>
    </xf>
    <xf numFmtId="0" fontId="0" fillId="0" borderId="60" xfId="0" applyBorder="1" applyAlignment="1">
      <alignment vertical="center"/>
    </xf>
    <xf numFmtId="0" fontId="0" fillId="0" borderId="47" xfId="0" applyBorder="1" applyAlignment="1">
      <alignment horizontal="center" vertical="center"/>
    </xf>
    <xf numFmtId="0" fontId="0" fillId="0" borderId="60" xfId="0" applyBorder="1" applyAlignment="1">
      <alignment horizontal="center" vertical="center"/>
    </xf>
    <xf numFmtId="0" fontId="1" fillId="0" borderId="14" xfId="0" applyFont="1" applyBorder="1" applyAlignment="1">
      <alignment horizontal="center"/>
    </xf>
    <xf numFmtId="0" fontId="2" fillId="0" borderId="16" xfId="0" applyFont="1" applyBorder="1" applyAlignment="1">
      <alignment horizontal="center"/>
    </xf>
    <xf numFmtId="0" fontId="1" fillId="0" borderId="18" xfId="0" applyFont="1" applyBorder="1" applyAlignment="1">
      <alignment horizontal="center"/>
    </xf>
    <xf numFmtId="0" fontId="12" fillId="3" borderId="57" xfId="0" applyFont="1" applyFill="1" applyBorder="1" applyAlignment="1">
      <alignment horizontal="center" vertical="center"/>
    </xf>
    <xf numFmtId="0" fontId="12" fillId="3" borderId="22" xfId="0" applyFont="1" applyFill="1" applyBorder="1" applyAlignment="1">
      <alignment horizontal="center" vertical="center"/>
    </xf>
    <xf numFmtId="0" fontId="0" fillId="0" borderId="62" xfId="0" applyFont="1" applyBorder="1" applyAlignment="1">
      <alignment horizontal="center" vertical="center"/>
    </xf>
    <xf numFmtId="0" fontId="0" fillId="0" borderId="66" xfId="0" applyFont="1" applyBorder="1" applyAlignment="1">
      <alignment horizontal="center" vertical="center"/>
    </xf>
    <xf numFmtId="0" fontId="0" fillId="0" borderId="68" xfId="0" applyFont="1" applyBorder="1" applyAlignment="1">
      <alignment horizontal="center" vertical="center"/>
    </xf>
    <xf numFmtId="0" fontId="13" fillId="0" borderId="29" xfId="0" applyFont="1" applyBorder="1" applyAlignment="1">
      <alignment horizontal="center" vertical="center"/>
    </xf>
    <xf numFmtId="0" fontId="13" fillId="5" borderId="65" xfId="0" applyFont="1" applyFill="1" applyBorder="1" applyAlignment="1">
      <alignment horizontal="center" vertical="center"/>
    </xf>
    <xf numFmtId="0" fontId="13" fillId="5" borderId="67" xfId="0" applyFont="1" applyFill="1" applyBorder="1" applyAlignment="1">
      <alignment horizontal="center" vertical="center"/>
    </xf>
    <xf numFmtId="0" fontId="0" fillId="0" borderId="47" xfId="0" applyBorder="1"/>
    <xf numFmtId="0" fontId="0" fillId="0" borderId="61" xfId="0" applyFont="1" applyFill="1" applyBorder="1" applyAlignment="1">
      <alignment horizontal="center" vertical="center"/>
    </xf>
    <xf numFmtId="0" fontId="0" fillId="0" borderId="6" xfId="0" applyFont="1" applyFill="1" applyBorder="1" applyAlignment="1">
      <alignment horizontal="right" vertical="center"/>
    </xf>
    <xf numFmtId="0" fontId="0" fillId="5" borderId="6" xfId="0" applyFill="1" applyBorder="1" applyAlignment="1">
      <alignment horizontal="right" vertical="center"/>
    </xf>
    <xf numFmtId="0" fontId="0" fillId="0" borderId="44" xfId="0" applyBorder="1"/>
    <xf numFmtId="0" fontId="11" fillId="4" borderId="43" xfId="0" applyFont="1" applyFill="1" applyBorder="1" applyAlignment="1">
      <alignment vertical="center"/>
    </xf>
    <xf numFmtId="0" fontId="11" fillId="4" borderId="42" xfId="0" applyFont="1" applyFill="1" applyBorder="1" applyAlignment="1">
      <alignment vertical="center"/>
    </xf>
    <xf numFmtId="0" fontId="15" fillId="0" borderId="16" xfId="0" applyFont="1" applyBorder="1" applyAlignment="1">
      <alignment horizontal="center"/>
    </xf>
    <xf numFmtId="0" fontId="16" fillId="2" borderId="0" xfId="0" applyFont="1" applyFill="1" applyBorder="1" applyAlignment="1">
      <alignment vertical="center" wrapText="1"/>
    </xf>
    <xf numFmtId="0" fontId="17" fillId="2" borderId="60" xfId="0" applyFont="1" applyFill="1" applyBorder="1" applyAlignment="1">
      <alignment vertical="center" wrapText="1"/>
    </xf>
    <xf numFmtId="0" fontId="19" fillId="0" borderId="51" xfId="0" applyFont="1" applyBorder="1" applyAlignment="1">
      <alignment horizontal="center" vertical="center"/>
    </xf>
    <xf numFmtId="0" fontId="19" fillId="0" borderId="9" xfId="0" applyFont="1" applyBorder="1" applyAlignment="1" applyProtection="1">
      <alignment horizontal="center" vertical="center"/>
      <protection locked="0"/>
    </xf>
    <xf numFmtId="0" fontId="20" fillId="0" borderId="51" xfId="0" applyFont="1" applyBorder="1" applyAlignment="1">
      <alignment horizontal="center" vertical="center"/>
    </xf>
    <xf numFmtId="0" fontId="20" fillId="0" borderId="9" xfId="0" applyFont="1" applyBorder="1" applyAlignment="1" applyProtection="1">
      <alignment horizontal="center" vertical="center"/>
      <protection locked="0"/>
    </xf>
    <xf numFmtId="0" fontId="19" fillId="0" borderId="52" xfId="0" applyFont="1" applyBorder="1" applyAlignment="1">
      <alignment horizontal="center" vertical="center"/>
    </xf>
    <xf numFmtId="0" fontId="19" fillId="0" borderId="34" xfId="0" applyFont="1" applyBorder="1" applyAlignment="1" applyProtection="1">
      <alignment horizontal="center" vertical="center"/>
      <protection locked="0"/>
    </xf>
    <xf numFmtId="0" fontId="20" fillId="0" borderId="50" xfId="0" applyFont="1" applyBorder="1" applyAlignment="1">
      <alignment horizontal="center" vertical="center"/>
    </xf>
    <xf numFmtId="0" fontId="20" fillId="0" borderId="53" xfId="0" applyFont="1" applyBorder="1" applyAlignment="1" applyProtection="1">
      <alignment horizontal="center" vertical="center"/>
      <protection locked="0"/>
    </xf>
    <xf numFmtId="0" fontId="20" fillId="0" borderId="2" xfId="0" applyFont="1" applyBorder="1" applyAlignment="1">
      <alignment horizontal="center" vertical="center"/>
    </xf>
    <xf numFmtId="0" fontId="19" fillId="0" borderId="38" xfId="0" applyFont="1" applyBorder="1" applyAlignment="1" applyProtection="1">
      <alignment horizontal="center" vertical="center"/>
      <protection locked="0"/>
    </xf>
    <xf numFmtId="0" fontId="19" fillId="0" borderId="37" xfId="0" applyFont="1" applyBorder="1" applyAlignment="1">
      <alignment horizontal="center" vertical="center"/>
    </xf>
    <xf numFmtId="0" fontId="19" fillId="0" borderId="38" xfId="0" applyFont="1" applyBorder="1" applyAlignment="1">
      <alignment horizontal="center" vertical="center"/>
    </xf>
    <xf numFmtId="0" fontId="19" fillId="0" borderId="39" xfId="0" applyFont="1" applyBorder="1" applyAlignment="1">
      <alignment horizontal="center" vertical="center"/>
    </xf>
    <xf numFmtId="0" fontId="19" fillId="0" borderId="40" xfId="0" applyFont="1" applyBorder="1" applyAlignment="1">
      <alignment horizontal="center" vertical="center"/>
    </xf>
    <xf numFmtId="3" fontId="20" fillId="0" borderId="37" xfId="0" applyNumberFormat="1" applyFont="1" applyBorder="1" applyAlignment="1">
      <alignment horizontal="center" vertical="center"/>
    </xf>
    <xf numFmtId="0" fontId="20" fillId="0" borderId="38" xfId="0" applyFont="1" applyBorder="1" applyAlignment="1" applyProtection="1">
      <alignment horizontal="center" vertical="center"/>
      <protection locked="0"/>
    </xf>
    <xf numFmtId="0" fontId="20" fillId="0" borderId="37" xfId="0" applyFont="1" applyBorder="1" applyAlignment="1">
      <alignment horizontal="center" vertical="center"/>
    </xf>
    <xf numFmtId="0" fontId="0" fillId="0" borderId="71" xfId="0" applyBorder="1" applyAlignment="1">
      <alignment horizontal="center" vertical="center"/>
    </xf>
    <xf numFmtId="0" fontId="13" fillId="5" borderId="73" xfId="0" applyFont="1" applyFill="1" applyBorder="1" applyAlignment="1">
      <alignment horizontal="center" vertical="center"/>
    </xf>
    <xf numFmtId="0" fontId="20" fillId="0" borderId="8" xfId="0" applyFont="1" applyBorder="1" applyAlignment="1" applyProtection="1">
      <alignment horizontal="center" vertical="center"/>
      <protection locked="0"/>
    </xf>
    <xf numFmtId="0" fontId="19" fillId="0" borderId="2" xfId="0" applyFont="1" applyBorder="1" applyAlignment="1">
      <alignment horizontal="center" vertical="center"/>
    </xf>
    <xf numFmtId="0" fontId="19" fillId="0" borderId="8" xfId="0" applyFont="1" applyBorder="1" applyAlignment="1" applyProtection="1">
      <alignment horizontal="center" vertical="center"/>
      <protection locked="0"/>
    </xf>
    <xf numFmtId="0" fontId="0" fillId="6" borderId="11" xfId="0" applyFill="1" applyBorder="1"/>
    <xf numFmtId="0" fontId="19" fillId="0" borderId="72" xfId="0" applyFont="1" applyBorder="1" applyAlignment="1" applyProtection="1">
      <alignment horizontal="center" vertical="center"/>
      <protection locked="0"/>
    </xf>
    <xf numFmtId="0" fontId="0" fillId="5" borderId="75" xfId="0" applyFont="1" applyFill="1" applyBorder="1" applyAlignment="1">
      <alignment horizontal="center" vertical="center"/>
    </xf>
    <xf numFmtId="0" fontId="19" fillId="0" borderId="54" xfId="0" applyFont="1" applyBorder="1" applyAlignment="1">
      <alignment horizontal="center" vertical="center"/>
    </xf>
    <xf numFmtId="0" fontId="19" fillId="0" borderId="55" xfId="0" applyFont="1" applyBorder="1" applyAlignment="1">
      <alignment horizontal="center" vertical="center"/>
    </xf>
    <xf numFmtId="0" fontId="22" fillId="0" borderId="51" xfId="0" applyFont="1" applyBorder="1" applyAlignment="1">
      <alignment horizontal="center" vertical="center"/>
    </xf>
    <xf numFmtId="0" fontId="22" fillId="0" borderId="9" xfId="0" applyFont="1" applyBorder="1" applyAlignment="1" applyProtection="1">
      <alignment horizontal="center" vertical="center"/>
      <protection locked="0"/>
    </xf>
    <xf numFmtId="0" fontId="0" fillId="6" borderId="12" xfId="0" applyFill="1" applyBorder="1"/>
    <xf numFmtId="0" fontId="23" fillId="2" borderId="0" xfId="0" applyFont="1" applyFill="1" applyBorder="1"/>
    <xf numFmtId="0" fontId="0" fillId="0" borderId="58" xfId="0" applyBorder="1"/>
    <xf numFmtId="0" fontId="0" fillId="6" borderId="52" xfId="0" applyFont="1" applyFill="1" applyBorder="1" applyAlignment="1">
      <alignment horizontal="center" vertical="center"/>
    </xf>
    <xf numFmtId="0" fontId="0" fillId="6" borderId="34" xfId="0" applyFill="1" applyBorder="1" applyAlignment="1" applyProtection="1">
      <alignment horizontal="center" vertical="center"/>
      <protection locked="0"/>
    </xf>
    <xf numFmtId="0" fontId="5" fillId="4" borderId="59" xfId="0" applyFont="1" applyFill="1" applyBorder="1" applyAlignment="1">
      <alignment vertical="center"/>
    </xf>
    <xf numFmtId="0" fontId="5" fillId="4" borderId="47" xfId="0" applyFont="1" applyFill="1" applyBorder="1" applyAlignment="1">
      <alignment horizontal="center" vertical="center"/>
    </xf>
    <xf numFmtId="0" fontId="5" fillId="4" borderId="48" xfId="0" applyFont="1" applyFill="1" applyBorder="1" applyAlignment="1">
      <alignment horizontal="center" vertical="center"/>
    </xf>
    <xf numFmtId="0" fontId="0" fillId="6" borderId="44" xfId="0" applyFont="1" applyFill="1" applyBorder="1" applyAlignment="1">
      <alignment horizontal="center" vertical="center"/>
    </xf>
    <xf numFmtId="0" fontId="0" fillId="6" borderId="60" xfId="0" applyFont="1" applyFill="1" applyBorder="1" applyAlignment="1">
      <alignment horizontal="center" vertical="center"/>
    </xf>
    <xf numFmtId="0" fontId="0" fillId="6" borderId="60" xfId="0" applyFill="1" applyBorder="1"/>
    <xf numFmtId="0" fontId="0" fillId="6" borderId="31" xfId="0" applyFill="1" applyBorder="1"/>
    <xf numFmtId="0" fontId="14" fillId="4" borderId="47" xfId="0" applyFont="1" applyFill="1" applyBorder="1" applyAlignment="1">
      <alignment vertical="center"/>
    </xf>
    <xf numFmtId="0" fontId="13" fillId="6" borderId="60" xfId="0" applyFont="1" applyFill="1" applyBorder="1" applyAlignment="1">
      <alignment horizontal="center" vertical="center"/>
    </xf>
    <xf numFmtId="0" fontId="0" fillId="6" borderId="31" xfId="0" applyFont="1" applyFill="1" applyBorder="1" applyAlignment="1">
      <alignment horizontal="center" vertical="center"/>
    </xf>
    <xf numFmtId="0" fontId="0" fillId="0" borderId="52" xfId="0" applyBorder="1" applyAlignment="1">
      <alignment horizontal="center" vertical="center"/>
    </xf>
    <xf numFmtId="0" fontId="0" fillId="0" borderId="69" xfId="0" applyBorder="1" applyAlignment="1" applyProtection="1">
      <alignment horizontal="center" vertical="center"/>
      <protection locked="0"/>
    </xf>
    <xf numFmtId="0" fontId="20" fillId="0" borderId="3" xfId="0" applyFont="1" applyBorder="1" applyAlignment="1">
      <alignment horizontal="center" vertical="center"/>
    </xf>
    <xf numFmtId="0" fontId="20" fillId="0" borderId="72" xfId="0" applyFont="1" applyBorder="1" applyAlignment="1" applyProtection="1">
      <alignment horizontal="center" vertical="center"/>
      <protection locked="0"/>
    </xf>
    <xf numFmtId="0" fontId="20" fillId="0" borderId="5" xfId="0" applyFont="1" applyBorder="1" applyAlignment="1">
      <alignment horizontal="center" vertical="center"/>
    </xf>
    <xf numFmtId="0" fontId="0" fillId="0" borderId="0" xfId="0" applyFont="1" applyFill="1" applyBorder="1" applyAlignment="1">
      <alignment horizontal="center" vertical="center"/>
    </xf>
    <xf numFmtId="0" fontId="0" fillId="0" borderId="16" xfId="0" applyBorder="1" applyAlignment="1">
      <alignment horizontal="center" vertical="center"/>
    </xf>
    <xf numFmtId="0" fontId="0" fillId="0" borderId="20" xfId="0" applyBorder="1" applyAlignment="1">
      <alignment horizontal="center" vertical="center"/>
    </xf>
    <xf numFmtId="0" fontId="0" fillId="0" borderId="70" xfId="0" applyFont="1" applyFill="1" applyBorder="1" applyAlignment="1">
      <alignment horizontal="center" vertical="center"/>
    </xf>
    <xf numFmtId="0" fontId="0" fillId="0" borderId="56" xfId="0" applyFont="1" applyFill="1" applyBorder="1" applyAlignment="1">
      <alignment horizontal="center" vertical="center"/>
    </xf>
    <xf numFmtId="0" fontId="0" fillId="0" borderId="56" xfId="0" applyBorder="1"/>
    <xf numFmtId="0" fontId="26" fillId="0" borderId="6" xfId="0" applyFont="1" applyFill="1" applyBorder="1" applyAlignment="1">
      <alignment horizontal="center" vertical="center"/>
    </xf>
    <xf numFmtId="0" fontId="26" fillId="0" borderId="6" xfId="0" applyFont="1" applyFill="1" applyBorder="1" applyAlignment="1">
      <alignment horizontal="right" vertical="center"/>
    </xf>
    <xf numFmtId="0" fontId="0" fillId="6" borderId="81" xfId="0" applyFont="1" applyFill="1" applyBorder="1" applyAlignment="1">
      <alignment horizontal="center" vertical="center"/>
    </xf>
    <xf numFmtId="0" fontId="10" fillId="0" borderId="0" xfId="0" applyFont="1" applyBorder="1" applyAlignment="1">
      <alignment horizontal="center" vertical="center"/>
    </xf>
    <xf numFmtId="0" fontId="26" fillId="0" borderId="30" xfId="0" applyFont="1" applyBorder="1" applyAlignment="1">
      <alignment horizontal="center" vertical="center"/>
    </xf>
    <xf numFmtId="0" fontId="0" fillId="0" borderId="82" xfId="0" applyFont="1" applyBorder="1" applyAlignment="1">
      <alignment horizontal="center" vertical="center"/>
    </xf>
    <xf numFmtId="0" fontId="0" fillId="0" borderId="84" xfId="0" applyFont="1" applyBorder="1" applyAlignment="1">
      <alignment horizontal="center" vertical="center"/>
    </xf>
    <xf numFmtId="0" fontId="0" fillId="0" borderId="85" xfId="0" applyFont="1" applyBorder="1" applyAlignment="1">
      <alignment horizontal="center" vertical="center"/>
    </xf>
    <xf numFmtId="0" fontId="0" fillId="0" borderId="86" xfId="0" applyFont="1" applyFill="1" applyBorder="1" applyAlignment="1">
      <alignment horizontal="center" vertical="center"/>
    </xf>
    <xf numFmtId="0" fontId="10" fillId="3" borderId="47" xfId="0" applyFont="1" applyFill="1" applyBorder="1" applyAlignment="1">
      <alignment vertical="center"/>
    </xf>
    <xf numFmtId="0" fontId="0" fillId="0" borderId="44" xfId="0" applyFont="1" applyFill="1" applyBorder="1" applyAlignment="1">
      <alignment horizontal="center" vertical="center"/>
    </xf>
    <xf numFmtId="0" fontId="0" fillId="0" borderId="48" xfId="0" applyFont="1" applyFill="1" applyBorder="1" applyAlignment="1">
      <alignment horizontal="center" vertical="center"/>
    </xf>
    <xf numFmtId="0" fontId="0" fillId="0" borderId="61" xfId="0" applyBorder="1"/>
    <xf numFmtId="0" fontId="0" fillId="0" borderId="22" xfId="0" applyBorder="1" applyAlignment="1">
      <alignment horizontal="right" vertical="center"/>
    </xf>
    <xf numFmtId="0" fontId="0" fillId="7" borderId="66" xfId="0" applyFont="1" applyFill="1" applyBorder="1" applyAlignment="1">
      <alignment horizontal="center" vertical="center"/>
    </xf>
    <xf numFmtId="0" fontId="0" fillId="7" borderId="74" xfId="0" applyFont="1" applyFill="1" applyBorder="1" applyAlignment="1">
      <alignment horizontal="center" vertical="center"/>
    </xf>
    <xf numFmtId="0" fontId="0" fillId="7" borderId="30" xfId="0" applyFont="1" applyFill="1" applyBorder="1" applyAlignment="1">
      <alignment horizontal="center" vertical="center"/>
    </xf>
    <xf numFmtId="0" fontId="14" fillId="4" borderId="43" xfId="0" applyFont="1" applyFill="1" applyBorder="1" applyAlignment="1">
      <alignment vertical="center"/>
    </xf>
    <xf numFmtId="0" fontId="14" fillId="4" borderId="42" xfId="0" applyFont="1" applyFill="1" applyBorder="1" applyAlignment="1">
      <alignment vertical="center"/>
    </xf>
    <xf numFmtId="0" fontId="13" fillId="6" borderId="87" xfId="0" applyFont="1" applyFill="1" applyBorder="1" applyAlignment="1">
      <alignment horizontal="center" vertical="center"/>
    </xf>
    <xf numFmtId="0" fontId="13" fillId="6" borderId="81" xfId="0" applyFont="1" applyFill="1" applyBorder="1" applyAlignment="1">
      <alignment horizontal="center" vertical="center"/>
    </xf>
    <xf numFmtId="0" fontId="0" fillId="6" borderId="88" xfId="0" applyFont="1" applyFill="1" applyBorder="1" applyAlignment="1">
      <alignment horizontal="center" vertical="center"/>
    </xf>
    <xf numFmtId="0" fontId="25" fillId="0" borderId="0" xfId="0" applyFont="1" applyFill="1" applyBorder="1" applyAlignment="1">
      <alignment vertical="center" wrapText="1"/>
    </xf>
    <xf numFmtId="0" fontId="25" fillId="0" borderId="60" xfId="0" applyFont="1" applyFill="1" applyBorder="1" applyAlignment="1">
      <alignment vertical="center" wrapText="1"/>
    </xf>
    <xf numFmtId="0" fontId="0" fillId="5" borderId="73" xfId="0" applyFont="1" applyFill="1" applyBorder="1" applyAlignment="1">
      <alignment horizontal="center" vertical="center"/>
    </xf>
    <xf numFmtId="0" fontId="0" fillId="5" borderId="89" xfId="0" applyFont="1" applyFill="1" applyBorder="1" applyAlignment="1">
      <alignment horizontal="center" vertical="center"/>
    </xf>
    <xf numFmtId="0" fontId="0" fillId="5" borderId="29" xfId="0" applyFont="1" applyFill="1" applyBorder="1" applyAlignment="1">
      <alignment horizontal="center" vertical="center"/>
    </xf>
    <xf numFmtId="0" fontId="0" fillId="0" borderId="82" xfId="0" applyFont="1" applyFill="1" applyBorder="1" applyAlignment="1">
      <alignment horizontal="center" vertical="center"/>
    </xf>
    <xf numFmtId="0" fontId="0" fillId="6" borderId="87" xfId="0" applyFont="1" applyFill="1" applyBorder="1" applyAlignment="1">
      <alignment horizontal="center" vertical="center"/>
    </xf>
    <xf numFmtId="0" fontId="0" fillId="5" borderId="67" xfId="0" applyFont="1" applyFill="1" applyBorder="1" applyAlignment="1">
      <alignment horizontal="center" vertical="center"/>
    </xf>
    <xf numFmtId="0" fontId="0" fillId="0" borderId="90" xfId="0" applyFont="1" applyBorder="1" applyAlignment="1">
      <alignment horizontal="center" vertical="center"/>
    </xf>
    <xf numFmtId="0" fontId="0" fillId="5" borderId="91" xfId="0" applyFont="1" applyFill="1" applyBorder="1" applyAlignment="1">
      <alignment horizontal="center" vertical="center"/>
    </xf>
    <xf numFmtId="0" fontId="0" fillId="0" borderId="92" xfId="0" applyFont="1" applyFill="1" applyBorder="1" applyAlignment="1">
      <alignment horizontal="center" vertical="center"/>
    </xf>
    <xf numFmtId="0" fontId="0" fillId="5" borderId="63" xfId="0" applyFont="1" applyFill="1" applyBorder="1" applyAlignment="1">
      <alignment horizontal="center" vertical="center"/>
    </xf>
    <xf numFmtId="0" fontId="0" fillId="0" borderId="83" xfId="0" applyFont="1" applyBorder="1" applyAlignment="1">
      <alignment horizontal="center" vertical="center"/>
    </xf>
    <xf numFmtId="0" fontId="0" fillId="7" borderId="68" xfId="0" applyFont="1" applyFill="1" applyBorder="1" applyAlignment="1">
      <alignment horizontal="center" vertical="center"/>
    </xf>
    <xf numFmtId="0" fontId="0" fillId="7" borderId="93" xfId="0" applyFont="1" applyFill="1" applyBorder="1" applyAlignment="1">
      <alignment horizontal="center" vertical="center"/>
    </xf>
    <xf numFmtId="0" fontId="0" fillId="7" borderId="64" xfId="0" applyFont="1" applyFill="1" applyBorder="1" applyAlignment="1">
      <alignment horizontal="center" vertical="center"/>
    </xf>
    <xf numFmtId="0" fontId="5" fillId="4" borderId="41" xfId="0" applyFont="1" applyFill="1" applyBorder="1" applyAlignment="1">
      <alignment horizontal="center" vertical="center"/>
    </xf>
    <xf numFmtId="0" fontId="0" fillId="6" borderId="88" xfId="0" applyFill="1" applyBorder="1"/>
    <xf numFmtId="0" fontId="5" fillId="4" borderId="57" xfId="0" applyFont="1" applyFill="1" applyBorder="1" applyAlignment="1">
      <alignment vertical="center"/>
    </xf>
    <xf numFmtId="0" fontId="5" fillId="4" borderId="22" xfId="0" applyFont="1" applyFill="1" applyBorder="1" applyAlignment="1">
      <alignment horizontal="center" vertical="center"/>
    </xf>
    <xf numFmtId="0" fontId="19" fillId="5" borderId="65" xfId="0" applyFont="1" applyFill="1" applyBorder="1" applyAlignment="1">
      <alignment horizontal="center" vertical="center"/>
    </xf>
    <xf numFmtId="0" fontId="19" fillId="0" borderId="66" xfId="0" applyFont="1" applyBorder="1" applyAlignment="1">
      <alignment horizontal="center" vertical="center"/>
    </xf>
    <xf numFmtId="0" fontId="19" fillId="5" borderId="67" xfId="0" applyFont="1" applyFill="1" applyBorder="1" applyAlignment="1">
      <alignment horizontal="center" vertical="center"/>
    </xf>
    <xf numFmtId="0" fontId="19" fillId="0" borderId="68" xfId="0" applyFont="1" applyBorder="1" applyAlignment="1">
      <alignment horizontal="center" vertical="center"/>
    </xf>
    <xf numFmtId="0" fontId="19" fillId="10" borderId="65" xfId="0" applyFont="1" applyFill="1" applyBorder="1" applyAlignment="1">
      <alignment horizontal="center" vertical="center"/>
    </xf>
    <xf numFmtId="0" fontId="19" fillId="11" borderId="66" xfId="0" applyFont="1" applyFill="1" applyBorder="1" applyAlignment="1">
      <alignment horizontal="center" vertical="center"/>
    </xf>
    <xf numFmtId="0" fontId="27" fillId="0" borderId="0" xfId="1" applyAlignment="1">
      <alignment vertical="center"/>
    </xf>
    <xf numFmtId="0" fontId="27" fillId="0" borderId="0" xfId="1"/>
    <xf numFmtId="0" fontId="13" fillId="0" borderId="0" xfId="1" applyFont="1" applyAlignment="1">
      <alignment horizontal="center"/>
    </xf>
    <xf numFmtId="166" fontId="0" fillId="0" borderId="0" xfId="2" applyNumberFormat="1" applyFont="1"/>
    <xf numFmtId="166" fontId="0" fillId="0" borderId="0" xfId="2" applyNumberFormat="1" applyFont="1" applyAlignment="1">
      <alignment vertical="center"/>
    </xf>
    <xf numFmtId="166" fontId="19" fillId="0" borderId="0" xfId="1" applyNumberFormat="1" applyFont="1"/>
    <xf numFmtId="0" fontId="0" fillId="0" borderId="14" xfId="0" applyFont="1" applyBorder="1" applyAlignment="1"/>
    <xf numFmtId="0" fontId="0" fillId="0" borderId="18" xfId="0" applyFont="1" applyBorder="1" applyAlignment="1"/>
    <xf numFmtId="0" fontId="13" fillId="15" borderId="0" xfId="0" applyFont="1" applyFill="1" applyBorder="1" applyAlignment="1">
      <alignment horizontal="center" vertical="center"/>
    </xf>
    <xf numFmtId="0" fontId="0" fillId="15" borderId="0" xfId="0" applyFill="1"/>
    <xf numFmtId="0" fontId="19" fillId="14" borderId="0" xfId="1" applyFont="1" applyFill="1" applyAlignment="1">
      <alignment horizontal="left" vertical="center"/>
    </xf>
    <xf numFmtId="0" fontId="19" fillId="14" borderId="97" xfId="1" applyFont="1" applyFill="1" applyBorder="1" applyAlignment="1">
      <alignment horizontal="center" vertical="center"/>
    </xf>
    <xf numFmtId="0" fontId="29" fillId="0" borderId="0" xfId="1" applyFont="1" applyAlignment="1">
      <alignment horizontal="center" vertical="center"/>
    </xf>
    <xf numFmtId="0" fontId="32" fillId="3" borderId="60" xfId="0" applyFont="1" applyFill="1" applyBorder="1" applyAlignment="1">
      <alignment horizontal="left"/>
    </xf>
    <xf numFmtId="0" fontId="19" fillId="0" borderId="98" xfId="1" applyFont="1" applyBorder="1" applyAlignment="1">
      <alignment horizontal="left" vertical="center"/>
    </xf>
    <xf numFmtId="0" fontId="19" fillId="0" borderId="99" xfId="1" applyFont="1" applyBorder="1" applyAlignment="1">
      <alignment horizontal="center" vertical="center"/>
    </xf>
    <xf numFmtId="0" fontId="32" fillId="3" borderId="0" xfId="0" applyFont="1" applyFill="1" applyBorder="1" applyAlignment="1">
      <alignment horizontal="left"/>
    </xf>
    <xf numFmtId="0" fontId="19" fillId="0" borderId="102" xfId="1" applyFont="1" applyBorder="1" applyAlignment="1">
      <alignment horizontal="center" vertical="center"/>
    </xf>
    <xf numFmtId="0" fontId="19" fillId="0" borderId="103" xfId="1" applyFont="1" applyBorder="1" applyAlignment="1">
      <alignment horizontal="center" vertical="center"/>
    </xf>
    <xf numFmtId="0" fontId="19" fillId="0" borderId="104" xfId="1" applyFont="1" applyBorder="1" applyAlignment="1">
      <alignment horizontal="center" vertical="center"/>
    </xf>
    <xf numFmtId="166" fontId="29" fillId="8" borderId="102" xfId="1" applyNumberFormat="1" applyFont="1" applyFill="1" applyBorder="1" applyAlignment="1">
      <alignment horizontal="center" vertical="center"/>
    </xf>
    <xf numFmtId="0" fontId="19" fillId="6" borderId="102" xfId="1" applyFont="1" applyFill="1" applyBorder="1" applyAlignment="1">
      <alignment horizontal="center" vertical="center"/>
    </xf>
    <xf numFmtId="166" fontId="29" fillId="8" borderId="103" xfId="1" applyNumberFormat="1" applyFont="1" applyFill="1" applyBorder="1" applyAlignment="1">
      <alignment horizontal="center" vertical="center"/>
    </xf>
    <xf numFmtId="0" fontId="19" fillId="6" borderId="103" xfId="1" applyFont="1" applyFill="1" applyBorder="1" applyAlignment="1">
      <alignment horizontal="center" vertical="center"/>
    </xf>
    <xf numFmtId="166" fontId="29" fillId="8" borderId="104" xfId="1" applyNumberFormat="1" applyFont="1" applyFill="1" applyBorder="1" applyAlignment="1">
      <alignment horizontal="center" vertical="center"/>
    </xf>
    <xf numFmtId="0" fontId="19" fillId="6" borderId="104" xfId="1" applyFont="1" applyFill="1" applyBorder="1" applyAlignment="1">
      <alignment horizontal="center" vertical="center"/>
    </xf>
    <xf numFmtId="0" fontId="29" fillId="8" borderId="97" xfId="1" applyFont="1" applyFill="1" applyBorder="1" applyAlignment="1">
      <alignment horizontal="center" vertical="center" wrapText="1"/>
    </xf>
    <xf numFmtId="0" fontId="19" fillId="6" borderId="97" xfId="1" applyFont="1" applyFill="1" applyBorder="1" applyAlignment="1">
      <alignment horizontal="center" vertical="center"/>
    </xf>
    <xf numFmtId="0" fontId="30" fillId="0" borderId="97" xfId="1" applyFont="1" applyBorder="1" applyAlignment="1">
      <alignment horizontal="center" vertical="center"/>
    </xf>
    <xf numFmtId="166" fontId="29" fillId="8" borderId="99" xfId="1" applyNumberFormat="1" applyFont="1" applyFill="1" applyBorder="1" applyAlignment="1">
      <alignment horizontal="center" vertical="center"/>
    </xf>
    <xf numFmtId="0" fontId="19" fillId="6" borderId="99" xfId="1" applyFont="1" applyFill="1" applyBorder="1" applyAlignment="1">
      <alignment horizontal="center" vertical="center"/>
    </xf>
    <xf numFmtId="0" fontId="19" fillId="0" borderId="105" xfId="1" applyFont="1" applyBorder="1" applyAlignment="1">
      <alignment horizontal="left" vertical="center"/>
    </xf>
    <xf numFmtId="0" fontId="19" fillId="0" borderId="106" xfId="1" applyFont="1" applyBorder="1" applyAlignment="1">
      <alignment horizontal="left" vertical="center"/>
    </xf>
    <xf numFmtId="0" fontId="19" fillId="0" borderId="107" xfId="1" applyFont="1" applyBorder="1" applyAlignment="1">
      <alignment horizontal="left" vertical="center"/>
    </xf>
    <xf numFmtId="166" fontId="30" fillId="0" borderId="99" xfId="1" applyNumberFormat="1" applyFont="1" applyBorder="1" applyAlignment="1">
      <alignment horizontal="right" vertical="center"/>
    </xf>
    <xf numFmtId="166" fontId="30" fillId="0" borderId="102" xfId="1" applyNumberFormat="1" applyFont="1" applyBorder="1" applyAlignment="1">
      <alignment horizontal="right" vertical="center"/>
    </xf>
    <xf numFmtId="166" fontId="30" fillId="0" borderId="104" xfId="1" applyNumberFormat="1" applyFont="1" applyBorder="1" applyAlignment="1">
      <alignment horizontal="right" vertical="center"/>
    </xf>
    <xf numFmtId="0" fontId="32" fillId="16" borderId="60" xfId="0" applyFont="1" applyFill="1" applyBorder="1" applyAlignment="1">
      <alignment horizontal="left"/>
    </xf>
    <xf numFmtId="0" fontId="19" fillId="0" borderId="0" xfId="1" applyFont="1" applyAlignment="1">
      <alignment vertical="center"/>
    </xf>
    <xf numFmtId="0" fontId="28" fillId="0" borderId="0" xfId="1" applyFont="1" applyAlignment="1">
      <alignment vertical="center"/>
    </xf>
    <xf numFmtId="166" fontId="19" fillId="0" borderId="0" xfId="1" applyNumberFormat="1" applyFont="1" applyBorder="1" applyAlignment="1">
      <alignment horizontal="right" vertical="center"/>
    </xf>
    <xf numFmtId="166" fontId="33" fillId="0" borderId="0" xfId="1" applyNumberFormat="1" applyFont="1" applyBorder="1" applyAlignment="1">
      <alignment horizontal="center" vertical="center"/>
    </xf>
    <xf numFmtId="0" fontId="34" fillId="0" borderId="0" xfId="1" applyFont="1" applyBorder="1" applyAlignment="1">
      <alignment horizontal="right" vertical="center"/>
    </xf>
    <xf numFmtId="168" fontId="34" fillId="0" borderId="0" xfId="1" applyNumberFormat="1" applyFont="1" applyBorder="1" applyAlignment="1">
      <alignment horizontal="right" vertical="center"/>
    </xf>
    <xf numFmtId="0" fontId="27" fillId="9" borderId="0" xfId="1" applyFill="1" applyAlignment="1">
      <alignment vertical="center"/>
    </xf>
    <xf numFmtId="166" fontId="27" fillId="9" borderId="0" xfId="1" applyNumberFormat="1" applyFill="1" applyAlignment="1">
      <alignment vertical="center"/>
    </xf>
    <xf numFmtId="0" fontId="19" fillId="0" borderId="0" xfId="1" applyFont="1" applyFill="1" applyAlignment="1">
      <alignment vertical="center"/>
    </xf>
    <xf numFmtId="166" fontId="19" fillId="0" borderId="0" xfId="1" applyNumberFormat="1" applyFont="1" applyAlignment="1">
      <alignment vertical="center"/>
    </xf>
    <xf numFmtId="0" fontId="27" fillId="0" borderId="0" xfId="1" applyFill="1" applyAlignment="1">
      <alignment vertical="center"/>
    </xf>
    <xf numFmtId="0" fontId="19" fillId="14" borderId="108" xfId="1" applyFont="1" applyFill="1" applyBorder="1" applyAlignment="1">
      <alignment vertical="center"/>
    </xf>
    <xf numFmtId="166" fontId="19" fillId="14" borderId="108" xfId="1" applyNumberFormat="1" applyFont="1" applyFill="1" applyBorder="1" applyAlignment="1">
      <alignment vertical="center"/>
    </xf>
    <xf numFmtId="0" fontId="19" fillId="8" borderId="109" xfId="1" applyFont="1" applyFill="1" applyBorder="1" applyAlignment="1">
      <alignment vertical="center"/>
    </xf>
    <xf numFmtId="166" fontId="19" fillId="8" borderId="109" xfId="1" applyNumberFormat="1" applyFont="1" applyFill="1" applyBorder="1" applyAlignment="1">
      <alignment vertical="center"/>
    </xf>
    <xf numFmtId="0" fontId="19" fillId="0" borderId="108" xfId="1" applyFont="1" applyFill="1" applyBorder="1" applyAlignment="1">
      <alignment vertical="center"/>
    </xf>
    <xf numFmtId="9" fontId="29" fillId="8" borderId="97" xfId="1" applyNumberFormat="1" applyFont="1" applyFill="1" applyBorder="1" applyAlignment="1">
      <alignment horizontal="center" vertical="center" wrapText="1"/>
    </xf>
    <xf numFmtId="169" fontId="29" fillId="8" borderId="99" xfId="1" applyNumberFormat="1" applyFont="1" applyFill="1" applyBorder="1" applyAlignment="1">
      <alignment horizontal="center" vertical="center"/>
    </xf>
    <xf numFmtId="169" fontId="29" fillId="8" borderId="102" xfId="1" applyNumberFormat="1" applyFont="1" applyFill="1" applyBorder="1" applyAlignment="1">
      <alignment horizontal="center" vertical="center"/>
    </xf>
    <xf numFmtId="169" fontId="29" fillId="8" borderId="104" xfId="1" applyNumberFormat="1" applyFont="1" applyFill="1" applyBorder="1" applyAlignment="1">
      <alignment horizontal="center" vertical="center"/>
    </xf>
    <xf numFmtId="0" fontId="19" fillId="5" borderId="0" xfId="1" applyFont="1" applyFill="1"/>
    <xf numFmtId="0" fontId="27" fillId="5" borderId="0" xfId="1" applyFill="1"/>
    <xf numFmtId="0" fontId="35" fillId="0" borderId="97" xfId="1" applyFont="1" applyBorder="1" applyAlignment="1">
      <alignment horizontal="center" vertical="center"/>
    </xf>
    <xf numFmtId="166" fontId="35" fillId="0" borderId="99" xfId="1" applyNumberFormat="1" applyFont="1" applyBorder="1" applyAlignment="1">
      <alignment horizontal="right" vertical="center"/>
    </xf>
    <xf numFmtId="166" fontId="35" fillId="0" borderId="102" xfId="1" applyNumberFormat="1" applyFont="1" applyBorder="1" applyAlignment="1">
      <alignment horizontal="right" vertical="center"/>
    </xf>
    <xf numFmtId="166" fontId="35" fillId="0" borderId="104" xfId="1" applyNumberFormat="1" applyFont="1" applyBorder="1" applyAlignment="1">
      <alignment horizontal="right" vertical="center"/>
    </xf>
    <xf numFmtId="166" fontId="19" fillId="5" borderId="96" xfId="1" applyNumberFormat="1" applyFont="1" applyFill="1" applyBorder="1"/>
    <xf numFmtId="0" fontId="13" fillId="5" borderId="94" xfId="0" applyFont="1" applyFill="1" applyBorder="1" applyAlignment="1">
      <alignment horizontal="center" vertical="center"/>
    </xf>
    <xf numFmtId="0" fontId="0" fillId="0" borderId="95" xfId="0" applyFont="1" applyBorder="1" applyAlignment="1">
      <alignment horizontal="center" vertical="center"/>
    </xf>
    <xf numFmtId="0" fontId="27" fillId="0" borderId="0" xfId="1" applyBorder="1" applyAlignment="1">
      <alignment vertical="center"/>
    </xf>
    <xf numFmtId="0" fontId="19" fillId="0" borderId="0" xfId="1" applyFont="1" applyFill="1" applyBorder="1" applyAlignment="1">
      <alignment horizontal="center" vertical="center"/>
    </xf>
    <xf numFmtId="0" fontId="19" fillId="0" borderId="0" xfId="1" applyFont="1" applyFill="1" applyBorder="1" applyAlignment="1">
      <alignment horizontal="right"/>
    </xf>
    <xf numFmtId="0" fontId="19" fillId="0" borderId="108" xfId="1" applyFont="1" applyFill="1" applyBorder="1" applyAlignment="1">
      <alignment horizontal="right"/>
    </xf>
    <xf numFmtId="0" fontId="19" fillId="0" borderId="109" xfId="1" applyFont="1" applyFill="1" applyBorder="1" applyAlignment="1">
      <alignment horizontal="right"/>
    </xf>
    <xf numFmtId="0" fontId="19" fillId="0" borderId="0" xfId="1" applyFont="1" applyFill="1" applyBorder="1" applyAlignment="1">
      <alignment vertical="center"/>
    </xf>
    <xf numFmtId="0" fontId="19" fillId="0" borderId="0" xfId="1" applyFont="1" applyFill="1" applyBorder="1" applyAlignment="1">
      <alignment horizontal="left" vertical="center"/>
    </xf>
    <xf numFmtId="166" fontId="19" fillId="0" borderId="110" xfId="1" applyNumberFormat="1" applyFont="1" applyBorder="1" applyAlignment="1">
      <alignment horizontal="center" vertical="center"/>
    </xf>
    <xf numFmtId="0" fontId="36" fillId="14" borderId="119" xfId="1" applyFont="1" applyFill="1" applyBorder="1" applyAlignment="1">
      <alignment horizontal="center" vertical="center"/>
    </xf>
    <xf numFmtId="10" fontId="36" fillId="13" borderId="119" xfId="1" applyNumberFormat="1" applyFont="1" applyFill="1" applyBorder="1" applyAlignment="1">
      <alignment horizontal="center" vertical="center"/>
    </xf>
    <xf numFmtId="10" fontId="36" fillId="19" borderId="119" xfId="1" applyNumberFormat="1" applyFont="1" applyFill="1" applyBorder="1" applyAlignment="1">
      <alignment horizontal="center" vertical="center"/>
    </xf>
    <xf numFmtId="10" fontId="36" fillId="18" borderId="119" xfId="1" applyNumberFormat="1" applyFont="1" applyFill="1" applyBorder="1" applyAlignment="1">
      <alignment horizontal="center" vertical="center"/>
    </xf>
    <xf numFmtId="0" fontId="19" fillId="17" borderId="109" xfId="1" applyFont="1" applyFill="1" applyBorder="1" applyAlignment="1">
      <alignment vertical="center"/>
    </xf>
    <xf numFmtId="0" fontId="19" fillId="0" borderId="110" xfId="1" applyFont="1" applyFill="1" applyBorder="1" applyAlignment="1">
      <alignment vertical="center"/>
    </xf>
    <xf numFmtId="0" fontId="19" fillId="0" borderId="109" xfId="1" applyFont="1" applyFill="1" applyBorder="1" applyAlignment="1">
      <alignment vertical="center"/>
    </xf>
    <xf numFmtId="17" fontId="19" fillId="0" borderId="108" xfId="1" applyNumberFormat="1" applyFont="1" applyFill="1" applyBorder="1" applyAlignment="1">
      <alignment vertical="center"/>
    </xf>
    <xf numFmtId="0" fontId="30" fillId="0" borderId="100" xfId="1" applyFont="1" applyBorder="1" applyAlignment="1">
      <alignment horizontal="center" vertical="center"/>
    </xf>
    <xf numFmtId="166" fontId="30" fillId="0" borderId="111" xfId="1" applyNumberFormat="1" applyFont="1" applyBorder="1" applyAlignment="1">
      <alignment horizontal="right" vertical="center"/>
    </xf>
    <xf numFmtId="166" fontId="30" fillId="0" borderId="112" xfId="1" applyNumberFormat="1" applyFont="1" applyBorder="1" applyAlignment="1">
      <alignment horizontal="right" vertical="center"/>
    </xf>
    <xf numFmtId="166" fontId="30" fillId="0" borderId="123" xfId="1" applyNumberFormat="1" applyFont="1" applyBorder="1" applyAlignment="1">
      <alignment horizontal="right" vertical="center"/>
    </xf>
    <xf numFmtId="166" fontId="30" fillId="0" borderId="113" xfId="1" applyNumberFormat="1" applyFont="1" applyBorder="1" applyAlignment="1">
      <alignment horizontal="right" vertical="center"/>
    </xf>
    <xf numFmtId="0" fontId="27" fillId="20" borderId="122" xfId="1" applyFill="1" applyBorder="1"/>
    <xf numFmtId="17" fontId="19" fillId="0" borderId="0" xfId="1" applyNumberFormat="1" applyFont="1" applyFill="1" applyBorder="1" applyAlignment="1">
      <alignment horizontal="right" vertical="center"/>
    </xf>
    <xf numFmtId="0" fontId="19" fillId="0" borderId="110" xfId="1" applyFont="1" applyFill="1" applyBorder="1" applyAlignment="1">
      <alignment horizontal="right" vertical="center"/>
    </xf>
    <xf numFmtId="0" fontId="19" fillId="13" borderId="125" xfId="1" applyFont="1" applyFill="1" applyBorder="1" applyAlignment="1">
      <alignment horizontal="right" vertical="center"/>
    </xf>
    <xf numFmtId="0" fontId="19" fillId="19" borderId="125" xfId="1" applyFont="1" applyFill="1" applyBorder="1" applyAlignment="1">
      <alignment horizontal="right" vertical="center"/>
    </xf>
    <xf numFmtId="0" fontId="19" fillId="18" borderId="125" xfId="1" applyFont="1" applyFill="1" applyBorder="1" applyAlignment="1">
      <alignment horizontal="right" vertical="center"/>
    </xf>
    <xf numFmtId="166" fontId="19" fillId="17" borderId="125" xfId="1" applyNumberFormat="1" applyFont="1" applyFill="1" applyBorder="1" applyAlignment="1">
      <alignment horizontal="left" vertical="center"/>
    </xf>
    <xf numFmtId="0" fontId="19" fillId="12" borderId="109" xfId="1" applyFont="1" applyFill="1" applyBorder="1" applyAlignment="1">
      <alignment vertical="center"/>
    </xf>
    <xf numFmtId="17" fontId="19" fillId="0" borderId="108" xfId="1" applyNumberFormat="1" applyFont="1" applyFill="1" applyBorder="1" applyAlignment="1">
      <alignment horizontal="center" vertical="center"/>
    </xf>
    <xf numFmtId="0" fontId="19" fillId="14" borderId="129" xfId="1" applyFont="1" applyFill="1" applyBorder="1" applyAlignment="1">
      <alignment horizontal="right" vertical="center"/>
    </xf>
    <xf numFmtId="0" fontId="19" fillId="0" borderId="130" xfId="1" applyFont="1" applyFill="1" applyBorder="1" applyAlignment="1">
      <alignment vertical="center"/>
    </xf>
    <xf numFmtId="0" fontId="25" fillId="0" borderId="114" xfId="1" applyFont="1" applyFill="1" applyBorder="1" applyAlignment="1">
      <alignment horizontal="left" vertical="center"/>
    </xf>
    <xf numFmtId="0" fontId="19" fillId="0" borderId="100" xfId="1" applyFont="1" applyFill="1" applyBorder="1" applyAlignment="1">
      <alignment horizontal="center" vertical="center"/>
    </xf>
    <xf numFmtId="0" fontId="19" fillId="0" borderId="116" xfId="1" applyFont="1" applyFill="1" applyBorder="1" applyAlignment="1">
      <alignment horizontal="center" vertical="center"/>
    </xf>
    <xf numFmtId="0" fontId="27" fillId="0" borderId="110" xfId="1" applyBorder="1"/>
    <xf numFmtId="0" fontId="27" fillId="0" borderId="0" xfId="1" applyBorder="1"/>
    <xf numFmtId="0" fontId="19" fillId="0" borderId="110" xfId="1" applyFont="1" applyFill="1" applyBorder="1" applyAlignment="1">
      <alignment horizontal="right" vertical="center"/>
    </xf>
    <xf numFmtId="0" fontId="19" fillId="0" borderId="0" xfId="1" applyFont="1" applyFill="1" applyBorder="1" applyAlignment="1">
      <alignment horizontal="right" vertical="center"/>
    </xf>
    <xf numFmtId="166" fontId="19" fillId="0" borderId="0" xfId="1" applyNumberFormat="1" applyFont="1" applyFill="1" applyBorder="1" applyAlignment="1">
      <alignment horizontal="center" vertical="center"/>
    </xf>
    <xf numFmtId="166" fontId="19" fillId="0" borderId="108" xfId="1" applyNumberFormat="1" applyFont="1" applyFill="1" applyBorder="1" applyAlignment="1">
      <alignment vertical="center"/>
    </xf>
    <xf numFmtId="166" fontId="19" fillId="0" borderId="119" xfId="1" applyNumberFormat="1" applyFont="1" applyFill="1" applyBorder="1" applyAlignment="1">
      <alignment vertical="center"/>
    </xf>
    <xf numFmtId="166" fontId="19" fillId="0" borderId="109" xfId="1" applyNumberFormat="1" applyFont="1" applyFill="1" applyBorder="1" applyAlignment="1">
      <alignment vertical="center"/>
    </xf>
    <xf numFmtId="0" fontId="19" fillId="14" borderId="127" xfId="1" applyFont="1" applyFill="1" applyBorder="1" applyAlignment="1">
      <alignment horizontal="right" vertical="center"/>
    </xf>
    <xf numFmtId="0" fontId="25" fillId="0" borderId="117" xfId="1" applyFont="1" applyFill="1" applyBorder="1" applyAlignment="1">
      <alignment horizontal="right" vertical="center"/>
    </xf>
    <xf numFmtId="0" fontId="25" fillId="0" borderId="131" xfId="1" applyFont="1" applyFill="1" applyBorder="1" applyAlignment="1">
      <alignment vertical="center"/>
    </xf>
    <xf numFmtId="0" fontId="19" fillId="0" borderId="125" xfId="1" applyFont="1" applyFill="1" applyBorder="1" applyAlignment="1">
      <alignment horizontal="right" vertical="center"/>
    </xf>
    <xf numFmtId="166" fontId="19" fillId="0" borderId="119" xfId="1" applyNumberFormat="1" applyFont="1" applyFill="1" applyBorder="1" applyAlignment="1">
      <alignment horizontal="center" vertical="center"/>
    </xf>
    <xf numFmtId="166" fontId="19" fillId="0" borderId="109" xfId="1" applyNumberFormat="1" applyFont="1" applyFill="1" applyBorder="1" applyAlignment="1">
      <alignment horizontal="center" vertical="center"/>
    </xf>
    <xf numFmtId="166" fontId="19" fillId="0" borderId="125" xfId="1" applyNumberFormat="1" applyFont="1" applyFill="1" applyBorder="1" applyAlignment="1">
      <alignment horizontal="center" vertical="center"/>
    </xf>
    <xf numFmtId="166" fontId="37" fillId="0" borderId="119" xfId="1" applyNumberFormat="1" applyFont="1" applyFill="1" applyBorder="1" applyAlignment="1">
      <alignment horizontal="center" vertical="center"/>
    </xf>
    <xf numFmtId="166" fontId="37" fillId="0" borderId="109" xfId="1" applyNumberFormat="1" applyFont="1" applyFill="1" applyBorder="1" applyAlignment="1">
      <alignment horizontal="center" vertical="center"/>
    </xf>
    <xf numFmtId="10" fontId="36" fillId="0" borderId="110" xfId="1" applyNumberFormat="1" applyFont="1" applyFill="1" applyBorder="1" applyAlignment="1">
      <alignment horizontal="center" vertical="center"/>
    </xf>
    <xf numFmtId="166" fontId="38" fillId="0" borderId="110" xfId="1" applyNumberFormat="1" applyFont="1" applyFill="1" applyBorder="1" applyAlignment="1">
      <alignment vertical="center"/>
    </xf>
    <xf numFmtId="0" fontId="13" fillId="0" borderId="0" xfId="1" applyFont="1" applyFill="1" applyBorder="1" applyAlignment="1">
      <alignment vertical="center"/>
    </xf>
    <xf numFmtId="166" fontId="13" fillId="0" borderId="121" xfId="1" applyNumberFormat="1" applyFont="1" applyFill="1" applyBorder="1" applyAlignment="1">
      <alignment vertical="center"/>
    </xf>
    <xf numFmtId="166" fontId="13" fillId="0" borderId="110" xfId="1" applyNumberFormat="1" applyFont="1" applyFill="1" applyBorder="1" applyAlignment="1">
      <alignment vertical="center"/>
    </xf>
    <xf numFmtId="166" fontId="19" fillId="0" borderId="110" xfId="1" applyNumberFormat="1" applyFont="1" applyFill="1" applyBorder="1" applyAlignment="1">
      <alignment horizontal="center" vertical="center"/>
    </xf>
    <xf numFmtId="0" fontId="27" fillId="0" borderId="122" xfId="1" applyFill="1" applyBorder="1"/>
    <xf numFmtId="17" fontId="19" fillId="12" borderId="109" xfId="1" applyNumberFormat="1" applyFont="1" applyFill="1" applyBorder="1" applyAlignment="1">
      <alignment horizontal="right" vertical="center"/>
    </xf>
    <xf numFmtId="0" fontId="40" fillId="9" borderId="0" xfId="1" applyFont="1" applyFill="1" applyAlignment="1">
      <alignment vertical="center"/>
    </xf>
    <xf numFmtId="166" fontId="40" fillId="9" borderId="0" xfId="1" applyNumberFormat="1" applyFont="1" applyFill="1" applyAlignment="1">
      <alignment vertical="center"/>
    </xf>
    <xf numFmtId="0" fontId="39" fillId="21" borderId="110" xfId="1" applyFont="1" applyFill="1" applyBorder="1" applyAlignment="1">
      <alignment vertical="center"/>
    </xf>
    <xf numFmtId="0" fontId="39" fillId="21" borderId="134" xfId="1" applyFont="1" applyFill="1" applyBorder="1" applyAlignment="1">
      <alignment vertical="center"/>
    </xf>
    <xf numFmtId="0" fontId="19" fillId="6" borderId="135" xfId="1" applyFont="1" applyFill="1" applyBorder="1" applyAlignment="1">
      <alignment horizontal="center" vertical="center"/>
    </xf>
    <xf numFmtId="166" fontId="27" fillId="0" borderId="0" xfId="1" applyNumberFormat="1" applyFill="1" applyAlignment="1">
      <alignment vertical="center"/>
    </xf>
    <xf numFmtId="0" fontId="19" fillId="22" borderId="125" xfId="1" applyFont="1" applyFill="1" applyBorder="1" applyAlignment="1">
      <alignment horizontal="right" vertical="center"/>
    </xf>
    <xf numFmtId="10" fontId="36" fillId="22" borderId="119" xfId="1" applyNumberFormat="1" applyFont="1" applyFill="1" applyBorder="1" applyAlignment="1">
      <alignment horizontal="center" vertical="center"/>
    </xf>
    <xf numFmtId="0" fontId="40" fillId="0" borderId="0" xfId="1" applyFont="1" applyFill="1" applyAlignment="1">
      <alignment vertical="center"/>
    </xf>
    <xf numFmtId="166" fontId="40" fillId="0" borderId="0" xfId="1" applyNumberFormat="1" applyFont="1" applyFill="1" applyAlignment="1">
      <alignment vertical="center"/>
    </xf>
    <xf numFmtId="9" fontId="27" fillId="0" borderId="0" xfId="1" applyNumberFormat="1"/>
    <xf numFmtId="9" fontId="27" fillId="0" borderId="0" xfId="1" applyNumberFormat="1" applyFill="1" applyAlignment="1">
      <alignment vertical="center"/>
    </xf>
    <xf numFmtId="0" fontId="19" fillId="23" borderId="108" xfId="1" applyFont="1" applyFill="1" applyBorder="1" applyAlignment="1">
      <alignment horizontal="right"/>
    </xf>
    <xf numFmtId="0" fontId="19" fillId="25" borderId="0" xfId="1" applyFont="1" applyFill="1" applyAlignment="1">
      <alignment horizontal="left" vertical="center"/>
    </xf>
    <xf numFmtId="0" fontId="19" fillId="25" borderId="97" xfId="1" applyFont="1" applyFill="1" applyBorder="1" applyAlignment="1">
      <alignment horizontal="center" vertical="center"/>
    </xf>
    <xf numFmtId="0" fontId="29" fillId="23" borderId="0" xfId="1" applyFont="1" applyFill="1" applyAlignment="1">
      <alignment horizontal="center" vertical="center"/>
    </xf>
    <xf numFmtId="0" fontId="27" fillId="23" borderId="0" xfId="1" applyFill="1"/>
    <xf numFmtId="0" fontId="32" fillId="27" borderId="60" xfId="0" applyFont="1" applyFill="1" applyBorder="1" applyAlignment="1">
      <alignment horizontal="left"/>
    </xf>
    <xf numFmtId="0" fontId="29" fillId="28" borderId="97" xfId="1" applyFont="1" applyFill="1" applyBorder="1" applyAlignment="1">
      <alignment horizontal="center" vertical="center" wrapText="1"/>
    </xf>
    <xf numFmtId="0" fontId="19" fillId="29" borderId="97" xfId="1" applyFont="1" applyFill="1" applyBorder="1" applyAlignment="1">
      <alignment horizontal="center" vertical="center"/>
    </xf>
    <xf numFmtId="0" fontId="30" fillId="23" borderId="97" xfId="1" applyFont="1" applyFill="1" applyBorder="1" applyAlignment="1">
      <alignment horizontal="center" vertical="center"/>
    </xf>
    <xf numFmtId="9" fontId="29" fillId="28" borderId="97" xfId="1" applyNumberFormat="1" applyFont="1" applyFill="1" applyBorder="1" applyAlignment="1">
      <alignment horizontal="center" vertical="center" wrapText="1"/>
    </xf>
    <xf numFmtId="0" fontId="35" fillId="23" borderId="97" xfId="1" applyFont="1" applyFill="1" applyBorder="1" applyAlignment="1">
      <alignment horizontal="center" vertical="center"/>
    </xf>
    <xf numFmtId="0" fontId="19" fillId="23" borderId="98" xfId="1" applyFont="1" applyFill="1" applyBorder="1" applyAlignment="1">
      <alignment horizontal="left" vertical="center"/>
    </xf>
    <xf numFmtId="0" fontId="19" fillId="23" borderId="99" xfId="1" applyFont="1" applyFill="1" applyBorder="1" applyAlignment="1">
      <alignment horizontal="center" vertical="center"/>
    </xf>
    <xf numFmtId="166" fontId="29" fillId="28" borderId="99" xfId="1" applyNumberFormat="1" applyFont="1" applyFill="1" applyBorder="1" applyAlignment="1">
      <alignment horizontal="center" vertical="center"/>
    </xf>
    <xf numFmtId="0" fontId="19" fillId="29" borderId="99" xfId="1" applyFont="1" applyFill="1" applyBorder="1" applyAlignment="1">
      <alignment horizontal="center" vertical="center"/>
    </xf>
    <xf numFmtId="166" fontId="30" fillId="23" borderId="99" xfId="1" applyNumberFormat="1" applyFont="1" applyFill="1" applyBorder="1" applyAlignment="1">
      <alignment horizontal="right" vertical="center"/>
    </xf>
    <xf numFmtId="169" fontId="29" fillId="28" borderId="99" xfId="1" applyNumberFormat="1" applyFont="1" applyFill="1" applyBorder="1" applyAlignment="1">
      <alignment horizontal="center" vertical="center"/>
    </xf>
    <xf numFmtId="166" fontId="35" fillId="23" borderId="99" xfId="1" applyNumberFormat="1" applyFont="1" applyFill="1" applyBorder="1" applyAlignment="1">
      <alignment horizontal="right" vertical="center"/>
    </xf>
    <xf numFmtId="166" fontId="27" fillId="0" borderId="0" xfId="1" applyNumberFormat="1" applyAlignment="1">
      <alignment vertical="center"/>
    </xf>
    <xf numFmtId="0" fontId="13" fillId="0" borderId="0" xfId="1" applyFont="1"/>
    <xf numFmtId="0" fontId="0" fillId="0" borderId="142" xfId="0" applyFont="1" applyBorder="1" applyAlignment="1" applyProtection="1">
      <alignment horizontal="center" vertical="center"/>
      <protection locked="0"/>
    </xf>
    <xf numFmtId="0" fontId="0" fillId="0" borderId="8" xfId="0" applyFont="1" applyBorder="1" applyAlignment="1" applyProtection="1">
      <alignment horizontal="center" vertical="center"/>
      <protection locked="0"/>
    </xf>
    <xf numFmtId="0" fontId="0" fillId="0" borderId="60" xfId="0" applyFont="1" applyBorder="1" applyAlignment="1" applyProtection="1">
      <alignment horizontal="center" vertical="center"/>
      <protection locked="0"/>
    </xf>
    <xf numFmtId="0" fontId="0" fillId="0" borderId="72" xfId="0" applyBorder="1" applyAlignment="1" applyProtection="1">
      <alignment horizontal="center" vertical="center"/>
      <protection locked="0"/>
    </xf>
    <xf numFmtId="0" fontId="0" fillId="5" borderId="32" xfId="0" applyFill="1" applyBorder="1" applyAlignment="1">
      <alignment horizontal="right" vertical="center"/>
    </xf>
    <xf numFmtId="0" fontId="19" fillId="0" borderId="51" xfId="0" applyFont="1" applyFill="1" applyBorder="1" applyAlignment="1">
      <alignment horizontal="center" vertical="center"/>
    </xf>
    <xf numFmtId="0" fontId="19" fillId="0" borderId="9" xfId="0" applyFont="1" applyFill="1" applyBorder="1" applyAlignment="1" applyProtection="1">
      <alignment horizontal="center" vertical="center"/>
      <protection locked="0"/>
    </xf>
    <xf numFmtId="0" fontId="19" fillId="0" borderId="37" xfId="0" applyFont="1" applyFill="1" applyBorder="1" applyAlignment="1">
      <alignment horizontal="center" vertical="center"/>
    </xf>
    <xf numFmtId="0" fontId="19" fillId="0" borderId="38" xfId="0" applyFont="1" applyFill="1" applyBorder="1" applyAlignment="1">
      <alignment horizontal="center" vertical="center"/>
    </xf>
    <xf numFmtId="0" fontId="19" fillId="0" borderId="72" xfId="0" applyFont="1" applyFill="1" applyBorder="1" applyAlignment="1" applyProtection="1">
      <alignment horizontal="center" vertical="center"/>
      <protection locked="0"/>
    </xf>
    <xf numFmtId="0" fontId="19" fillId="0" borderId="141" xfId="0" applyFont="1" applyFill="1" applyBorder="1" applyAlignment="1">
      <alignment horizontal="center" vertical="center"/>
    </xf>
    <xf numFmtId="0" fontId="20" fillId="0" borderId="51" xfId="0" applyFont="1" applyFill="1" applyBorder="1" applyAlignment="1">
      <alignment horizontal="center" vertical="center"/>
    </xf>
    <xf numFmtId="0" fontId="20" fillId="0" borderId="9" xfId="0" applyFont="1" applyFill="1" applyBorder="1" applyAlignment="1" applyProtection="1">
      <alignment horizontal="center" vertical="center"/>
      <protection locked="0"/>
    </xf>
    <xf numFmtId="0" fontId="20" fillId="0" borderId="2" xfId="0" applyFont="1" applyFill="1" applyBorder="1" applyAlignment="1">
      <alignment horizontal="center" vertical="center"/>
    </xf>
    <xf numFmtId="0" fontId="20" fillId="0" borderId="8" xfId="0" applyFont="1" applyFill="1" applyBorder="1" applyAlignment="1" applyProtection="1">
      <alignment horizontal="center" vertical="center"/>
      <protection locked="0"/>
    </xf>
    <xf numFmtId="0" fontId="20" fillId="0" borderId="3" xfId="0" applyFont="1" applyFill="1" applyBorder="1" applyAlignment="1">
      <alignment horizontal="center" vertical="center"/>
    </xf>
    <xf numFmtId="0" fontId="20" fillId="0" borderId="72" xfId="0" applyFont="1" applyFill="1" applyBorder="1" applyAlignment="1" applyProtection="1">
      <alignment horizontal="center" vertical="center"/>
      <protection locked="0"/>
    </xf>
    <xf numFmtId="0" fontId="20" fillId="30" borderId="51" xfId="0" applyFont="1" applyFill="1" applyBorder="1" applyAlignment="1">
      <alignment horizontal="center" vertical="center"/>
    </xf>
    <xf numFmtId="0" fontId="20" fillId="30" borderId="8" xfId="0" applyFont="1" applyFill="1" applyBorder="1" applyAlignment="1" applyProtection="1">
      <alignment horizontal="center" vertical="center"/>
      <protection locked="0"/>
    </xf>
    <xf numFmtId="0" fontId="20" fillId="30" borderId="2" xfId="0" applyFont="1" applyFill="1" applyBorder="1" applyAlignment="1">
      <alignment horizontal="center" vertical="center"/>
    </xf>
    <xf numFmtId="0" fontId="20" fillId="30" borderId="9" xfId="0" applyFont="1" applyFill="1" applyBorder="1" applyAlignment="1" applyProtection="1">
      <alignment horizontal="center" vertical="center"/>
      <protection locked="0"/>
    </xf>
    <xf numFmtId="0" fontId="19" fillId="30" borderId="8" xfId="0" applyFont="1" applyFill="1" applyBorder="1" applyAlignment="1" applyProtection="1">
      <alignment horizontal="center" vertical="center"/>
      <protection locked="0"/>
    </xf>
    <xf numFmtId="0" fontId="19" fillId="30" borderId="51" xfId="0" applyFont="1" applyFill="1" applyBorder="1" applyAlignment="1">
      <alignment horizontal="center" vertical="center"/>
    </xf>
    <xf numFmtId="0" fontId="19" fillId="30" borderId="142" xfId="0" applyFont="1" applyFill="1" applyBorder="1" applyAlignment="1" applyProtection="1">
      <alignment horizontal="center" vertical="center"/>
      <protection locked="0"/>
    </xf>
    <xf numFmtId="0" fontId="19" fillId="30" borderId="52" xfId="0" applyFont="1" applyFill="1" applyBorder="1" applyAlignment="1">
      <alignment horizontal="center" vertical="center"/>
    </xf>
    <xf numFmtId="0" fontId="19" fillId="30" borderId="38" xfId="0" applyFont="1" applyFill="1" applyBorder="1" applyAlignment="1" applyProtection="1">
      <alignment horizontal="center" vertical="center"/>
      <protection locked="0"/>
    </xf>
    <xf numFmtId="0" fontId="19" fillId="30" borderId="38" xfId="0" applyFont="1" applyFill="1" applyBorder="1" applyAlignment="1">
      <alignment horizontal="center" vertical="center"/>
    </xf>
    <xf numFmtId="0" fontId="19" fillId="30" borderId="37" xfId="0" applyFont="1" applyFill="1" applyBorder="1" applyAlignment="1">
      <alignment horizontal="center" vertical="center"/>
    </xf>
    <xf numFmtId="0" fontId="19" fillId="30" borderId="9" xfId="0" applyFont="1" applyFill="1" applyBorder="1" applyAlignment="1" applyProtection="1">
      <alignment horizontal="center" vertical="center"/>
      <protection locked="0"/>
    </xf>
    <xf numFmtId="0" fontId="22" fillId="30" borderId="9" xfId="0" applyFont="1" applyFill="1" applyBorder="1" applyAlignment="1" applyProtection="1">
      <alignment horizontal="center" vertical="center"/>
      <protection locked="0"/>
    </xf>
    <xf numFmtId="0" fontId="22" fillId="30" borderId="51" xfId="0" applyFont="1" applyFill="1" applyBorder="1" applyAlignment="1">
      <alignment horizontal="center" vertical="center"/>
    </xf>
    <xf numFmtId="0" fontId="0" fillId="30" borderId="78" xfId="0" applyFont="1" applyFill="1" applyBorder="1" applyAlignment="1">
      <alignment horizontal="center" vertical="center"/>
    </xf>
    <xf numFmtId="0" fontId="0" fillId="30" borderId="79" xfId="0" applyFill="1" applyBorder="1" applyAlignment="1" applyProtection="1">
      <alignment horizontal="center" vertical="center"/>
      <protection locked="0"/>
    </xf>
    <xf numFmtId="0" fontId="19" fillId="0" borderId="99" xfId="1" applyFont="1" applyFill="1" applyBorder="1" applyAlignment="1">
      <alignment horizontal="center" vertical="center"/>
    </xf>
    <xf numFmtId="0" fontId="27" fillId="0" borderId="0" xfId="1" applyFill="1"/>
    <xf numFmtId="0" fontId="19" fillId="0" borderId="0" xfId="1" applyFont="1" applyBorder="1" applyAlignment="1">
      <alignment horizontal="left" vertical="center"/>
    </xf>
    <xf numFmtId="166" fontId="29" fillId="0" borderId="0" xfId="1" applyNumberFormat="1" applyFont="1" applyFill="1" applyBorder="1" applyAlignment="1">
      <alignment horizontal="center" vertical="center"/>
    </xf>
    <xf numFmtId="169" fontId="29" fillId="0" borderId="0" xfId="1" applyNumberFormat="1" applyFont="1" applyFill="1" applyBorder="1" applyAlignment="1">
      <alignment vertical="center"/>
    </xf>
    <xf numFmtId="166" fontId="29" fillId="0" borderId="0" xfId="1" applyNumberFormat="1" applyFont="1" applyFill="1" applyBorder="1" applyAlignment="1">
      <alignment vertical="center"/>
    </xf>
    <xf numFmtId="0" fontId="19" fillId="0" borderId="143" xfId="1" applyFont="1" applyBorder="1" applyAlignment="1">
      <alignment horizontal="left" vertical="center"/>
    </xf>
    <xf numFmtId="169" fontId="29" fillId="8" borderId="99" xfId="1" applyNumberFormat="1" applyFont="1" applyFill="1" applyBorder="1" applyAlignment="1">
      <alignment vertical="center"/>
    </xf>
    <xf numFmtId="166" fontId="29" fillId="8" borderId="99" xfId="1" applyNumberFormat="1" applyFont="1" applyFill="1" applyBorder="1" applyAlignment="1">
      <alignment vertical="center"/>
    </xf>
    <xf numFmtId="0" fontId="19" fillId="14" borderId="0" xfId="1" applyFont="1" applyFill="1" applyAlignment="1">
      <alignment horizontal="center" vertical="center"/>
    </xf>
    <xf numFmtId="0" fontId="19" fillId="5" borderId="0" xfId="1" applyFont="1" applyFill="1" applyAlignment="1">
      <alignment horizontal="center" vertical="center"/>
    </xf>
    <xf numFmtId="166" fontId="30" fillId="0" borderId="0" xfId="1" applyNumberFormat="1" applyFont="1" applyFill="1" applyBorder="1" applyAlignment="1">
      <alignment horizontal="right" vertical="center"/>
    </xf>
    <xf numFmtId="0" fontId="27" fillId="0" borderId="0" xfId="1" applyFill="1" applyBorder="1"/>
    <xf numFmtId="169" fontId="29" fillId="0" borderId="0" xfId="1" applyNumberFormat="1" applyFont="1" applyFill="1" applyBorder="1" applyAlignment="1">
      <alignment horizontal="center" vertical="center"/>
    </xf>
    <xf numFmtId="166" fontId="41" fillId="0" borderId="0" xfId="1" applyNumberFormat="1" applyFont="1" applyFill="1" applyBorder="1" applyAlignment="1">
      <alignment horizontal="center" vertical="center"/>
    </xf>
    <xf numFmtId="166" fontId="35" fillId="0" borderId="0" xfId="1" applyNumberFormat="1" applyFont="1" applyFill="1" applyBorder="1" applyAlignment="1">
      <alignment horizontal="right" vertical="center"/>
    </xf>
    <xf numFmtId="166" fontId="19" fillId="5" borderId="103" xfId="1" applyNumberFormat="1" applyFont="1" applyFill="1" applyBorder="1"/>
    <xf numFmtId="166" fontId="19" fillId="14" borderId="103" xfId="1" applyNumberFormat="1" applyFont="1" applyFill="1" applyBorder="1" applyAlignment="1">
      <alignment vertical="center"/>
    </xf>
    <xf numFmtId="0" fontId="13" fillId="0" borderId="0" xfId="1" applyFont="1" applyAlignment="1">
      <alignment vertical="center"/>
    </xf>
    <xf numFmtId="164" fontId="0" fillId="0" borderId="61" xfId="0" applyNumberFormat="1" applyFont="1" applyBorder="1" applyAlignment="1">
      <alignment horizontal="center" vertical="center"/>
    </xf>
    <xf numFmtId="164" fontId="0" fillId="0" borderId="57" xfId="0" applyNumberFormat="1" applyFont="1" applyBorder="1" applyAlignment="1">
      <alignment horizontal="center" vertical="center"/>
    </xf>
    <xf numFmtId="164" fontId="0" fillId="0" borderId="22" xfId="0" applyNumberFormat="1" applyFont="1" applyBorder="1" applyAlignment="1">
      <alignment horizontal="center" vertical="center"/>
    </xf>
    <xf numFmtId="170" fontId="0" fillId="0" borderId="0" xfId="0" applyNumberFormat="1"/>
    <xf numFmtId="0" fontId="21" fillId="0" borderId="0" xfId="0" applyFont="1"/>
    <xf numFmtId="0" fontId="10" fillId="0" borderId="60" xfId="0" applyFont="1" applyBorder="1" applyAlignment="1">
      <alignment vertical="center"/>
    </xf>
    <xf numFmtId="0" fontId="19" fillId="0" borderId="0" xfId="0" applyFont="1" applyAlignment="1">
      <alignment horizontal="center" vertical="center"/>
    </xf>
    <xf numFmtId="0" fontId="0" fillId="0" borderId="0" xfId="0" applyAlignment="1">
      <alignment horizontal="center" vertical="center"/>
    </xf>
    <xf numFmtId="171" fontId="0" fillId="0" borderId="0" xfId="0" applyNumberFormat="1" applyAlignment="1">
      <alignment horizontal="center" vertical="center"/>
    </xf>
    <xf numFmtId="49" fontId="0" fillId="0" borderId="0" xfId="0" applyNumberFormat="1"/>
    <xf numFmtId="0" fontId="19" fillId="31" borderId="0" xfId="0" applyNumberFormat="1" applyFont="1" applyFill="1" applyAlignment="1">
      <alignment horizontal="center" vertical="center"/>
    </xf>
    <xf numFmtId="171" fontId="10" fillId="0" borderId="60" xfId="0" applyNumberFormat="1" applyFont="1" applyBorder="1" applyAlignment="1">
      <alignment vertical="center"/>
    </xf>
    <xf numFmtId="171" fontId="0" fillId="0" borderId="0" xfId="0" applyNumberFormat="1"/>
    <xf numFmtId="164" fontId="0" fillId="0" borderId="61" xfId="0" applyNumberFormat="1" applyFont="1" applyBorder="1" applyAlignment="1">
      <alignment vertical="center"/>
    </xf>
    <xf numFmtId="164" fontId="0" fillId="0" borderId="22" xfId="0" applyNumberFormat="1" applyFont="1" applyBorder="1" applyAlignment="1">
      <alignment vertical="center"/>
    </xf>
    <xf numFmtId="165" fontId="0" fillId="0" borderId="61" xfId="0" applyNumberFormat="1" applyFont="1" applyBorder="1" applyAlignment="1">
      <alignment horizontal="center" vertical="center"/>
    </xf>
    <xf numFmtId="165" fontId="0" fillId="0" borderId="57" xfId="0" applyNumberFormat="1" applyFont="1" applyBorder="1" applyAlignment="1">
      <alignment horizontal="center" vertical="center"/>
    </xf>
    <xf numFmtId="165" fontId="0" fillId="0" borderId="22" xfId="0" applyNumberFormat="1" applyFont="1" applyBorder="1" applyAlignment="1">
      <alignment horizontal="center" vertical="center"/>
    </xf>
    <xf numFmtId="166" fontId="19" fillId="0" borderId="0" xfId="1" applyNumberFormat="1" applyFont="1" applyFill="1" applyBorder="1" applyAlignment="1">
      <alignment horizontal="center" vertical="center"/>
    </xf>
    <xf numFmtId="166" fontId="19" fillId="17" borderId="119" xfId="1" applyNumberFormat="1" applyFont="1" applyFill="1" applyBorder="1" applyAlignment="1">
      <alignment horizontal="center" vertical="center"/>
    </xf>
    <xf numFmtId="166" fontId="19" fillId="17" borderId="125" xfId="1" applyNumberFormat="1" applyFont="1" applyFill="1" applyBorder="1" applyAlignment="1">
      <alignment horizontal="center" vertical="center"/>
    </xf>
    <xf numFmtId="0" fontId="37" fillId="5" borderId="119" xfId="1" applyFont="1" applyFill="1" applyBorder="1" applyAlignment="1">
      <alignment horizontal="center" vertical="center"/>
    </xf>
    <xf numFmtId="166" fontId="37" fillId="17" borderId="119" xfId="1" applyNumberFormat="1" applyFont="1" applyFill="1" applyBorder="1" applyAlignment="1">
      <alignment horizontal="center" vertical="center"/>
    </xf>
    <xf numFmtId="0" fontId="19" fillId="0" borderId="128" xfId="1" applyFont="1" applyFill="1" applyBorder="1" applyAlignment="1">
      <alignment horizontal="center" vertical="center"/>
    </xf>
    <xf numFmtId="0" fontId="19" fillId="0" borderId="132" xfId="1" applyFont="1" applyFill="1" applyBorder="1" applyAlignment="1">
      <alignment horizontal="center" vertical="center"/>
    </xf>
    <xf numFmtId="0" fontId="19" fillId="0" borderId="126" xfId="1" applyFont="1" applyFill="1" applyBorder="1" applyAlignment="1">
      <alignment horizontal="center" vertical="center"/>
    </xf>
    <xf numFmtId="0" fontId="19" fillId="0" borderId="117" xfId="1" applyFont="1" applyFill="1" applyBorder="1" applyAlignment="1">
      <alignment horizontal="center" vertical="center"/>
    </xf>
    <xf numFmtId="166" fontId="19" fillId="22" borderId="119" xfId="1" applyNumberFormat="1" applyFont="1" applyFill="1" applyBorder="1" applyAlignment="1">
      <alignment horizontal="center" vertical="center"/>
    </xf>
    <xf numFmtId="166" fontId="37" fillId="22" borderId="119" xfId="1" applyNumberFormat="1" applyFont="1" applyFill="1" applyBorder="1" applyAlignment="1">
      <alignment horizontal="center" vertical="center"/>
    </xf>
    <xf numFmtId="0" fontId="19" fillId="14" borderId="119" xfId="1" applyFont="1" applyFill="1" applyBorder="1" applyAlignment="1">
      <alignment horizontal="center" vertical="center"/>
    </xf>
    <xf numFmtId="166" fontId="19" fillId="13" borderId="119" xfId="1" applyNumberFormat="1" applyFont="1" applyFill="1" applyBorder="1" applyAlignment="1">
      <alignment horizontal="center" vertical="center"/>
    </xf>
    <xf numFmtId="166" fontId="19" fillId="18" borderId="119" xfId="1" applyNumberFormat="1" applyFont="1" applyFill="1" applyBorder="1" applyAlignment="1">
      <alignment horizontal="center" vertical="center"/>
    </xf>
    <xf numFmtId="166" fontId="37" fillId="13" borderId="119" xfId="1" applyNumberFormat="1" applyFont="1" applyFill="1" applyBorder="1" applyAlignment="1">
      <alignment horizontal="center" vertical="center"/>
    </xf>
    <xf numFmtId="166" fontId="37" fillId="18" borderId="119" xfId="1" applyNumberFormat="1" applyFont="1" applyFill="1" applyBorder="1" applyAlignment="1">
      <alignment horizontal="center" vertical="center"/>
    </xf>
    <xf numFmtId="164" fontId="0" fillId="0" borderId="57" xfId="0" applyNumberFormat="1" applyFont="1" applyBorder="1" applyAlignment="1">
      <alignment vertical="center"/>
    </xf>
    <xf numFmtId="166" fontId="27" fillId="0" borderId="0" xfId="1" applyNumberFormat="1"/>
    <xf numFmtId="0" fontId="10" fillId="0" borderId="0" xfId="0" applyFont="1" applyBorder="1" applyAlignment="1">
      <alignment horizontal="center" vertical="center" wrapText="1"/>
    </xf>
    <xf numFmtId="165" fontId="0" fillId="0" borderId="61" xfId="0" applyNumberFormat="1" applyFont="1" applyBorder="1" applyAlignment="1">
      <alignment vertical="center"/>
    </xf>
    <xf numFmtId="165" fontId="0" fillId="0" borderId="57" xfId="0" applyNumberFormat="1" applyFont="1" applyBorder="1" applyAlignment="1">
      <alignment vertical="center"/>
    </xf>
    <xf numFmtId="0" fontId="19" fillId="6" borderId="119" xfId="1" applyFont="1" applyFill="1" applyBorder="1" applyAlignment="1">
      <alignment vertical="center"/>
    </xf>
    <xf numFmtId="0" fontId="19" fillId="6" borderId="119" xfId="1" applyFont="1" applyFill="1" applyBorder="1" applyAlignment="1">
      <alignment horizontal="center" vertical="center"/>
    </xf>
    <xf numFmtId="166" fontId="19" fillId="0" borderId="130" xfId="1" applyNumberFormat="1" applyFont="1" applyFill="1" applyBorder="1" applyAlignment="1">
      <alignment horizontal="center" vertical="center"/>
    </xf>
    <xf numFmtId="166" fontId="19" fillId="0" borderId="144" xfId="1" applyNumberFormat="1" applyFont="1" applyFill="1" applyBorder="1" applyAlignment="1">
      <alignment horizontal="center" vertical="center"/>
    </xf>
    <xf numFmtId="0" fontId="27" fillId="0" borderId="0" xfId="1" applyAlignment="1">
      <alignment horizontal="center" vertical="center"/>
    </xf>
    <xf numFmtId="0" fontId="19" fillId="0" borderId="110" xfId="1" applyFont="1" applyFill="1" applyBorder="1" applyAlignment="1">
      <alignment horizontal="center" vertical="center"/>
    </xf>
    <xf numFmtId="0" fontId="19" fillId="13" borderId="125" xfId="1" applyFont="1" applyFill="1" applyBorder="1" applyAlignment="1">
      <alignment horizontal="center" vertical="center"/>
    </xf>
    <xf numFmtId="0" fontId="19" fillId="18" borderId="125" xfId="1" applyFont="1" applyFill="1" applyBorder="1" applyAlignment="1">
      <alignment horizontal="center" vertical="center"/>
    </xf>
    <xf numFmtId="0" fontId="19" fillId="22" borderId="125" xfId="1" applyFont="1" applyFill="1" applyBorder="1" applyAlignment="1">
      <alignment horizontal="center" vertical="center"/>
    </xf>
    <xf numFmtId="0" fontId="19" fillId="0" borderId="125" xfId="1" applyFont="1" applyFill="1" applyBorder="1" applyAlignment="1">
      <alignment horizontal="center" vertical="center"/>
    </xf>
    <xf numFmtId="0" fontId="19" fillId="0" borderId="109" xfId="1" applyFont="1" applyFill="1" applyBorder="1" applyAlignment="1">
      <alignment horizontal="center" vertical="center"/>
    </xf>
    <xf numFmtId="0" fontId="19" fillId="14" borderId="129" xfId="1" applyFont="1" applyFill="1" applyBorder="1" applyAlignment="1">
      <alignment horizontal="center" vertical="center"/>
    </xf>
    <xf numFmtId="0" fontId="19" fillId="14" borderId="127" xfId="1" applyFont="1" applyFill="1" applyBorder="1" applyAlignment="1">
      <alignment horizontal="center" vertical="center"/>
    </xf>
    <xf numFmtId="0" fontId="19" fillId="17" borderId="109" xfId="1" applyFont="1" applyFill="1" applyBorder="1" applyAlignment="1">
      <alignment horizontal="center" vertical="center"/>
    </xf>
    <xf numFmtId="0" fontId="0" fillId="0" borderId="0" xfId="0" applyFill="1"/>
    <xf numFmtId="17" fontId="19" fillId="0" borderId="108" xfId="0" applyNumberFormat="1" applyFont="1" applyBorder="1" applyAlignment="1"/>
    <xf numFmtId="0" fontId="0" fillId="0" borderId="0" xfId="0" applyBorder="1" applyAlignment="1">
      <alignment horizontal="center"/>
    </xf>
    <xf numFmtId="166" fontId="19" fillId="32" borderId="0" xfId="0" applyNumberFormat="1" applyFont="1" applyFill="1" applyAlignment="1">
      <alignment horizontal="center" vertical="center"/>
    </xf>
    <xf numFmtId="0" fontId="0" fillId="0" borderId="0" xfId="0" applyFill="1" applyAlignment="1">
      <alignment horizontal="center"/>
    </xf>
    <xf numFmtId="0" fontId="0" fillId="0" borderId="0" xfId="0" applyFill="1" applyAlignment="1">
      <alignment horizontal="center" vertical="center"/>
    </xf>
    <xf numFmtId="17" fontId="19" fillId="0" borderId="0" xfId="0" applyNumberFormat="1" applyFont="1" applyFill="1" applyBorder="1" applyAlignment="1"/>
    <xf numFmtId="17" fontId="19" fillId="0" borderId="0" xfId="1" applyNumberFormat="1" applyFont="1" applyFill="1" applyBorder="1" applyAlignment="1">
      <alignment horizontal="center" vertical="center"/>
    </xf>
    <xf numFmtId="0" fontId="37" fillId="0" borderId="109" xfId="1" applyFont="1" applyFill="1" applyBorder="1" applyAlignment="1">
      <alignment vertical="center"/>
    </xf>
    <xf numFmtId="0" fontId="37" fillId="0" borderId="0" xfId="0" applyFont="1" applyFill="1" applyAlignment="1">
      <alignment horizontal="center" vertical="center"/>
    </xf>
    <xf numFmtId="0" fontId="19" fillId="13" borderId="119" xfId="1" applyFont="1" applyFill="1" applyBorder="1" applyAlignment="1">
      <alignment vertical="center"/>
    </xf>
    <xf numFmtId="0" fontId="37" fillId="13" borderId="119" xfId="1" applyFont="1" applyFill="1" applyBorder="1" applyAlignment="1">
      <alignment vertical="center"/>
    </xf>
    <xf numFmtId="0" fontId="19" fillId="13" borderId="145" xfId="1" applyFont="1" applyFill="1" applyBorder="1" applyAlignment="1">
      <alignment horizontal="center" vertical="center"/>
    </xf>
    <xf numFmtId="0" fontId="19" fillId="0" borderId="146" xfId="1" applyFont="1" applyFill="1" applyBorder="1" applyAlignment="1">
      <alignment vertical="center"/>
    </xf>
    <xf numFmtId="0" fontId="19" fillId="0" borderId="146" xfId="1" applyFont="1" applyFill="1" applyBorder="1" applyAlignment="1">
      <alignment horizontal="center" vertical="center"/>
    </xf>
    <xf numFmtId="166" fontId="19" fillId="0" borderId="146" xfId="1" applyNumberFormat="1" applyFont="1" applyFill="1" applyBorder="1" applyAlignment="1">
      <alignment horizontal="center" vertical="center"/>
    </xf>
    <xf numFmtId="166" fontId="37" fillId="0" borderId="147" xfId="1" applyNumberFormat="1" applyFont="1" applyFill="1" applyBorder="1" applyAlignment="1">
      <alignment horizontal="center" vertical="center"/>
    </xf>
    <xf numFmtId="0" fontId="19" fillId="13" borderId="148" xfId="1" applyFont="1" applyFill="1" applyBorder="1" applyAlignment="1">
      <alignment horizontal="center" vertical="center"/>
    </xf>
    <xf numFmtId="166" fontId="19" fillId="0" borderId="149" xfId="1" applyNumberFormat="1" applyFont="1" applyFill="1" applyBorder="1" applyAlignment="1">
      <alignment horizontal="center" vertical="center"/>
    </xf>
    <xf numFmtId="166" fontId="37" fillId="0" borderId="150" xfId="1" applyNumberFormat="1" applyFont="1" applyFill="1" applyBorder="1" applyAlignment="1">
      <alignment horizontal="center" vertical="center"/>
    </xf>
    <xf numFmtId="0" fontId="25" fillId="0" borderId="149" xfId="1" applyFont="1" applyFill="1" applyBorder="1" applyAlignment="1">
      <alignment vertical="center"/>
    </xf>
    <xf numFmtId="0" fontId="19" fillId="0" borderId="149" xfId="1" applyFont="1" applyFill="1" applyBorder="1" applyAlignment="1">
      <alignment horizontal="center" vertical="center"/>
    </xf>
    <xf numFmtId="0" fontId="19" fillId="13" borderId="0" xfId="0" applyFont="1" applyFill="1" applyBorder="1" applyAlignment="1">
      <alignment horizontal="center" vertical="center"/>
    </xf>
    <xf numFmtId="166" fontId="19" fillId="13" borderId="0" xfId="0" applyNumberFormat="1" applyFont="1" applyFill="1" applyBorder="1" applyAlignment="1">
      <alignment horizontal="center" vertical="center"/>
    </xf>
    <xf numFmtId="166" fontId="37" fillId="0" borderId="110" xfId="1" applyNumberFormat="1" applyFont="1" applyFill="1" applyBorder="1" applyAlignment="1">
      <alignment horizontal="center" vertical="center"/>
    </xf>
    <xf numFmtId="0" fontId="0" fillId="0" borderId="0" xfId="0" applyFill="1" applyBorder="1"/>
    <xf numFmtId="0" fontId="0" fillId="0" borderId="0" xfId="0" applyFill="1" applyBorder="1" applyAlignment="1">
      <alignment horizontal="center" vertical="center"/>
    </xf>
    <xf numFmtId="0" fontId="37" fillId="0" borderId="0" xfId="1" applyFont="1" applyFill="1" applyBorder="1" applyAlignment="1">
      <alignment vertical="center"/>
    </xf>
    <xf numFmtId="166" fontId="37" fillId="0" borderId="0" xfId="1" applyNumberFormat="1" applyFont="1" applyFill="1" applyBorder="1" applyAlignment="1">
      <alignment horizontal="center" vertical="center"/>
    </xf>
    <xf numFmtId="0" fontId="37" fillId="0" borderId="0" xfId="0" applyFont="1" applyFill="1" applyBorder="1" applyAlignment="1">
      <alignment horizontal="center" vertical="center"/>
    </xf>
    <xf numFmtId="0" fontId="19" fillId="0" borderId="130" xfId="1" applyFont="1" applyFill="1" applyBorder="1" applyAlignment="1">
      <alignment horizontal="center" vertical="center"/>
    </xf>
    <xf numFmtId="0" fontId="25" fillId="0" borderId="131" xfId="1" applyFont="1" applyFill="1" applyBorder="1" applyAlignment="1">
      <alignment horizontal="center" vertical="center"/>
    </xf>
    <xf numFmtId="0" fontId="25" fillId="0" borderId="114" xfId="1" applyFont="1" applyFill="1" applyBorder="1" applyAlignment="1">
      <alignment horizontal="center" vertical="center"/>
    </xf>
    <xf numFmtId="0" fontId="25" fillId="0" borderId="117" xfId="1" applyFont="1" applyFill="1" applyBorder="1" applyAlignment="1">
      <alignment horizontal="center" vertical="center"/>
    </xf>
    <xf numFmtId="0" fontId="25" fillId="0" borderId="149" xfId="1" applyFont="1" applyFill="1" applyBorder="1" applyAlignment="1">
      <alignment horizontal="center" vertical="center"/>
    </xf>
    <xf numFmtId="1" fontId="19" fillId="0" borderId="128" xfId="1" applyNumberFormat="1" applyFont="1" applyFill="1" applyBorder="1" applyAlignment="1">
      <alignment horizontal="center" vertical="center"/>
    </xf>
    <xf numFmtId="1" fontId="19" fillId="0" borderId="132" xfId="1" applyNumberFormat="1" applyFont="1" applyFill="1" applyBorder="1" applyAlignment="1">
      <alignment horizontal="center" vertical="center"/>
    </xf>
    <xf numFmtId="1" fontId="19" fillId="0" borderId="126" xfId="1" applyNumberFormat="1" applyFont="1" applyFill="1" applyBorder="1" applyAlignment="1">
      <alignment horizontal="center" vertical="center"/>
    </xf>
    <xf numFmtId="166" fontId="37" fillId="13" borderId="0" xfId="0" applyNumberFormat="1" applyFont="1" applyFill="1" applyBorder="1" applyAlignment="1">
      <alignment horizontal="center" vertical="center"/>
    </xf>
    <xf numFmtId="0" fontId="19" fillId="0" borderId="0" xfId="0" applyFont="1" applyFill="1" applyBorder="1" applyAlignment="1">
      <alignment horizontal="center" vertical="center"/>
    </xf>
    <xf numFmtId="166" fontId="19" fillId="0" borderId="0" xfId="0" applyNumberFormat="1" applyFont="1" applyFill="1" applyBorder="1" applyAlignment="1">
      <alignment horizontal="center" vertical="center"/>
    </xf>
    <xf numFmtId="166" fontId="37" fillId="0" borderId="0" xfId="0" applyNumberFormat="1" applyFont="1" applyFill="1" applyBorder="1" applyAlignment="1">
      <alignment horizontal="center" vertical="center"/>
    </xf>
    <xf numFmtId="0" fontId="19" fillId="0" borderId="152" xfId="1" applyFont="1" applyFill="1" applyBorder="1" applyAlignment="1">
      <alignment horizontal="center" vertical="center"/>
    </xf>
    <xf numFmtId="166" fontId="19" fillId="0" borderId="152" xfId="1" applyNumberFormat="1" applyFont="1" applyFill="1" applyBorder="1" applyAlignment="1">
      <alignment horizontal="center" vertical="center"/>
    </xf>
    <xf numFmtId="166" fontId="37" fillId="0" borderId="153" xfId="1" applyNumberFormat="1" applyFont="1" applyFill="1" applyBorder="1" applyAlignment="1">
      <alignment horizontal="center" vertical="center"/>
    </xf>
    <xf numFmtId="0" fontId="25" fillId="0" borderId="152" xfId="1" applyFont="1" applyFill="1" applyBorder="1" applyAlignment="1">
      <alignment vertical="center"/>
    </xf>
    <xf numFmtId="0" fontId="10" fillId="3" borderId="1" xfId="0" applyFont="1" applyFill="1" applyBorder="1" applyAlignment="1">
      <alignment horizontal="center" vertical="center"/>
    </xf>
    <xf numFmtId="0" fontId="10" fillId="3" borderId="7" xfId="0" applyFont="1" applyFill="1" applyBorder="1" applyAlignment="1">
      <alignment horizontal="center" vertical="center"/>
    </xf>
    <xf numFmtId="0" fontId="10" fillId="3" borderId="35" xfId="0" applyFont="1" applyFill="1" applyBorder="1" applyAlignment="1">
      <alignment horizontal="center" vertical="center"/>
    </xf>
    <xf numFmtId="0" fontId="10" fillId="3" borderId="36" xfId="0" applyFont="1" applyFill="1" applyBorder="1" applyAlignment="1">
      <alignment horizontal="center" vertical="center"/>
    </xf>
    <xf numFmtId="0" fontId="10" fillId="3" borderId="45" xfId="0" applyFont="1" applyFill="1" applyBorder="1" applyAlignment="1">
      <alignment horizontal="center" vertical="center"/>
    </xf>
    <xf numFmtId="0" fontId="10" fillId="3" borderId="46" xfId="0" applyFont="1" applyFill="1" applyBorder="1" applyAlignment="1">
      <alignment horizontal="center" vertical="center"/>
    </xf>
    <xf numFmtId="0" fontId="10" fillId="3" borderId="76" xfId="0" applyFont="1" applyFill="1" applyBorder="1" applyAlignment="1">
      <alignment horizontal="center" vertical="center"/>
    </xf>
    <xf numFmtId="0" fontId="10" fillId="3" borderId="77" xfId="0" applyFont="1" applyFill="1" applyBorder="1" applyAlignment="1">
      <alignment horizontal="center" vertical="center"/>
    </xf>
    <xf numFmtId="164" fontId="0" fillId="0" borderId="61" xfId="0" applyNumberFormat="1" applyFont="1" applyBorder="1" applyAlignment="1">
      <alignment horizontal="center" vertical="center"/>
    </xf>
    <xf numFmtId="164" fontId="0" fillId="0" borderId="57" xfId="0" applyNumberFormat="1" applyFont="1" applyBorder="1" applyAlignment="1">
      <alignment horizontal="center" vertical="center"/>
    </xf>
    <xf numFmtId="164" fontId="0" fillId="0" borderId="22" xfId="0" applyNumberFormat="1" applyFont="1" applyBorder="1" applyAlignment="1">
      <alignment horizontal="center" vertical="center"/>
    </xf>
    <xf numFmtId="0" fontId="8" fillId="0" borderId="0" xfId="0" applyFont="1" applyBorder="1" applyAlignment="1">
      <alignment horizontal="center"/>
    </xf>
    <xf numFmtId="0" fontId="9" fillId="3" borderId="61" xfId="0" applyFont="1" applyFill="1" applyBorder="1" applyAlignment="1">
      <alignment horizontal="center" vertical="center"/>
    </xf>
    <xf numFmtId="0" fontId="9" fillId="3" borderId="57" xfId="0" applyFont="1" applyFill="1" applyBorder="1" applyAlignment="1">
      <alignment horizontal="center" vertical="center"/>
    </xf>
    <xf numFmtId="0" fontId="10" fillId="0" borderId="23" xfId="0" applyFont="1" applyBorder="1" applyAlignment="1">
      <alignment horizontal="center" vertical="center"/>
    </xf>
    <xf numFmtId="165" fontId="0" fillId="0" borderId="61" xfId="0" applyNumberFormat="1" applyFont="1" applyBorder="1" applyAlignment="1">
      <alignment horizontal="center" vertical="center"/>
    </xf>
    <xf numFmtId="165" fontId="0" fillId="0" borderId="57" xfId="0" applyNumberFormat="1" applyFont="1" applyBorder="1" applyAlignment="1">
      <alignment horizontal="center" vertical="center"/>
    </xf>
    <xf numFmtId="165" fontId="0" fillId="0" borderId="22" xfId="0" applyNumberFormat="1" applyFont="1" applyBorder="1" applyAlignment="1">
      <alignment horizontal="center" vertical="center"/>
    </xf>
    <xf numFmtId="0" fontId="0" fillId="0" borderId="14" xfId="0" applyFont="1" applyBorder="1" applyAlignment="1">
      <alignment horizontal="center" vertical="center"/>
    </xf>
    <xf numFmtId="0" fontId="0" fillId="0" borderId="15" xfId="0" applyFont="1" applyBorder="1" applyAlignment="1">
      <alignment horizontal="center" vertical="center"/>
    </xf>
    <xf numFmtId="0" fontId="0" fillId="0" borderId="18" xfId="0" applyFont="1" applyBorder="1" applyAlignment="1">
      <alignment horizontal="center" vertical="center"/>
    </xf>
    <xf numFmtId="0" fontId="0" fillId="0" borderId="19" xfId="0" applyFont="1" applyBorder="1" applyAlignment="1">
      <alignment horizontal="center" vertical="center"/>
    </xf>
    <xf numFmtId="0" fontId="9" fillId="3" borderId="24" xfId="0" applyFont="1" applyFill="1" applyBorder="1" applyAlignment="1">
      <alignment horizontal="center" vertical="center"/>
    </xf>
    <xf numFmtId="0" fontId="10" fillId="0" borderId="25"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28" xfId="0" applyFont="1" applyBorder="1" applyAlignment="1">
      <alignment horizontal="center" vertical="center" wrapText="1"/>
    </xf>
    <xf numFmtId="0" fontId="9" fillId="3" borderId="14" xfId="0" applyFont="1" applyFill="1" applyBorder="1" applyAlignment="1">
      <alignment horizontal="center" vertical="center"/>
    </xf>
    <xf numFmtId="0" fontId="9" fillId="3" borderId="16" xfId="0" applyFont="1" applyFill="1" applyBorder="1" applyAlignment="1">
      <alignment horizontal="center" vertical="center"/>
    </xf>
    <xf numFmtId="0" fontId="9" fillId="3" borderId="17" xfId="0" applyFont="1" applyFill="1" applyBorder="1" applyAlignment="1">
      <alignment horizontal="center" vertical="center"/>
    </xf>
    <xf numFmtId="0" fontId="10" fillId="0" borderId="80" xfId="0" applyFont="1" applyBorder="1" applyAlignment="1">
      <alignment horizontal="center" vertical="center"/>
    </xf>
    <xf numFmtId="0" fontId="10" fillId="0" borderId="20" xfId="0" applyFont="1" applyBorder="1" applyAlignment="1">
      <alignment horizontal="center" vertical="center"/>
    </xf>
    <xf numFmtId="0" fontId="10" fillId="0" borderId="21" xfId="0" applyFont="1" applyBorder="1" applyAlignment="1">
      <alignment horizontal="center" vertical="center"/>
    </xf>
    <xf numFmtId="17" fontId="10" fillId="0" borderId="61" xfId="0" applyNumberFormat="1" applyFont="1" applyBorder="1" applyAlignment="1">
      <alignment horizontal="center" vertical="center"/>
    </xf>
    <xf numFmtId="0" fontId="10" fillId="0" borderId="57" xfId="0" applyFont="1" applyBorder="1" applyAlignment="1">
      <alignment horizontal="center" vertical="center"/>
    </xf>
    <xf numFmtId="0" fontId="10" fillId="0" borderId="22" xfId="0" applyFont="1" applyBorder="1" applyAlignment="1">
      <alignment horizontal="center" vertical="center"/>
    </xf>
    <xf numFmtId="17" fontId="10" fillId="0" borderId="57" xfId="0" applyNumberFormat="1" applyFont="1" applyBorder="1" applyAlignment="1">
      <alignment horizontal="center" vertical="center"/>
    </xf>
    <xf numFmtId="17" fontId="10" fillId="0" borderId="22" xfId="0" applyNumberFormat="1" applyFont="1" applyBorder="1" applyAlignment="1">
      <alignment horizontal="center" vertical="center"/>
    </xf>
    <xf numFmtId="0" fontId="24" fillId="0" borderId="0" xfId="0" applyFont="1" applyFill="1" applyBorder="1" applyAlignment="1">
      <alignment horizontal="center" vertical="center"/>
    </xf>
    <xf numFmtId="0" fontId="24" fillId="0" borderId="4" xfId="0" applyFont="1" applyFill="1" applyBorder="1" applyAlignment="1">
      <alignment horizontal="center" vertical="center"/>
    </xf>
    <xf numFmtId="164" fontId="0" fillId="0" borderId="6" xfId="0" applyNumberFormat="1" applyFont="1" applyBorder="1" applyAlignment="1">
      <alignment horizontal="center" vertical="center"/>
    </xf>
    <xf numFmtId="0" fontId="10" fillId="6" borderId="1" xfId="0" applyFont="1" applyFill="1" applyBorder="1" applyAlignment="1">
      <alignment horizontal="center" vertical="center"/>
    </xf>
    <xf numFmtId="0" fontId="10" fillId="6" borderId="7" xfId="0" applyFont="1" applyFill="1" applyBorder="1" applyAlignment="1">
      <alignment horizontal="center" vertical="center"/>
    </xf>
    <xf numFmtId="17" fontId="19" fillId="0" borderId="0" xfId="1" applyNumberFormat="1" applyFont="1" applyAlignment="1">
      <alignment horizontal="right" vertical="center"/>
    </xf>
    <xf numFmtId="0" fontId="19" fillId="0" borderId="0" xfId="1" applyNumberFormat="1" applyFont="1" applyAlignment="1">
      <alignment horizontal="right" vertical="center"/>
    </xf>
    <xf numFmtId="0" fontId="31" fillId="0" borderId="100" xfId="0" applyFont="1" applyFill="1" applyBorder="1" applyAlignment="1">
      <alignment horizontal="center" vertical="center"/>
    </xf>
    <xf numFmtId="0" fontId="31" fillId="0" borderId="0" xfId="0" applyFont="1" applyFill="1" applyBorder="1" applyAlignment="1">
      <alignment horizontal="center" vertical="center"/>
    </xf>
    <xf numFmtId="0" fontId="31" fillId="0" borderId="101" xfId="0" applyFont="1" applyFill="1" applyBorder="1" applyAlignment="1">
      <alignment horizontal="center" vertical="center"/>
    </xf>
    <xf numFmtId="0" fontId="19" fillId="14" borderId="0" xfId="1" applyFont="1" applyFill="1" applyAlignment="1">
      <alignment horizontal="center" vertical="center"/>
    </xf>
    <xf numFmtId="0" fontId="19" fillId="18" borderId="108" xfId="1" applyFont="1" applyFill="1" applyBorder="1" applyAlignment="1">
      <alignment horizontal="center" vertical="center"/>
    </xf>
    <xf numFmtId="0" fontId="19" fillId="5" borderId="0" xfId="1" applyFont="1" applyFill="1" applyAlignment="1">
      <alignment horizontal="center" vertical="center"/>
    </xf>
    <xf numFmtId="0" fontId="19" fillId="14" borderId="109" xfId="1" applyFont="1" applyFill="1" applyBorder="1" applyAlignment="1">
      <alignment horizontal="center" vertical="center"/>
    </xf>
    <xf numFmtId="0" fontId="19" fillId="13" borderId="109" xfId="1" applyFont="1" applyFill="1" applyBorder="1" applyAlignment="1">
      <alignment horizontal="center" vertical="center"/>
    </xf>
    <xf numFmtId="0" fontId="27" fillId="20" borderId="0" xfId="1" applyFill="1" applyBorder="1" applyAlignment="1">
      <alignment horizontal="center"/>
    </xf>
    <xf numFmtId="0" fontId="27" fillId="20" borderId="108" xfId="1" applyFill="1" applyBorder="1" applyAlignment="1">
      <alignment horizontal="center"/>
    </xf>
    <xf numFmtId="0" fontId="31" fillId="0" borderId="136" xfId="0" applyFont="1" applyFill="1" applyBorder="1" applyAlignment="1">
      <alignment horizontal="center" vertical="center"/>
    </xf>
    <xf numFmtId="0" fontId="31" fillId="0" borderId="60" xfId="0" applyFont="1" applyFill="1" applyBorder="1" applyAlignment="1">
      <alignment horizontal="center" vertical="center"/>
    </xf>
    <xf numFmtId="0" fontId="31" fillId="0" borderId="137" xfId="0" applyFont="1" applyFill="1" applyBorder="1" applyAlignment="1">
      <alignment horizontal="center" vertical="center"/>
    </xf>
    <xf numFmtId="166" fontId="19" fillId="0" borderId="0" xfId="1" applyNumberFormat="1" applyFont="1" applyFill="1" applyBorder="1" applyAlignment="1">
      <alignment horizontal="center" vertical="center"/>
    </xf>
    <xf numFmtId="166" fontId="19" fillId="17" borderId="119" xfId="1" applyNumberFormat="1" applyFont="1" applyFill="1" applyBorder="1" applyAlignment="1">
      <alignment horizontal="center" vertical="center"/>
    </xf>
    <xf numFmtId="166" fontId="19" fillId="17" borderId="109" xfId="1" applyNumberFormat="1" applyFont="1" applyFill="1" applyBorder="1" applyAlignment="1">
      <alignment horizontal="center" vertical="center"/>
    </xf>
    <xf numFmtId="166" fontId="19" fillId="17" borderId="125" xfId="1" applyNumberFormat="1" applyFont="1" applyFill="1" applyBorder="1" applyAlignment="1">
      <alignment horizontal="center" vertical="center"/>
    </xf>
    <xf numFmtId="0" fontId="37" fillId="5" borderId="119" xfId="1" applyFont="1" applyFill="1" applyBorder="1" applyAlignment="1">
      <alignment horizontal="center" vertical="center"/>
    </xf>
    <xf numFmtId="0" fontId="37" fillId="5" borderId="109" xfId="1" applyFont="1" applyFill="1" applyBorder="1" applyAlignment="1">
      <alignment horizontal="center" vertical="center"/>
    </xf>
    <xf numFmtId="0" fontId="37" fillId="5" borderId="125" xfId="1" applyFont="1" applyFill="1" applyBorder="1" applyAlignment="1">
      <alignment horizontal="center" vertical="center"/>
    </xf>
    <xf numFmtId="166" fontId="37" fillId="17" borderId="119" xfId="1" applyNumberFormat="1" applyFont="1" applyFill="1" applyBorder="1" applyAlignment="1">
      <alignment horizontal="center" vertical="center"/>
    </xf>
    <xf numFmtId="166" fontId="37" fillId="17" borderId="109" xfId="1" applyNumberFormat="1" applyFont="1" applyFill="1" applyBorder="1" applyAlignment="1">
      <alignment horizontal="center" vertical="center"/>
    </xf>
    <xf numFmtId="0" fontId="19" fillId="6" borderId="120" xfId="1" applyFont="1" applyFill="1" applyBorder="1" applyAlignment="1">
      <alignment horizontal="center" vertical="center"/>
    </xf>
    <xf numFmtId="0" fontId="19" fillId="0" borderId="128" xfId="1" applyFont="1" applyFill="1" applyBorder="1" applyAlignment="1">
      <alignment horizontal="center" vertical="center"/>
    </xf>
    <xf numFmtId="0" fontId="19" fillId="0" borderId="129" xfId="1" applyFont="1" applyFill="1" applyBorder="1" applyAlignment="1">
      <alignment horizontal="center" vertical="center"/>
    </xf>
    <xf numFmtId="166" fontId="19" fillId="22" borderId="119" xfId="1" applyNumberFormat="1" applyFont="1" applyFill="1" applyBorder="1" applyAlignment="1">
      <alignment horizontal="center" vertical="center"/>
    </xf>
    <xf numFmtId="166" fontId="19" fillId="22" borderId="109" xfId="1" applyNumberFormat="1" applyFont="1" applyFill="1" applyBorder="1" applyAlignment="1">
      <alignment horizontal="center" vertical="center"/>
    </xf>
    <xf numFmtId="166" fontId="19" fillId="22" borderId="125" xfId="1" applyNumberFormat="1" applyFont="1" applyFill="1" applyBorder="1" applyAlignment="1">
      <alignment horizontal="center" vertical="center"/>
    </xf>
    <xf numFmtId="166" fontId="37" fillId="22" borderId="119" xfId="1" applyNumberFormat="1" applyFont="1" applyFill="1" applyBorder="1" applyAlignment="1">
      <alignment horizontal="center" vertical="center"/>
    </xf>
    <xf numFmtId="166" fontId="37" fillId="22" borderId="109" xfId="1" applyNumberFormat="1" applyFont="1" applyFill="1" applyBorder="1" applyAlignment="1">
      <alignment horizontal="center" vertical="center"/>
    </xf>
    <xf numFmtId="166" fontId="37" fillId="22" borderId="125" xfId="1" applyNumberFormat="1" applyFont="1" applyFill="1" applyBorder="1" applyAlignment="1">
      <alignment horizontal="center" vertical="center"/>
    </xf>
    <xf numFmtId="0" fontId="19" fillId="14" borderId="119" xfId="1" applyFont="1" applyFill="1" applyBorder="1" applyAlignment="1">
      <alignment horizontal="center" vertical="center"/>
    </xf>
    <xf numFmtId="0" fontId="19" fillId="14" borderId="125" xfId="1" applyFont="1" applyFill="1" applyBorder="1" applyAlignment="1">
      <alignment horizontal="center" vertical="center"/>
    </xf>
    <xf numFmtId="0" fontId="19" fillId="20" borderId="109" xfId="1" applyFont="1" applyFill="1" applyBorder="1" applyAlignment="1">
      <alignment horizontal="center" vertical="center"/>
    </xf>
    <xf numFmtId="17" fontId="19" fillId="15" borderId="108" xfId="1" applyNumberFormat="1" applyFont="1" applyFill="1" applyBorder="1" applyAlignment="1">
      <alignment horizontal="center" vertical="center"/>
    </xf>
    <xf numFmtId="0" fontId="19" fillId="12" borderId="109" xfId="1" applyFont="1" applyFill="1" applyBorder="1" applyAlignment="1">
      <alignment horizontal="right" vertical="center"/>
    </xf>
    <xf numFmtId="166" fontId="19" fillId="13" borderId="119" xfId="1" applyNumberFormat="1" applyFont="1" applyFill="1" applyBorder="1" applyAlignment="1">
      <alignment horizontal="center" vertical="center"/>
    </xf>
    <xf numFmtId="166" fontId="19" fillId="13" borderId="109" xfId="1" applyNumberFormat="1" applyFont="1" applyFill="1" applyBorder="1" applyAlignment="1">
      <alignment horizontal="center" vertical="center"/>
    </xf>
    <xf numFmtId="166" fontId="19" fillId="13" borderId="125" xfId="1" applyNumberFormat="1" applyFont="1" applyFill="1" applyBorder="1" applyAlignment="1">
      <alignment horizontal="center" vertical="center"/>
    </xf>
    <xf numFmtId="0" fontId="19" fillId="14" borderId="127" xfId="1" applyFont="1" applyFill="1" applyBorder="1" applyAlignment="1">
      <alignment horizontal="right" vertical="center"/>
    </xf>
    <xf numFmtId="0" fontId="19" fillId="14" borderId="115" xfId="1" applyFont="1" applyFill="1" applyBorder="1" applyAlignment="1">
      <alignment horizontal="right" vertical="center"/>
    </xf>
    <xf numFmtId="166" fontId="19" fillId="17" borderId="110" xfId="1" applyNumberFormat="1" applyFont="1" applyFill="1" applyBorder="1" applyAlignment="1">
      <alignment horizontal="center" vertical="center"/>
    </xf>
    <xf numFmtId="166" fontId="39" fillId="21" borderId="121" xfId="1" applyNumberFormat="1" applyFont="1" applyFill="1" applyBorder="1" applyAlignment="1">
      <alignment horizontal="center" vertical="center"/>
    </xf>
    <xf numFmtId="166" fontId="39" fillId="21" borderId="110" xfId="1" applyNumberFormat="1" applyFont="1" applyFill="1" applyBorder="1" applyAlignment="1">
      <alignment horizontal="center" vertical="center"/>
    </xf>
    <xf numFmtId="0" fontId="19" fillId="0" borderId="132" xfId="1" applyFont="1" applyFill="1" applyBorder="1" applyAlignment="1">
      <alignment horizontal="center" vertical="center"/>
    </xf>
    <xf numFmtId="0" fontId="19" fillId="0" borderId="133" xfId="1" applyFont="1" applyFill="1" applyBorder="1" applyAlignment="1">
      <alignment horizontal="center" vertical="center"/>
    </xf>
    <xf numFmtId="0" fontId="19" fillId="0" borderId="126" xfId="1" applyFont="1" applyFill="1" applyBorder="1" applyAlignment="1">
      <alignment horizontal="center" vertical="center"/>
    </xf>
    <xf numFmtId="0" fontId="19" fillId="0" borderId="115" xfId="1" applyFont="1" applyFill="1" applyBorder="1" applyAlignment="1">
      <alignment horizontal="center" vertical="center"/>
    </xf>
    <xf numFmtId="0" fontId="19" fillId="0" borderId="117" xfId="1" applyFont="1" applyFill="1" applyBorder="1" applyAlignment="1">
      <alignment horizontal="center" vertical="center"/>
    </xf>
    <xf numFmtId="0" fontId="19" fillId="0" borderId="127" xfId="1" applyFont="1" applyFill="1" applyBorder="1" applyAlignment="1">
      <alignment horizontal="center" vertical="center"/>
    </xf>
    <xf numFmtId="166" fontId="19" fillId="0" borderId="116" xfId="1" applyNumberFormat="1" applyFont="1" applyFill="1" applyBorder="1" applyAlignment="1">
      <alignment horizontal="right" vertical="center"/>
    </xf>
    <xf numFmtId="0" fontId="19" fillId="0" borderId="110" xfId="1" applyFont="1" applyFill="1" applyBorder="1" applyAlignment="1">
      <alignment horizontal="right" vertical="center"/>
    </xf>
    <xf numFmtId="0" fontId="19" fillId="0" borderId="124" xfId="1" applyFont="1" applyFill="1" applyBorder="1" applyAlignment="1">
      <alignment horizontal="right" vertical="center"/>
    </xf>
    <xf numFmtId="166" fontId="19" fillId="0" borderId="118" xfId="1" applyNumberFormat="1" applyFont="1" applyFill="1" applyBorder="1" applyAlignment="1">
      <alignment horizontal="right" vertical="center"/>
    </xf>
    <xf numFmtId="0" fontId="19" fillId="0" borderId="117" xfId="1" applyFont="1" applyFill="1" applyBorder="1" applyAlignment="1">
      <alignment horizontal="right" vertical="center"/>
    </xf>
    <xf numFmtId="0" fontId="19" fillId="0" borderId="127" xfId="1" applyFont="1" applyFill="1" applyBorder="1" applyAlignment="1">
      <alignment horizontal="right" vertical="center"/>
    </xf>
    <xf numFmtId="0" fontId="19" fillId="0" borderId="114" xfId="1" applyFont="1" applyFill="1" applyBorder="1" applyAlignment="1">
      <alignment horizontal="right" vertical="center"/>
    </xf>
    <xf numFmtId="0" fontId="19" fillId="0" borderId="126" xfId="1" applyFont="1" applyFill="1" applyBorder="1" applyAlignment="1">
      <alignment horizontal="right" vertical="center"/>
    </xf>
    <xf numFmtId="0" fontId="19" fillId="0" borderId="115" xfId="1" applyFont="1" applyFill="1" applyBorder="1" applyAlignment="1">
      <alignment horizontal="right" vertical="center"/>
    </xf>
    <xf numFmtId="0" fontId="19" fillId="0" borderId="100" xfId="1" applyFont="1" applyFill="1" applyBorder="1" applyAlignment="1">
      <alignment horizontal="right" vertical="center"/>
    </xf>
    <xf numFmtId="0" fontId="19" fillId="0" borderId="0" xfId="1" applyFont="1" applyFill="1" applyBorder="1" applyAlignment="1">
      <alignment horizontal="right" vertical="center"/>
    </xf>
    <xf numFmtId="0" fontId="19" fillId="0" borderId="101" xfId="1" applyFont="1" applyFill="1" applyBorder="1" applyAlignment="1">
      <alignment horizontal="right" vertical="center"/>
    </xf>
    <xf numFmtId="166" fontId="19" fillId="18" borderId="119" xfId="1" applyNumberFormat="1" applyFont="1" applyFill="1" applyBorder="1" applyAlignment="1">
      <alignment horizontal="center" vertical="center"/>
    </xf>
    <xf numFmtId="166" fontId="19" fillId="18" borderId="109" xfId="1" applyNumberFormat="1" applyFont="1" applyFill="1" applyBorder="1" applyAlignment="1">
      <alignment horizontal="center" vertical="center"/>
    </xf>
    <xf numFmtId="166" fontId="19" fillId="18" borderId="125" xfId="1" applyNumberFormat="1" applyFont="1" applyFill="1" applyBorder="1" applyAlignment="1">
      <alignment horizontal="center" vertical="center"/>
    </xf>
    <xf numFmtId="166" fontId="37" fillId="18" borderId="119" xfId="1" applyNumberFormat="1" applyFont="1" applyFill="1" applyBorder="1" applyAlignment="1">
      <alignment horizontal="center" vertical="center"/>
    </xf>
    <xf numFmtId="166" fontId="37" fillId="18" borderId="109" xfId="1" applyNumberFormat="1" applyFont="1" applyFill="1" applyBorder="1" applyAlignment="1">
      <alignment horizontal="center" vertical="center"/>
    </xf>
    <xf numFmtId="166" fontId="37" fillId="18" borderId="125" xfId="1" applyNumberFormat="1" applyFont="1" applyFill="1" applyBorder="1" applyAlignment="1">
      <alignment horizontal="center" vertical="center"/>
    </xf>
    <xf numFmtId="166" fontId="37" fillId="13" borderId="119" xfId="1" applyNumberFormat="1" applyFont="1" applyFill="1" applyBorder="1" applyAlignment="1">
      <alignment horizontal="center" vertical="center"/>
    </xf>
    <xf numFmtId="166" fontId="37" fillId="13" borderId="109" xfId="1" applyNumberFormat="1" applyFont="1" applyFill="1" applyBorder="1" applyAlignment="1">
      <alignment horizontal="center" vertical="center"/>
    </xf>
    <xf numFmtId="166" fontId="37" fillId="13" borderId="125" xfId="1" applyNumberFormat="1" applyFont="1" applyFill="1" applyBorder="1" applyAlignment="1">
      <alignment horizontal="center" vertical="center"/>
    </xf>
    <xf numFmtId="0" fontId="19" fillId="5" borderId="110" xfId="1" applyFont="1" applyFill="1" applyBorder="1" applyAlignment="1">
      <alignment horizontal="center" vertical="center"/>
    </xf>
    <xf numFmtId="0" fontId="19" fillId="14" borderId="110" xfId="1" applyFont="1" applyFill="1" applyBorder="1" applyAlignment="1">
      <alignment horizontal="center" vertical="center"/>
    </xf>
    <xf numFmtId="0" fontId="19" fillId="22" borderId="109" xfId="1" applyFont="1" applyFill="1" applyBorder="1" applyAlignment="1">
      <alignment horizontal="center" vertical="center"/>
    </xf>
    <xf numFmtId="0" fontId="19" fillId="19" borderId="109" xfId="1" applyFont="1" applyFill="1" applyBorder="1" applyAlignment="1">
      <alignment horizontal="center" vertical="center"/>
    </xf>
    <xf numFmtId="0" fontId="19" fillId="18" borderId="109" xfId="1" applyFont="1" applyFill="1" applyBorder="1" applyAlignment="1">
      <alignment horizontal="center" vertical="center"/>
    </xf>
    <xf numFmtId="166" fontId="19" fillId="19" borderId="119" xfId="1" applyNumberFormat="1" applyFont="1" applyFill="1" applyBorder="1" applyAlignment="1">
      <alignment horizontal="center" vertical="center"/>
    </xf>
    <xf numFmtId="166" fontId="19" fillId="19" borderId="109" xfId="1" applyNumberFormat="1" applyFont="1" applyFill="1" applyBorder="1" applyAlignment="1">
      <alignment horizontal="center" vertical="center"/>
    </xf>
    <xf numFmtId="166" fontId="19" fillId="19" borderId="125" xfId="1" applyNumberFormat="1" applyFont="1" applyFill="1" applyBorder="1" applyAlignment="1">
      <alignment horizontal="center" vertical="center"/>
    </xf>
    <xf numFmtId="166" fontId="37" fillId="19" borderId="119" xfId="1" applyNumberFormat="1" applyFont="1" applyFill="1" applyBorder="1" applyAlignment="1">
      <alignment horizontal="center" vertical="center"/>
    </xf>
    <xf numFmtId="166" fontId="37" fillId="19" borderId="109" xfId="1" applyNumberFormat="1" applyFont="1" applyFill="1" applyBorder="1" applyAlignment="1">
      <alignment horizontal="center" vertical="center"/>
    </xf>
    <xf numFmtId="166" fontId="37" fillId="19" borderId="125" xfId="1" applyNumberFormat="1" applyFont="1" applyFill="1" applyBorder="1" applyAlignment="1">
      <alignment horizontal="center" vertical="center"/>
    </xf>
    <xf numFmtId="0" fontId="19" fillId="24" borderId="109" xfId="1" applyFont="1" applyFill="1" applyBorder="1" applyAlignment="1">
      <alignment horizontal="center" vertical="center"/>
    </xf>
    <xf numFmtId="0" fontId="19" fillId="25" borderId="0" xfId="1" applyFont="1" applyFill="1" applyAlignment="1">
      <alignment horizontal="center" vertical="center"/>
    </xf>
    <xf numFmtId="0" fontId="19" fillId="26" borderId="0" xfId="1" applyFont="1" applyFill="1" applyAlignment="1">
      <alignment horizontal="center" vertical="center"/>
    </xf>
    <xf numFmtId="0" fontId="31" fillId="23" borderId="100" xfId="0" applyFont="1" applyFill="1" applyBorder="1" applyAlignment="1">
      <alignment horizontal="center" vertical="center"/>
    </xf>
    <xf numFmtId="0" fontId="31" fillId="23" borderId="0" xfId="0" applyFont="1" applyFill="1" applyBorder="1" applyAlignment="1">
      <alignment horizontal="center" vertical="center"/>
    </xf>
    <xf numFmtId="0" fontId="31" fillId="23" borderId="101" xfId="0" applyFont="1" applyFill="1" applyBorder="1" applyAlignment="1">
      <alignment horizontal="center" vertical="center"/>
    </xf>
    <xf numFmtId="169" fontId="29" fillId="8" borderId="135" xfId="1" applyNumberFormat="1" applyFont="1" applyFill="1" applyBorder="1" applyAlignment="1">
      <alignment horizontal="center" vertical="center"/>
    </xf>
    <xf numFmtId="169" fontId="29" fillId="8" borderId="138" xfId="1" applyNumberFormat="1" applyFont="1" applyFill="1" applyBorder="1" applyAlignment="1">
      <alignment horizontal="center" vertical="center"/>
    </xf>
    <xf numFmtId="166" fontId="30" fillId="0" borderId="135" xfId="1" applyNumberFormat="1" applyFont="1" applyBorder="1" applyAlignment="1">
      <alignment horizontal="center" vertical="center"/>
    </xf>
    <xf numFmtId="166" fontId="30" fillId="0" borderId="138" xfId="1" applyNumberFormat="1" applyFont="1" applyBorder="1" applyAlignment="1">
      <alignment horizontal="center" vertical="center"/>
    </xf>
    <xf numFmtId="166" fontId="29" fillId="8" borderId="135" xfId="1" applyNumberFormat="1" applyFont="1" applyFill="1" applyBorder="1" applyAlignment="1">
      <alignment horizontal="center" vertical="center"/>
    </xf>
    <xf numFmtId="166" fontId="29" fillId="8" borderId="138" xfId="1" applyNumberFormat="1" applyFont="1" applyFill="1" applyBorder="1" applyAlignment="1">
      <alignment horizontal="center" vertical="center"/>
    </xf>
    <xf numFmtId="166" fontId="35" fillId="0" borderId="135" xfId="1" applyNumberFormat="1" applyFont="1" applyBorder="1" applyAlignment="1">
      <alignment horizontal="center" vertical="center"/>
    </xf>
    <xf numFmtId="166" fontId="35" fillId="0" borderId="138" xfId="1" applyNumberFormat="1" applyFont="1" applyBorder="1" applyAlignment="1">
      <alignment horizontal="center" vertical="center"/>
    </xf>
    <xf numFmtId="0" fontId="19" fillId="0" borderId="139" xfId="1" applyFont="1" applyBorder="1" applyAlignment="1">
      <alignment horizontal="center" vertical="center"/>
    </xf>
    <xf numFmtId="0" fontId="19" fillId="0" borderId="140" xfId="1" applyFont="1" applyBorder="1" applyAlignment="1">
      <alignment horizontal="center" vertical="center"/>
    </xf>
    <xf numFmtId="0" fontId="19" fillId="0" borderId="135" xfId="1" applyFont="1" applyBorder="1" applyAlignment="1">
      <alignment horizontal="center" vertical="center"/>
    </xf>
    <xf numFmtId="0" fontId="19" fillId="0" borderId="138" xfId="1" applyFont="1" applyBorder="1" applyAlignment="1">
      <alignment horizontal="center" vertical="center"/>
    </xf>
    <xf numFmtId="0" fontId="19" fillId="6" borderId="135" xfId="1" applyFont="1" applyFill="1" applyBorder="1" applyAlignment="1">
      <alignment horizontal="center" vertical="center"/>
    </xf>
    <xf numFmtId="0" fontId="19" fillId="6" borderId="138" xfId="1" applyFont="1" applyFill="1" applyBorder="1" applyAlignment="1">
      <alignment horizontal="center" vertical="center"/>
    </xf>
    <xf numFmtId="0" fontId="19" fillId="13" borderId="148" xfId="1" applyFont="1" applyFill="1" applyBorder="1" applyAlignment="1">
      <alignment horizontal="center" vertical="center"/>
    </xf>
    <xf numFmtId="0" fontId="19" fillId="13" borderId="151" xfId="1" applyFont="1" applyFill="1" applyBorder="1" applyAlignment="1">
      <alignment horizontal="center" vertical="center"/>
    </xf>
    <xf numFmtId="0" fontId="19" fillId="0" borderId="149" xfId="1" applyFont="1" applyFill="1" applyBorder="1" applyAlignment="1">
      <alignment horizontal="center" vertical="center"/>
    </xf>
    <xf numFmtId="0" fontId="19" fillId="0" borderId="152" xfId="1" applyFont="1" applyFill="1" applyBorder="1" applyAlignment="1">
      <alignment horizontal="center" vertical="center"/>
    </xf>
    <xf numFmtId="166" fontId="19" fillId="0" borderId="149" xfId="1" applyNumberFormat="1" applyFont="1" applyFill="1" applyBorder="1" applyAlignment="1">
      <alignment horizontal="center" vertical="center"/>
    </xf>
    <xf numFmtId="166" fontId="19" fillId="0" borderId="152" xfId="1" applyNumberFormat="1" applyFont="1" applyFill="1" applyBorder="1" applyAlignment="1">
      <alignment horizontal="center" vertical="center"/>
    </xf>
    <xf numFmtId="166" fontId="37" fillId="0" borderId="150" xfId="1" applyNumberFormat="1" applyFont="1" applyFill="1" applyBorder="1" applyAlignment="1">
      <alignment horizontal="center" vertical="center"/>
    </xf>
    <xf numFmtId="166" fontId="37" fillId="0" borderId="153" xfId="1" applyNumberFormat="1" applyFont="1" applyFill="1" applyBorder="1" applyAlignment="1">
      <alignment horizontal="center" vertical="center"/>
    </xf>
    <xf numFmtId="0" fontId="19" fillId="13" borderId="119" xfId="1" applyFont="1" applyFill="1" applyBorder="1" applyAlignment="1">
      <alignment horizontal="center" vertical="center"/>
    </xf>
    <xf numFmtId="0" fontId="25" fillId="0" borderId="149" xfId="1" applyFont="1" applyFill="1" applyBorder="1" applyAlignment="1">
      <alignment horizontal="center" vertical="center"/>
    </xf>
    <xf numFmtId="0" fontId="25" fillId="0" borderId="152" xfId="1" applyFont="1" applyFill="1" applyBorder="1" applyAlignment="1">
      <alignment horizontal="center" vertical="center"/>
    </xf>
    <xf numFmtId="17" fontId="19" fillId="0" borderId="109" xfId="0" applyNumberFormat="1" applyFont="1" applyBorder="1" applyAlignment="1">
      <alignment horizontal="center"/>
    </xf>
    <xf numFmtId="0" fontId="19" fillId="13" borderId="125" xfId="1" applyFont="1" applyFill="1" applyBorder="1" applyAlignment="1">
      <alignment horizontal="center" vertical="center"/>
    </xf>
    <xf numFmtId="0" fontId="19" fillId="14" borderId="127" xfId="1" applyFont="1" applyFill="1" applyBorder="1" applyAlignment="1">
      <alignment horizontal="center" vertical="center"/>
    </xf>
    <xf numFmtId="0" fontId="19" fillId="14" borderId="115" xfId="1" applyFont="1" applyFill="1" applyBorder="1" applyAlignment="1">
      <alignment horizontal="center" vertical="center"/>
    </xf>
    <xf numFmtId="166" fontId="19" fillId="0" borderId="118" xfId="1" applyNumberFormat="1" applyFont="1" applyFill="1" applyBorder="1" applyAlignment="1">
      <alignment horizontal="center" vertical="center"/>
    </xf>
    <xf numFmtId="166" fontId="19" fillId="0" borderId="114" xfId="1" applyNumberFormat="1" applyFont="1" applyFill="1" applyBorder="1" applyAlignment="1">
      <alignment horizontal="center" vertical="center"/>
    </xf>
    <xf numFmtId="0" fontId="19" fillId="6" borderId="119" xfId="1" applyFont="1" applyFill="1" applyBorder="1" applyAlignment="1">
      <alignment horizontal="center" vertical="center"/>
    </xf>
    <xf numFmtId="0" fontId="19" fillId="6" borderId="109" xfId="1" applyFont="1" applyFill="1" applyBorder="1" applyAlignment="1">
      <alignment horizontal="center" vertical="center"/>
    </xf>
    <xf numFmtId="0" fontId="0" fillId="0" borderId="0" xfId="0" applyAlignment="1">
      <alignment horizontal="center"/>
    </xf>
    <xf numFmtId="0" fontId="0" fillId="0" borderId="108" xfId="0" applyBorder="1" applyAlignment="1">
      <alignment horizontal="center"/>
    </xf>
  </cellXfs>
  <cellStyles count="4">
    <cellStyle name="Monétaire 2" xfId="2" xr:uid="{00000000-0005-0000-0000-000000000000}"/>
    <cellStyle name="Normal" xfId="0" builtinId="0"/>
    <cellStyle name="Normal 2" xfId="1" xr:uid="{00000000-0005-0000-0000-000002000000}"/>
    <cellStyle name="Pourcentage 2" xfId="3" xr:uid="{00000000-0005-0000-0000-000003000000}"/>
  </cellStyles>
  <dxfs count="2148">
    <dxf>
      <font>
        <color theme="3" tint="0.79998168889431442"/>
      </font>
      <fill>
        <patternFill patternType="gray0625"/>
      </fill>
    </dxf>
    <dxf>
      <font>
        <color theme="3" tint="0.79998168889431442"/>
      </font>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ont>
        <color theme="5" tint="0.59996337778862885"/>
      </font>
    </dxf>
    <dxf>
      <font>
        <color theme="3" tint="0.79998168889431442"/>
      </font>
      <fill>
        <patternFill patternType="gray0625"/>
      </fill>
    </dxf>
    <dxf>
      <fill>
        <patternFill patternType="gray0625"/>
      </fill>
    </dxf>
    <dxf>
      <fill>
        <patternFill patternType="gray0625"/>
      </fill>
    </dxf>
    <dxf>
      <font>
        <color theme="3" tint="0.79998168889431442"/>
      </font>
      <fill>
        <patternFill patternType="gray0625"/>
      </fill>
    </dxf>
    <dxf>
      <font>
        <color theme="3" tint="0.79998168889431442"/>
      </font>
      <fill>
        <patternFill patternType="gray0625"/>
      </fill>
    </dxf>
    <dxf>
      <font>
        <color theme="3" tint="0.79998168889431442"/>
      </font>
      <fill>
        <patternFill patternType="gray0625"/>
      </fill>
    </dxf>
    <dxf>
      <font>
        <color theme="3" tint="0.79998168889431442"/>
      </font>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ont>
        <color theme="5" tint="0.59996337778862885"/>
      </font>
    </dxf>
    <dxf>
      <fill>
        <patternFill patternType="gray0625"/>
      </fill>
    </dxf>
    <dxf>
      <fill>
        <patternFill patternType="gray0625"/>
      </fill>
    </dxf>
    <dxf>
      <fill>
        <patternFill patternType="gray0625"/>
      </fill>
    </dxf>
    <dxf>
      <fill>
        <patternFill patternType="gray0625"/>
      </fill>
    </dxf>
    <dxf>
      <font>
        <color theme="3" tint="0.79998168889431442"/>
      </font>
      <fill>
        <patternFill patternType="gray0625"/>
      </fill>
    </dxf>
    <dxf>
      <font>
        <color theme="3" tint="0.79998168889431442"/>
      </font>
      <fill>
        <patternFill patternType="gray0625"/>
      </fill>
    </dxf>
    <dxf>
      <fill>
        <patternFill patternType="gray0625"/>
      </fill>
    </dxf>
    <dxf>
      <fill>
        <patternFill patternType="gray0625"/>
      </fill>
    </dxf>
    <dxf>
      <fill>
        <patternFill patternType="gray0625"/>
      </fill>
    </dxf>
    <dxf>
      <fill>
        <patternFill patternType="gray0625"/>
      </fill>
    </dxf>
    <dxf>
      <font>
        <color theme="5" tint="0.59996337778862885"/>
      </font>
    </dxf>
    <dxf>
      <font>
        <color theme="3" tint="0.79998168889431442"/>
      </font>
      <fill>
        <patternFill patternType="gray0625"/>
      </fill>
    </dxf>
    <dxf>
      <fill>
        <patternFill patternType="gray0625"/>
      </fill>
    </dxf>
    <dxf>
      <fill>
        <patternFill patternType="gray0625"/>
      </fill>
    </dxf>
    <dxf>
      <font>
        <color theme="3" tint="0.79998168889431442"/>
      </font>
      <fill>
        <patternFill patternType="gray0625"/>
      </fill>
    </dxf>
    <dxf>
      <font>
        <color theme="3" tint="0.79998168889431442"/>
      </font>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ont>
        <color theme="5" tint="0.59996337778862885"/>
      </font>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ont>
        <color theme="3" tint="0.79998168889431442"/>
      </font>
      <fill>
        <patternFill patternType="gray0625"/>
      </fill>
    </dxf>
    <dxf>
      <font>
        <color theme="5" tint="0.59996337778862885"/>
      </font>
    </dxf>
    <dxf>
      <font>
        <color theme="3" tint="0.79998168889431442"/>
      </font>
      <fill>
        <patternFill patternType="gray0625"/>
      </fill>
    </dxf>
    <dxf>
      <fill>
        <patternFill patternType="gray0625"/>
      </fill>
    </dxf>
    <dxf>
      <fill>
        <patternFill patternType="gray0625"/>
      </fill>
    </dxf>
    <dxf>
      <fill>
        <patternFill patternType="gray0625"/>
      </fill>
    </dxf>
    <dxf>
      <fill>
        <patternFill patternType="gray0625"/>
      </fill>
    </dxf>
    <dxf>
      <font>
        <color theme="3" tint="0.79998168889431442"/>
      </font>
      <fill>
        <patternFill patternType="gray0625"/>
      </fill>
    </dxf>
    <dxf>
      <font>
        <color theme="3" tint="0.79998168889431442"/>
      </font>
      <fill>
        <patternFill patternType="gray0625"/>
      </fill>
    </dxf>
    <dxf>
      <font>
        <color theme="3" tint="0.79998168889431442"/>
      </font>
      <fill>
        <patternFill patternType="gray0625"/>
      </fill>
    </dxf>
    <dxf>
      <font>
        <color theme="3" tint="0.79998168889431442"/>
      </font>
      <fill>
        <patternFill patternType="gray0625"/>
      </fill>
    </dxf>
    <dxf>
      <font>
        <color theme="3" tint="0.79998168889431442"/>
      </font>
      <fill>
        <patternFill patternType="gray0625"/>
      </fill>
    </dxf>
    <dxf>
      <font>
        <color theme="3" tint="0.79998168889431442"/>
      </font>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ont>
        <color theme="5" tint="0.59996337778862885"/>
      </font>
    </dxf>
    <dxf>
      <font>
        <color theme="5" tint="0.59996337778862885"/>
      </font>
    </dxf>
    <dxf>
      <font>
        <color theme="3" tint="0.79998168889431442"/>
      </font>
      <fill>
        <patternFill patternType="gray0625"/>
      </fill>
    </dxf>
    <dxf>
      <fill>
        <patternFill patternType="gray0625"/>
      </fill>
    </dxf>
    <dxf>
      <fill>
        <patternFill patternType="gray0625"/>
      </fill>
    </dxf>
    <dxf>
      <fill>
        <patternFill patternType="gray0625"/>
      </fill>
    </dxf>
    <dxf>
      <fill>
        <patternFill patternType="gray0625"/>
      </fill>
    </dxf>
    <dxf>
      <font>
        <color theme="3" tint="0.79998168889431442"/>
      </font>
      <fill>
        <patternFill patternType="gray0625"/>
      </fill>
    </dxf>
    <dxf>
      <font>
        <color theme="3" tint="0.79998168889431442"/>
      </font>
      <fill>
        <patternFill patternType="gray0625"/>
      </fill>
    </dxf>
    <dxf>
      <font>
        <color theme="3" tint="0.79998168889431442"/>
      </font>
      <fill>
        <patternFill patternType="gray0625"/>
      </fill>
    </dxf>
    <dxf>
      <font>
        <color theme="3" tint="0.79998168889431442"/>
      </font>
      <fill>
        <patternFill patternType="gray0625"/>
      </fill>
    </dxf>
    <dxf>
      <font>
        <color theme="3" tint="0.79998168889431442"/>
      </font>
      <fill>
        <patternFill patternType="gray0625"/>
      </fill>
    </dxf>
    <dxf>
      <font>
        <color theme="3" tint="0.79998168889431442"/>
      </font>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ont>
        <color theme="5" tint="0.59996337778862885"/>
      </font>
    </dxf>
    <dxf>
      <font>
        <color theme="5" tint="0.59996337778862885"/>
      </font>
    </dxf>
    <dxf>
      <font>
        <color theme="3" tint="0.79998168889431442"/>
      </font>
      <fill>
        <patternFill patternType="gray0625"/>
      </fill>
    </dxf>
    <dxf>
      <fill>
        <patternFill patternType="gray0625"/>
      </fill>
    </dxf>
    <dxf>
      <fill>
        <patternFill patternType="gray0625"/>
      </fill>
    </dxf>
    <dxf>
      <fill>
        <patternFill patternType="gray0625"/>
      </fill>
    </dxf>
    <dxf>
      <fill>
        <patternFill patternType="gray0625"/>
      </fill>
    </dxf>
    <dxf>
      <font>
        <color theme="3" tint="0.79998168889431442"/>
      </font>
      <fill>
        <patternFill patternType="gray0625"/>
      </fill>
    </dxf>
    <dxf>
      <font>
        <color theme="3" tint="0.79998168889431442"/>
      </font>
      <fill>
        <patternFill patternType="gray0625"/>
      </fill>
    </dxf>
    <dxf>
      <font>
        <color theme="3" tint="0.79998168889431442"/>
      </font>
      <fill>
        <patternFill patternType="gray0625"/>
      </fill>
    </dxf>
    <dxf>
      <font>
        <color theme="3" tint="0.79998168889431442"/>
      </font>
      <fill>
        <patternFill patternType="gray0625"/>
      </fill>
    </dxf>
    <dxf>
      <font>
        <color theme="3" tint="0.79998168889431442"/>
      </font>
      <fill>
        <patternFill patternType="gray0625"/>
      </fill>
    </dxf>
    <dxf>
      <font>
        <color theme="3" tint="0.79998168889431442"/>
      </font>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ont>
        <color theme="5" tint="0.59996337778862885"/>
      </font>
    </dxf>
    <dxf>
      <font>
        <color theme="3" tint="0.79998168889431442"/>
      </font>
      <fill>
        <patternFill patternType="gray0625"/>
      </fill>
    </dxf>
    <dxf>
      <fill>
        <patternFill patternType="gray0625"/>
      </fill>
    </dxf>
    <dxf>
      <fill>
        <patternFill patternType="gray0625"/>
      </fill>
    </dxf>
    <dxf>
      <fill>
        <patternFill patternType="gray0625"/>
      </fill>
    </dxf>
    <dxf>
      <font>
        <color theme="3" tint="0.79998168889431442"/>
      </font>
      <fill>
        <patternFill patternType="gray0625"/>
      </fill>
    </dxf>
    <dxf>
      <font>
        <color theme="3" tint="0.79998168889431442"/>
      </font>
      <fill>
        <patternFill patternType="gray0625"/>
      </fill>
    </dxf>
    <dxf>
      <font>
        <color theme="3" tint="0.79998168889431442"/>
      </font>
      <fill>
        <patternFill patternType="gray0625"/>
      </fill>
    </dxf>
    <dxf>
      <font>
        <color theme="3" tint="0.79998168889431442"/>
      </font>
      <fill>
        <patternFill patternType="gray0625"/>
      </fill>
    </dxf>
    <dxf>
      <font>
        <color theme="3" tint="0.79998168889431442"/>
      </font>
      <fill>
        <patternFill patternType="gray0625"/>
      </fill>
    </dxf>
    <dxf>
      <font>
        <color theme="3" tint="0.79998168889431442"/>
      </font>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ont>
        <color theme="5" tint="0.59996337778862885"/>
      </font>
    </dxf>
    <dxf>
      <font>
        <color theme="3" tint="0.79998168889431442"/>
      </font>
      <fill>
        <patternFill patternType="gray0625"/>
      </fill>
    </dxf>
    <dxf>
      <font>
        <color theme="3" tint="0.79998168889431442"/>
      </font>
      <fill>
        <patternFill patternType="gray0625"/>
      </fill>
    </dxf>
    <dxf>
      <font>
        <color theme="3" tint="0.79998168889431442"/>
      </font>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ont>
        <color theme="5" tint="0.59996337778862885"/>
      </font>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ont>
        <color theme="3" tint="0.79998168889431442"/>
      </font>
      <fill>
        <patternFill patternType="gray0625"/>
      </fill>
    </dxf>
    <dxf>
      <font>
        <color theme="3" tint="0.79998168889431442"/>
      </font>
      <fill>
        <patternFill patternType="gray0625"/>
      </fill>
    </dxf>
    <dxf>
      <font>
        <color theme="3" tint="0.79998168889431442"/>
      </font>
      <fill>
        <patternFill patternType="gray0625"/>
      </fill>
    </dxf>
    <dxf>
      <font>
        <color theme="3" tint="0.79998168889431442"/>
      </font>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ont>
        <color theme="5" tint="0.59996337778862885"/>
      </font>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ont>
        <color theme="3" tint="0.79998168889431442"/>
      </font>
      <fill>
        <patternFill patternType="gray0625"/>
      </fill>
    </dxf>
    <dxf>
      <font>
        <color theme="3" tint="0.79998168889431442"/>
      </font>
      <fill>
        <patternFill patternType="gray0625"/>
      </fill>
    </dxf>
    <dxf>
      <font>
        <color theme="3" tint="0.79998168889431442"/>
      </font>
      <fill>
        <patternFill patternType="gray0625"/>
      </fill>
    </dxf>
    <dxf>
      <font>
        <color theme="3" tint="0.79998168889431442"/>
      </font>
      <fill>
        <patternFill patternType="gray0625"/>
      </fill>
    </dxf>
    <dxf>
      <font>
        <color theme="3" tint="0.79998168889431442"/>
      </font>
      <fill>
        <patternFill patternType="gray0625"/>
      </fill>
    </dxf>
    <dxf>
      <font>
        <color theme="3" tint="0.79998168889431442"/>
      </font>
      <fill>
        <patternFill patternType="gray0625"/>
      </fill>
    </dxf>
    <dxf>
      <font>
        <color theme="3" tint="0.79998168889431442"/>
      </font>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ont>
        <color theme="5" tint="0.59996337778862885"/>
      </font>
    </dxf>
    <dxf>
      <font>
        <color theme="3" tint="0.79998168889431442"/>
      </font>
      <fill>
        <patternFill patternType="gray0625"/>
      </fill>
    </dxf>
    <dxf>
      <font>
        <color theme="3" tint="0.79998168889431442"/>
      </font>
      <fill>
        <patternFill patternType="gray0625"/>
      </fill>
    </dxf>
    <dxf>
      <font>
        <color theme="3" tint="0.79998168889431442"/>
      </font>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ont>
        <color theme="5" tint="0.59996337778862885"/>
      </font>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ont>
        <color theme="3" tint="0.79998168889431442"/>
      </font>
      <fill>
        <patternFill patternType="gray0625"/>
      </fill>
    </dxf>
    <dxf>
      <font>
        <color theme="3" tint="0.79998168889431442"/>
      </font>
      <fill>
        <patternFill patternType="gray0625"/>
      </fill>
    </dxf>
    <dxf>
      <font>
        <color theme="3" tint="0.79998168889431442"/>
      </font>
      <fill>
        <patternFill patternType="gray0625"/>
      </fill>
    </dxf>
    <dxf>
      <font>
        <color theme="3" tint="0.79998168889431442"/>
      </font>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ont>
        <color theme="5" tint="0.59996337778862885"/>
      </font>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ont>
        <color theme="3" tint="0.79998168889431442"/>
      </font>
      <fill>
        <patternFill patternType="gray0625"/>
      </fill>
    </dxf>
    <dxf>
      <fill>
        <patternFill patternType="gray0625"/>
      </fill>
    </dxf>
    <dxf>
      <fill>
        <patternFill patternType="gray0625"/>
      </fill>
    </dxf>
    <dxf>
      <fill>
        <patternFill patternType="gray0625"/>
      </fill>
    </dxf>
    <dxf>
      <fill>
        <patternFill patternType="gray0625"/>
      </fill>
    </dxf>
    <dxf>
      <font>
        <color theme="5" tint="0.59996337778862885"/>
      </font>
    </dxf>
    <dxf>
      <font>
        <color theme="3" tint="0.79998168889431442"/>
      </font>
      <fill>
        <patternFill patternType="gray0625"/>
      </fill>
    </dxf>
    <dxf>
      <fill>
        <patternFill patternType="gray0625"/>
      </fill>
    </dxf>
    <dxf>
      <fill>
        <patternFill patternType="gray0625"/>
      </fill>
    </dxf>
    <dxf>
      <font>
        <color theme="3" tint="0.79998168889431442"/>
      </font>
      <fill>
        <patternFill patternType="gray0625"/>
      </fill>
    </dxf>
    <dxf>
      <font>
        <color theme="3" tint="0.79998168889431442"/>
      </font>
      <fill>
        <patternFill patternType="gray0625"/>
      </fill>
    </dxf>
    <dxf>
      <font>
        <color theme="3" tint="0.79998168889431442"/>
      </font>
      <fill>
        <patternFill patternType="gray0625"/>
      </fill>
    </dxf>
    <dxf>
      <font>
        <color theme="3" tint="0.79998168889431442"/>
      </font>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ont>
        <color theme="5" tint="0.59996337778862885"/>
      </font>
    </dxf>
    <dxf>
      <font>
        <color theme="8" tint="0.79998168889431442"/>
      </font>
    </dxf>
    <dxf>
      <font>
        <b/>
        <i val="0"/>
      </font>
    </dxf>
    <dxf>
      <font>
        <color theme="0"/>
      </font>
    </dxf>
    <dxf>
      <font>
        <b/>
        <i val="0"/>
      </font>
    </dxf>
    <dxf>
      <font>
        <color theme="8" tint="0.79998168889431442"/>
      </font>
    </dxf>
    <dxf>
      <font>
        <b/>
        <i val="0"/>
      </font>
    </dxf>
    <dxf>
      <font>
        <color theme="0"/>
      </font>
    </dxf>
    <dxf>
      <font>
        <b/>
        <i val="0"/>
      </font>
    </dxf>
    <dxf>
      <font>
        <color theme="8" tint="0.79998168889431442"/>
      </font>
    </dxf>
    <dxf>
      <font>
        <b/>
        <i val="0"/>
      </font>
    </dxf>
    <dxf>
      <font>
        <color theme="0"/>
      </font>
    </dxf>
    <dxf>
      <font>
        <b/>
        <i val="0"/>
      </font>
    </dxf>
    <dxf>
      <font>
        <color theme="8" tint="0.79998168889431442"/>
      </font>
    </dxf>
    <dxf>
      <font>
        <b/>
        <i val="0"/>
      </font>
    </dxf>
    <dxf>
      <font>
        <color theme="0"/>
      </font>
    </dxf>
    <dxf>
      <font>
        <b/>
        <i val="0"/>
      </font>
    </dxf>
    <dxf>
      <font>
        <color theme="8" tint="0.79998168889431442"/>
      </font>
    </dxf>
    <dxf>
      <font>
        <b/>
        <i val="0"/>
      </font>
    </dxf>
    <dxf>
      <font>
        <color theme="0"/>
      </font>
    </dxf>
    <dxf>
      <font>
        <b/>
        <i val="0"/>
      </font>
    </dxf>
    <dxf>
      <font>
        <color theme="8" tint="0.79998168889431442"/>
      </font>
    </dxf>
    <dxf>
      <font>
        <b/>
        <i val="0"/>
      </font>
    </dxf>
    <dxf>
      <font>
        <color theme="0"/>
      </font>
    </dxf>
    <dxf>
      <font>
        <b/>
        <i val="0"/>
      </font>
    </dxf>
    <dxf>
      <font>
        <color theme="8" tint="0.79998168889431442"/>
      </font>
    </dxf>
    <dxf>
      <font>
        <b/>
        <i val="0"/>
      </font>
    </dxf>
    <dxf>
      <font>
        <color theme="0"/>
      </font>
    </dxf>
    <dxf>
      <font>
        <b/>
        <i val="0"/>
      </font>
    </dxf>
    <dxf>
      <font>
        <color theme="8" tint="0.79998168889431442"/>
      </font>
    </dxf>
    <dxf>
      <font>
        <b/>
        <i val="0"/>
      </font>
    </dxf>
    <dxf>
      <font>
        <color theme="0"/>
      </font>
    </dxf>
    <dxf>
      <font>
        <b/>
        <i val="0"/>
      </font>
    </dxf>
    <dxf>
      <font>
        <color theme="8" tint="0.79998168889431442"/>
      </font>
    </dxf>
    <dxf>
      <font>
        <b/>
        <i val="0"/>
      </font>
    </dxf>
    <dxf>
      <font>
        <color theme="0"/>
      </font>
    </dxf>
    <dxf>
      <font>
        <b/>
        <i val="0"/>
      </font>
    </dxf>
    <dxf>
      <font>
        <color theme="8" tint="0.79998168889431442"/>
      </font>
    </dxf>
    <dxf>
      <font>
        <b/>
        <i val="0"/>
      </font>
    </dxf>
    <dxf>
      <font>
        <color theme="0"/>
      </font>
    </dxf>
    <dxf>
      <font>
        <b/>
        <i val="0"/>
      </font>
    </dxf>
    <dxf>
      <font>
        <color theme="8" tint="0.79998168889431442"/>
      </font>
    </dxf>
    <dxf>
      <font>
        <b/>
        <i val="0"/>
      </font>
    </dxf>
    <dxf>
      <font>
        <color theme="0"/>
      </font>
    </dxf>
    <dxf>
      <font>
        <b/>
        <i val="0"/>
      </font>
    </dxf>
    <dxf>
      <font>
        <color theme="8" tint="0.79998168889431442"/>
      </font>
    </dxf>
    <dxf>
      <font>
        <b/>
        <i val="0"/>
      </font>
    </dxf>
    <dxf>
      <font>
        <color theme="0"/>
      </font>
    </dxf>
    <dxf>
      <font>
        <b/>
        <i val="0"/>
      </font>
    </dxf>
    <dxf>
      <font>
        <color theme="8" tint="0.79998168889431442"/>
      </font>
    </dxf>
    <dxf>
      <font>
        <b/>
        <i val="0"/>
      </font>
    </dxf>
    <dxf>
      <font>
        <color theme="0"/>
      </font>
    </dxf>
    <dxf>
      <font>
        <b/>
        <i val="0"/>
      </font>
    </dxf>
    <dxf>
      <font>
        <color theme="8" tint="0.79998168889431442"/>
      </font>
    </dxf>
    <dxf>
      <font>
        <b/>
        <i val="0"/>
      </font>
    </dxf>
    <dxf>
      <font>
        <color theme="0"/>
      </font>
    </dxf>
    <dxf>
      <font>
        <b/>
        <i val="0"/>
      </font>
    </dxf>
    <dxf>
      <font>
        <color theme="8" tint="0.79998168889431442"/>
      </font>
    </dxf>
    <dxf>
      <font>
        <b/>
        <i val="0"/>
      </font>
    </dxf>
    <dxf>
      <font>
        <color theme="0"/>
      </font>
    </dxf>
    <dxf>
      <font>
        <b/>
        <i val="0"/>
      </font>
    </dxf>
    <dxf>
      <font>
        <color theme="8" tint="0.79998168889431442"/>
      </font>
    </dxf>
    <dxf>
      <font>
        <b/>
        <i val="0"/>
      </font>
    </dxf>
    <dxf>
      <font>
        <color theme="0"/>
      </font>
    </dxf>
    <dxf>
      <font>
        <b/>
        <i val="0"/>
      </font>
    </dxf>
    <dxf>
      <font>
        <color theme="8" tint="0.79998168889431442"/>
      </font>
    </dxf>
    <dxf>
      <font>
        <b/>
        <i val="0"/>
      </font>
    </dxf>
    <dxf>
      <font>
        <color theme="0"/>
      </font>
    </dxf>
    <dxf>
      <font>
        <b/>
        <i val="0"/>
      </font>
    </dxf>
    <dxf>
      <font>
        <color theme="8" tint="0.79998168889431442"/>
      </font>
    </dxf>
    <dxf>
      <font>
        <b/>
        <i val="0"/>
      </font>
    </dxf>
    <dxf>
      <font>
        <color theme="0"/>
      </font>
    </dxf>
    <dxf>
      <font>
        <b/>
        <i val="0"/>
      </font>
    </dxf>
    <dxf>
      <font>
        <color theme="8" tint="0.79998168889431442"/>
      </font>
    </dxf>
    <dxf>
      <font>
        <b/>
        <i val="0"/>
      </font>
    </dxf>
    <dxf>
      <font>
        <color theme="0"/>
      </font>
    </dxf>
    <dxf>
      <font>
        <b/>
        <i val="0"/>
      </font>
    </dxf>
    <dxf>
      <font>
        <color theme="8" tint="0.79998168889431442"/>
      </font>
    </dxf>
    <dxf>
      <font>
        <b/>
        <i val="0"/>
      </font>
    </dxf>
    <dxf>
      <font>
        <color theme="0"/>
      </font>
    </dxf>
    <dxf>
      <font>
        <b/>
        <i val="0"/>
      </font>
    </dxf>
    <dxf>
      <fill>
        <patternFill>
          <bgColor theme="6" tint="0.39994506668294322"/>
        </patternFill>
      </fill>
    </dxf>
    <dxf>
      <fill>
        <patternFill>
          <bgColor theme="6" tint="0.39994506668294322"/>
        </patternFill>
      </fill>
    </dxf>
    <dxf>
      <fill>
        <patternFill>
          <bgColor theme="6" tint="0.39994506668294322"/>
        </patternFill>
      </fill>
    </dxf>
    <dxf>
      <font>
        <color theme="8" tint="0.79998168889431442"/>
      </font>
    </dxf>
    <dxf>
      <font>
        <b/>
        <i val="0"/>
      </font>
    </dxf>
    <dxf>
      <font>
        <color theme="0"/>
      </font>
    </dxf>
    <dxf>
      <font>
        <b/>
        <i val="0"/>
      </font>
    </dxf>
    <dxf>
      <font>
        <color theme="8" tint="0.79998168889431442"/>
      </font>
    </dxf>
    <dxf>
      <font>
        <b/>
        <i val="0"/>
      </font>
    </dxf>
    <dxf>
      <font>
        <color theme="0"/>
      </font>
    </dxf>
    <dxf>
      <font>
        <b/>
        <i val="0"/>
      </font>
    </dxf>
    <dxf>
      <font>
        <color theme="8" tint="0.79998168889431442"/>
      </font>
    </dxf>
    <dxf>
      <font>
        <b/>
        <i val="0"/>
      </font>
    </dxf>
    <dxf>
      <font>
        <color theme="0"/>
      </font>
    </dxf>
    <dxf>
      <font>
        <b/>
        <i val="0"/>
      </font>
    </dxf>
    <dxf>
      <font>
        <color theme="8" tint="0.79998168889431442"/>
      </font>
    </dxf>
    <dxf>
      <font>
        <b/>
        <i val="0"/>
      </font>
    </dxf>
    <dxf>
      <font>
        <color theme="0"/>
      </font>
    </dxf>
    <dxf>
      <font>
        <b/>
        <i val="0"/>
      </font>
    </dxf>
    <dxf>
      <fill>
        <patternFill>
          <bgColor theme="6" tint="0.39994506668294322"/>
        </patternFill>
      </fill>
    </dxf>
    <dxf>
      <font>
        <color theme="8" tint="0.79998168889431442"/>
      </font>
    </dxf>
    <dxf>
      <font>
        <b/>
        <i val="0"/>
      </font>
    </dxf>
    <dxf>
      <font>
        <color theme="0"/>
      </font>
    </dxf>
    <dxf>
      <font>
        <b/>
        <i val="0"/>
      </font>
    </dxf>
    <dxf>
      <font>
        <color theme="8" tint="0.79998168889431442"/>
      </font>
    </dxf>
    <dxf>
      <font>
        <b/>
        <i val="0"/>
      </font>
    </dxf>
    <dxf>
      <font>
        <color theme="0"/>
      </font>
    </dxf>
    <dxf>
      <font>
        <b/>
        <i val="0"/>
      </font>
    </dxf>
    <dxf>
      <fill>
        <patternFill>
          <bgColor theme="6" tint="0.39994506668294322"/>
        </patternFill>
      </fill>
    </dxf>
    <dxf>
      <fill>
        <patternFill>
          <bgColor theme="6" tint="0.39994506668294322"/>
        </patternFill>
      </fill>
    </dxf>
    <dxf>
      <font>
        <color theme="8" tint="0.79998168889431442"/>
      </font>
    </dxf>
    <dxf>
      <font>
        <b/>
        <i val="0"/>
      </font>
    </dxf>
    <dxf>
      <font>
        <color theme="0"/>
      </font>
    </dxf>
    <dxf>
      <font>
        <b/>
        <i val="0"/>
      </font>
    </dxf>
    <dxf>
      <font>
        <color theme="8" tint="0.79998168889431442"/>
      </font>
    </dxf>
    <dxf>
      <font>
        <b/>
        <i val="0"/>
      </font>
    </dxf>
    <dxf>
      <font>
        <color theme="0"/>
      </font>
    </dxf>
    <dxf>
      <font>
        <b/>
        <i val="0"/>
      </font>
    </dxf>
    <dxf>
      <font>
        <color theme="8" tint="0.79998168889431442"/>
      </font>
    </dxf>
    <dxf>
      <font>
        <b/>
        <i val="0"/>
      </font>
    </dxf>
    <dxf>
      <font>
        <color theme="0"/>
      </font>
    </dxf>
    <dxf>
      <font>
        <b/>
        <i val="0"/>
      </font>
    </dxf>
    <dxf>
      <font>
        <color theme="8" tint="0.79998168889431442"/>
      </font>
    </dxf>
    <dxf>
      <font>
        <b/>
        <i val="0"/>
      </font>
    </dxf>
    <dxf>
      <font>
        <color theme="0"/>
      </font>
    </dxf>
    <dxf>
      <font>
        <b/>
        <i val="0"/>
      </font>
    </dxf>
    <dxf>
      <fill>
        <patternFill>
          <bgColor theme="6" tint="0.39994506668294322"/>
        </patternFill>
      </fill>
    </dxf>
    <dxf>
      <font>
        <color theme="0"/>
      </font>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dxf>
    <dxf>
      <font>
        <color theme="9" tint="0.79998168889431442"/>
      </font>
    </dxf>
    <dxf>
      <font>
        <color theme="8" tint="0.79998168889431442"/>
      </font>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9" tint="0.79998168889431442"/>
      </font>
    </dxf>
    <dxf>
      <font>
        <color theme="8" tint="0.79998168889431442"/>
      </font>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9" tint="0.79998168889431442"/>
      </font>
    </dxf>
    <dxf>
      <font>
        <color theme="8" tint="0.79998168889431442"/>
      </font>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9" tint="0.79998168889431442"/>
      </font>
    </dxf>
    <dxf>
      <font>
        <color theme="8" tint="0.79998168889431442"/>
      </font>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9" tint="0.79998168889431442"/>
      </font>
    </dxf>
    <dxf>
      <font>
        <color theme="8" tint="0.79998168889431442"/>
      </font>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9" tint="0.79998168889431442"/>
      </font>
    </dxf>
    <dxf>
      <font>
        <color theme="8" tint="0.79998168889431442"/>
      </font>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9" tint="0.79998168889431442"/>
      </font>
    </dxf>
    <dxf>
      <font>
        <color theme="8" tint="0.79998168889431442"/>
      </font>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9" tint="0.79998168889431442"/>
      </font>
    </dxf>
    <dxf>
      <font>
        <color theme="8" tint="0.79998168889431442"/>
      </font>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9" tint="0.79998168889431442"/>
      </font>
    </dxf>
    <dxf>
      <font>
        <color theme="8" tint="0.79998168889431442"/>
      </font>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9" tint="0.79998168889431442"/>
      </font>
    </dxf>
    <dxf>
      <font>
        <color theme="8" tint="0.79998168889431442"/>
      </font>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9" tint="0.79998168889431442"/>
      </font>
    </dxf>
    <dxf>
      <font>
        <color theme="8" tint="0.79998168889431442"/>
      </font>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9" tint="0.79998168889431442"/>
      </font>
    </dxf>
    <dxf>
      <font>
        <color theme="8" tint="0.79998168889431442"/>
      </font>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9" tint="0.79998168889431442"/>
      </font>
    </dxf>
    <dxf>
      <font>
        <color theme="8" tint="0.79998168889431442"/>
      </font>
    </dxf>
    <dxf>
      <font>
        <b/>
        <i val="0"/>
      </font>
    </dxf>
    <dxf>
      <font>
        <color theme="0"/>
      </font>
    </dxf>
    <dxf>
      <font>
        <b/>
        <i val="0"/>
      </font>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9" tint="0.79998168889431442"/>
      </font>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dxf>
    <dxf>
      <font>
        <color theme="0"/>
      </font>
    </dxf>
    <dxf>
      <font>
        <color theme="0"/>
      </font>
    </dxf>
    <dxf>
      <font>
        <b/>
        <i val="0"/>
      </font>
    </dxf>
    <dxf>
      <font>
        <color theme="0"/>
      </font>
    </dxf>
    <dxf>
      <font>
        <b/>
        <i val="0"/>
      </font>
    </dxf>
    <dxf>
      <font>
        <color theme="0"/>
      </font>
    </dxf>
    <dxf>
      <font>
        <b/>
        <i val="0"/>
      </font>
    </dxf>
    <dxf>
      <font>
        <color theme="0"/>
      </font>
    </dxf>
    <dxf>
      <font>
        <b/>
        <i val="0"/>
      </font>
    </dxf>
    <dxf>
      <font>
        <color theme="0"/>
      </font>
    </dxf>
    <dxf>
      <font>
        <b/>
        <i val="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dxf>
    <dxf>
      <font>
        <color theme="0"/>
      </font>
    </dxf>
    <dxf>
      <font>
        <color theme="0"/>
      </font>
    </dxf>
    <dxf>
      <font>
        <b/>
        <i val="0"/>
      </font>
    </dxf>
    <dxf>
      <font>
        <color theme="0"/>
      </font>
    </dxf>
    <dxf>
      <font>
        <b/>
        <i val="0"/>
      </font>
    </dxf>
    <dxf>
      <font>
        <color theme="0"/>
      </font>
    </dxf>
    <dxf>
      <font>
        <b/>
        <i val="0"/>
      </font>
    </dxf>
    <dxf>
      <font>
        <color theme="0"/>
      </font>
    </dxf>
    <dxf>
      <font>
        <b/>
        <i val="0"/>
      </font>
    </dxf>
    <dxf>
      <font>
        <color theme="0"/>
      </font>
    </dxf>
    <dxf>
      <font>
        <b/>
        <i val="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dxf>
    <dxf>
      <font>
        <color theme="0"/>
      </font>
    </dxf>
    <dxf>
      <font>
        <color theme="0"/>
      </font>
    </dxf>
    <dxf>
      <font>
        <b/>
        <i val="0"/>
      </font>
    </dxf>
    <dxf>
      <font>
        <color theme="0"/>
      </font>
    </dxf>
    <dxf>
      <font>
        <b/>
        <i val="0"/>
      </font>
    </dxf>
    <dxf>
      <font>
        <color theme="0"/>
      </font>
    </dxf>
    <dxf>
      <font>
        <b/>
        <i val="0"/>
      </font>
    </dxf>
    <dxf>
      <font>
        <color theme="0"/>
      </font>
    </dxf>
    <dxf>
      <font>
        <b/>
        <i val="0"/>
      </font>
    </dxf>
    <dxf>
      <font>
        <color theme="0"/>
      </font>
    </dxf>
    <dxf>
      <font>
        <b/>
        <i val="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dxf>
    <dxf>
      <font>
        <color theme="0"/>
      </font>
    </dxf>
    <dxf>
      <font>
        <color theme="0"/>
      </font>
    </dxf>
    <dxf>
      <font>
        <b/>
        <i val="0"/>
      </font>
    </dxf>
    <dxf>
      <font>
        <color theme="0"/>
      </font>
    </dxf>
    <dxf>
      <font>
        <b/>
        <i val="0"/>
      </font>
    </dxf>
    <dxf>
      <font>
        <color theme="0"/>
      </font>
    </dxf>
    <dxf>
      <font>
        <b/>
        <i val="0"/>
      </font>
    </dxf>
    <dxf>
      <font>
        <color theme="0"/>
      </font>
    </dxf>
    <dxf>
      <font>
        <b/>
        <i val="0"/>
      </font>
    </dxf>
    <dxf>
      <font>
        <color theme="0"/>
      </font>
    </dxf>
    <dxf>
      <font>
        <b/>
        <i val="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dxf>
    <dxf>
      <font>
        <color theme="0"/>
      </font>
    </dxf>
    <dxf>
      <font>
        <color theme="0"/>
      </font>
    </dxf>
    <dxf>
      <font>
        <b/>
        <i val="0"/>
      </font>
    </dxf>
    <dxf>
      <font>
        <color theme="0"/>
      </font>
    </dxf>
    <dxf>
      <font>
        <b/>
        <i val="0"/>
      </font>
    </dxf>
    <dxf>
      <font>
        <color theme="0"/>
      </font>
    </dxf>
    <dxf>
      <font>
        <b/>
        <i val="0"/>
      </font>
    </dxf>
    <dxf>
      <font>
        <color theme="0"/>
      </font>
    </dxf>
    <dxf>
      <font>
        <b/>
        <i val="0"/>
      </font>
    </dxf>
    <dxf>
      <font>
        <color theme="0"/>
      </font>
    </dxf>
    <dxf>
      <font>
        <b/>
        <i val="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dxf>
    <dxf>
      <font>
        <color theme="0"/>
      </font>
    </dxf>
    <dxf>
      <font>
        <color theme="0"/>
      </font>
    </dxf>
    <dxf>
      <font>
        <b/>
        <i val="0"/>
      </font>
    </dxf>
    <dxf>
      <font>
        <color theme="0"/>
      </font>
    </dxf>
    <dxf>
      <font>
        <b/>
        <i val="0"/>
      </font>
    </dxf>
    <dxf>
      <font>
        <color theme="0"/>
      </font>
    </dxf>
    <dxf>
      <font>
        <b/>
        <i val="0"/>
      </font>
    </dxf>
    <dxf>
      <font>
        <color theme="0"/>
      </font>
    </dxf>
    <dxf>
      <font>
        <b/>
        <i val="0"/>
      </font>
    </dxf>
    <dxf>
      <font>
        <color theme="0"/>
      </font>
    </dxf>
    <dxf>
      <font>
        <b/>
        <i val="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dxf>
    <dxf>
      <font>
        <color theme="0"/>
      </font>
    </dxf>
    <dxf>
      <font>
        <color theme="0"/>
      </font>
    </dxf>
    <dxf>
      <font>
        <b/>
        <i val="0"/>
      </font>
    </dxf>
    <dxf>
      <font>
        <color theme="0"/>
      </font>
    </dxf>
    <dxf>
      <font>
        <b/>
        <i val="0"/>
      </font>
    </dxf>
    <dxf>
      <font>
        <color theme="0"/>
      </font>
    </dxf>
    <dxf>
      <font>
        <b/>
        <i val="0"/>
      </font>
    </dxf>
    <dxf>
      <font>
        <color theme="0"/>
      </font>
    </dxf>
    <dxf>
      <font>
        <b/>
        <i val="0"/>
      </font>
    </dxf>
    <dxf>
      <font>
        <color theme="0"/>
      </font>
    </dxf>
    <dxf>
      <font>
        <b/>
        <i val="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dxf>
    <dxf>
      <font>
        <color theme="0"/>
      </font>
    </dxf>
    <dxf>
      <font>
        <color theme="0"/>
      </font>
    </dxf>
    <dxf>
      <font>
        <b/>
        <i val="0"/>
      </font>
    </dxf>
    <dxf>
      <font>
        <color theme="0"/>
      </font>
    </dxf>
    <dxf>
      <font>
        <b/>
        <i val="0"/>
      </font>
    </dxf>
    <dxf>
      <font>
        <color theme="0"/>
      </font>
    </dxf>
    <dxf>
      <font>
        <b/>
        <i val="0"/>
      </font>
    </dxf>
    <dxf>
      <font>
        <color theme="0"/>
      </font>
    </dxf>
    <dxf>
      <font>
        <b/>
        <i val="0"/>
      </font>
    </dxf>
    <dxf>
      <font>
        <color theme="0"/>
      </font>
    </dxf>
    <dxf>
      <font>
        <b/>
        <i val="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dxf>
    <dxf>
      <font>
        <color theme="0"/>
      </font>
    </dxf>
    <dxf>
      <font>
        <color theme="0"/>
      </font>
    </dxf>
    <dxf>
      <font>
        <b/>
        <i val="0"/>
      </font>
    </dxf>
    <dxf>
      <font>
        <color theme="0"/>
      </font>
    </dxf>
    <dxf>
      <font>
        <b/>
        <i val="0"/>
      </font>
    </dxf>
    <dxf>
      <font>
        <color theme="0"/>
      </font>
    </dxf>
    <dxf>
      <font>
        <b/>
        <i val="0"/>
      </font>
    </dxf>
    <dxf>
      <font>
        <color theme="0"/>
      </font>
    </dxf>
    <dxf>
      <font>
        <b/>
        <i val="0"/>
      </font>
    </dxf>
    <dxf>
      <font>
        <color theme="0"/>
      </font>
    </dxf>
    <dxf>
      <font>
        <b/>
        <i val="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dxf>
    <dxf>
      <font>
        <color theme="0"/>
      </font>
    </dxf>
    <dxf>
      <font>
        <color theme="0"/>
      </font>
    </dxf>
    <dxf>
      <font>
        <b/>
        <i val="0"/>
      </font>
    </dxf>
    <dxf>
      <font>
        <color theme="0"/>
      </font>
    </dxf>
    <dxf>
      <font>
        <b/>
        <i val="0"/>
      </font>
    </dxf>
    <dxf>
      <font>
        <color theme="0"/>
      </font>
    </dxf>
    <dxf>
      <font>
        <b/>
        <i val="0"/>
      </font>
    </dxf>
    <dxf>
      <font>
        <color theme="0"/>
      </font>
    </dxf>
    <dxf>
      <font>
        <b/>
        <i val="0"/>
      </font>
    </dxf>
    <dxf>
      <font>
        <color theme="0"/>
      </font>
    </dxf>
    <dxf>
      <font>
        <b/>
        <i val="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dxf>
    <dxf>
      <font>
        <color theme="0"/>
      </font>
    </dxf>
    <dxf>
      <font>
        <color theme="0"/>
      </font>
    </dxf>
    <dxf>
      <font>
        <b/>
        <i val="0"/>
      </font>
    </dxf>
    <dxf>
      <font>
        <color theme="0"/>
      </font>
    </dxf>
    <dxf>
      <font>
        <b/>
        <i val="0"/>
      </font>
    </dxf>
    <dxf>
      <font>
        <color theme="0"/>
      </font>
    </dxf>
    <dxf>
      <font>
        <b/>
        <i val="0"/>
      </font>
    </dxf>
    <dxf>
      <font>
        <color theme="0"/>
      </font>
    </dxf>
    <dxf>
      <font>
        <b/>
        <i val="0"/>
      </font>
    </dxf>
    <dxf>
      <font>
        <color theme="0"/>
      </font>
    </dxf>
    <dxf>
      <font>
        <b/>
        <i val="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dxf>
    <dxf>
      <font>
        <color theme="0"/>
      </font>
    </dxf>
    <dxf>
      <font>
        <color theme="0"/>
      </font>
    </dxf>
    <dxf>
      <font>
        <b/>
        <i val="0"/>
      </font>
    </dxf>
    <dxf>
      <font>
        <color theme="0"/>
      </font>
    </dxf>
    <dxf>
      <font>
        <b/>
        <i val="0"/>
      </font>
    </dxf>
    <dxf>
      <font>
        <color theme="0"/>
      </font>
    </dxf>
    <dxf>
      <font>
        <b/>
        <i val="0"/>
      </font>
    </dxf>
    <dxf>
      <font>
        <color theme="0"/>
      </font>
    </dxf>
    <dxf>
      <font>
        <b/>
        <i val="0"/>
      </font>
    </dxf>
    <dxf>
      <font>
        <color theme="0"/>
      </font>
    </dxf>
    <dxf>
      <font>
        <b/>
        <i val="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dxf>
    <dxf>
      <font>
        <color theme="0"/>
      </font>
    </dxf>
    <dxf>
      <font>
        <color theme="0"/>
      </font>
    </dxf>
    <dxf>
      <font>
        <b/>
        <i val="0"/>
      </font>
    </dxf>
    <dxf>
      <font>
        <color theme="0"/>
      </font>
    </dxf>
    <dxf>
      <font>
        <b/>
        <i val="0"/>
      </font>
    </dxf>
    <dxf>
      <font>
        <color theme="0"/>
      </font>
    </dxf>
    <dxf>
      <font>
        <b/>
        <i val="0"/>
      </font>
    </dxf>
    <dxf>
      <font>
        <color theme="0"/>
      </font>
    </dxf>
    <dxf>
      <font>
        <b/>
        <i val="0"/>
      </font>
    </dxf>
    <dxf>
      <font>
        <color theme="0"/>
      </font>
    </dxf>
    <dxf>
      <font>
        <b/>
        <i val="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dxf>
    <dxf>
      <font>
        <color theme="0"/>
      </font>
    </dxf>
    <dxf>
      <font>
        <color theme="0"/>
      </font>
    </dxf>
    <dxf>
      <font>
        <b/>
        <i val="0"/>
      </font>
    </dxf>
    <dxf>
      <font>
        <color theme="0"/>
      </font>
    </dxf>
    <dxf>
      <font>
        <b/>
        <i val="0"/>
      </font>
    </dxf>
    <dxf>
      <font>
        <color theme="0"/>
      </font>
    </dxf>
    <dxf>
      <font>
        <b/>
        <i val="0"/>
      </font>
    </dxf>
    <dxf>
      <font>
        <color theme="0"/>
      </font>
    </dxf>
    <dxf>
      <font>
        <b/>
        <i val="0"/>
      </font>
    </dxf>
    <dxf>
      <font>
        <color theme="0"/>
      </font>
    </dxf>
    <dxf>
      <font>
        <b/>
        <i val="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dxf>
    <dxf>
      <font>
        <color theme="0"/>
      </font>
    </dxf>
    <dxf>
      <font>
        <color theme="0"/>
      </font>
    </dxf>
    <dxf>
      <font>
        <b/>
        <i val="0"/>
      </font>
    </dxf>
    <dxf>
      <font>
        <color theme="0"/>
      </font>
    </dxf>
    <dxf>
      <font>
        <b/>
        <i val="0"/>
      </font>
    </dxf>
    <dxf>
      <font>
        <color theme="0"/>
      </font>
    </dxf>
    <dxf>
      <font>
        <b/>
        <i val="0"/>
      </font>
    </dxf>
    <dxf>
      <font>
        <color theme="0"/>
      </font>
    </dxf>
    <dxf>
      <font>
        <b/>
        <i val="0"/>
      </font>
    </dxf>
    <dxf>
      <font>
        <color theme="0"/>
      </font>
    </dxf>
    <dxf>
      <font>
        <b/>
        <i val="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dxf>
    <dxf>
      <font>
        <color theme="0"/>
      </font>
    </dxf>
    <dxf>
      <font>
        <color theme="0"/>
      </font>
    </dxf>
    <dxf>
      <font>
        <b/>
        <i val="0"/>
      </font>
    </dxf>
    <dxf>
      <font>
        <color theme="0"/>
      </font>
    </dxf>
    <dxf>
      <font>
        <b/>
        <i val="0"/>
      </font>
    </dxf>
    <dxf>
      <font>
        <color theme="0"/>
      </font>
    </dxf>
    <dxf>
      <font>
        <b/>
        <i val="0"/>
      </font>
    </dxf>
    <dxf>
      <font>
        <color theme="0"/>
      </font>
    </dxf>
    <dxf>
      <font>
        <b/>
        <i val="0"/>
      </font>
    </dxf>
    <dxf>
      <font>
        <color theme="0"/>
      </font>
    </dxf>
    <dxf>
      <font>
        <b/>
        <i val="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dxf>
    <dxf>
      <font>
        <color theme="0"/>
      </font>
    </dxf>
    <dxf>
      <font>
        <color theme="0"/>
      </font>
    </dxf>
    <dxf>
      <font>
        <b/>
        <i val="0"/>
      </font>
    </dxf>
    <dxf>
      <font>
        <color theme="0"/>
      </font>
    </dxf>
    <dxf>
      <font>
        <b/>
        <i val="0"/>
      </font>
    </dxf>
    <dxf>
      <font>
        <color theme="0"/>
      </font>
    </dxf>
    <dxf>
      <font>
        <b/>
        <i val="0"/>
      </font>
    </dxf>
    <dxf>
      <font>
        <color theme="0"/>
      </font>
    </dxf>
    <dxf>
      <font>
        <b/>
        <i val="0"/>
      </font>
    </dxf>
    <dxf>
      <font>
        <color theme="0"/>
      </font>
    </dxf>
    <dxf>
      <font>
        <b/>
        <i val="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dxf>
    <dxf>
      <font>
        <color theme="0"/>
      </font>
    </dxf>
    <dxf>
      <font>
        <color theme="0"/>
      </font>
    </dxf>
    <dxf>
      <font>
        <b/>
        <i val="0"/>
      </font>
    </dxf>
    <dxf>
      <font>
        <color theme="0"/>
      </font>
    </dxf>
    <dxf>
      <font>
        <b/>
        <i val="0"/>
      </font>
    </dxf>
    <dxf>
      <font>
        <color theme="0"/>
      </font>
    </dxf>
    <dxf>
      <font>
        <b/>
        <i val="0"/>
      </font>
    </dxf>
    <dxf>
      <font>
        <color theme="0"/>
      </font>
    </dxf>
    <dxf>
      <font>
        <b/>
        <i val="0"/>
      </font>
    </dxf>
    <dxf>
      <font>
        <color theme="0"/>
      </font>
    </dxf>
    <dxf>
      <font>
        <b/>
        <i val="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dxf>
    <dxf>
      <font>
        <color theme="0"/>
      </font>
    </dxf>
    <dxf>
      <font>
        <color theme="0"/>
      </font>
    </dxf>
    <dxf>
      <font>
        <b/>
        <i val="0"/>
      </font>
    </dxf>
    <dxf>
      <font>
        <color theme="0"/>
      </font>
    </dxf>
    <dxf>
      <font>
        <b/>
        <i val="0"/>
      </font>
    </dxf>
    <dxf>
      <font>
        <color theme="0"/>
      </font>
    </dxf>
    <dxf>
      <font>
        <b/>
        <i val="0"/>
      </font>
    </dxf>
    <dxf>
      <font>
        <color theme="0"/>
      </font>
    </dxf>
    <dxf>
      <font>
        <b/>
        <i val="0"/>
      </font>
    </dxf>
    <dxf>
      <font>
        <color theme="0"/>
      </font>
    </dxf>
    <dxf>
      <font>
        <b/>
        <i val="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dxf>
    <dxf>
      <font>
        <color theme="0"/>
      </font>
    </dxf>
    <dxf>
      <font>
        <color theme="0"/>
      </font>
    </dxf>
    <dxf>
      <font>
        <b/>
        <i val="0"/>
      </font>
    </dxf>
    <dxf>
      <font>
        <color theme="0"/>
      </font>
    </dxf>
    <dxf>
      <font>
        <b/>
        <i val="0"/>
      </font>
    </dxf>
    <dxf>
      <font>
        <color theme="0"/>
      </font>
    </dxf>
    <dxf>
      <font>
        <b/>
        <i val="0"/>
      </font>
    </dxf>
    <dxf>
      <font>
        <color theme="0"/>
      </font>
    </dxf>
    <dxf>
      <font>
        <b/>
        <i val="0"/>
      </font>
    </dxf>
    <dxf>
      <font>
        <color theme="0"/>
      </font>
    </dxf>
    <dxf>
      <font>
        <b/>
        <i val="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dxf>
    <dxf>
      <font>
        <color theme="0"/>
      </font>
    </dxf>
    <dxf>
      <font>
        <color theme="0"/>
      </font>
    </dxf>
    <dxf>
      <font>
        <b/>
        <i val="0"/>
      </font>
    </dxf>
    <dxf>
      <font>
        <color theme="0"/>
      </font>
    </dxf>
    <dxf>
      <font>
        <b/>
        <i val="0"/>
      </font>
    </dxf>
    <dxf>
      <font>
        <color theme="0"/>
      </font>
    </dxf>
    <dxf>
      <font>
        <b/>
        <i val="0"/>
      </font>
    </dxf>
    <dxf>
      <font>
        <color theme="0"/>
      </font>
    </dxf>
    <dxf>
      <font>
        <b/>
        <i val="0"/>
      </font>
    </dxf>
    <dxf>
      <font>
        <color theme="0"/>
      </font>
    </dxf>
    <dxf>
      <font>
        <b/>
        <i val="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dxf>
    <dxf>
      <font>
        <color theme="0"/>
      </font>
    </dxf>
    <dxf>
      <font>
        <color theme="0"/>
      </font>
    </dxf>
    <dxf>
      <font>
        <b/>
        <i val="0"/>
      </font>
    </dxf>
    <dxf>
      <font>
        <color theme="0"/>
      </font>
    </dxf>
    <dxf>
      <font>
        <b/>
        <i val="0"/>
      </font>
    </dxf>
    <dxf>
      <font>
        <color theme="0"/>
      </font>
    </dxf>
    <dxf>
      <font>
        <b/>
        <i val="0"/>
      </font>
    </dxf>
    <dxf>
      <font>
        <color theme="0"/>
      </font>
    </dxf>
    <dxf>
      <font>
        <b/>
        <i val="0"/>
      </font>
    </dxf>
    <dxf>
      <font>
        <color theme="0"/>
      </font>
    </dxf>
    <dxf>
      <font>
        <b/>
        <i val="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dxf>
    <dxf>
      <font>
        <color theme="0"/>
      </font>
    </dxf>
    <dxf>
      <font>
        <color theme="0"/>
      </font>
    </dxf>
    <dxf>
      <font>
        <b/>
        <i val="0"/>
      </font>
    </dxf>
    <dxf>
      <font>
        <color theme="0"/>
      </font>
    </dxf>
    <dxf>
      <font>
        <b/>
        <i val="0"/>
      </font>
    </dxf>
    <dxf>
      <font>
        <color theme="0"/>
      </font>
    </dxf>
    <dxf>
      <font>
        <b/>
        <i val="0"/>
      </font>
    </dxf>
    <dxf>
      <font>
        <color theme="0"/>
      </font>
    </dxf>
    <dxf>
      <font>
        <b/>
        <i val="0"/>
      </font>
    </dxf>
    <dxf>
      <font>
        <color theme="0"/>
      </font>
    </dxf>
    <dxf>
      <font>
        <b/>
        <i val="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dxf>
    <dxf>
      <font>
        <color theme="0"/>
      </font>
    </dxf>
    <dxf>
      <font>
        <color theme="0"/>
      </font>
    </dxf>
    <dxf>
      <font>
        <b/>
        <i val="0"/>
      </font>
    </dxf>
    <dxf>
      <font>
        <color theme="0"/>
      </font>
    </dxf>
    <dxf>
      <font>
        <b/>
        <i val="0"/>
      </font>
    </dxf>
    <dxf>
      <font>
        <color theme="0"/>
      </font>
    </dxf>
    <dxf>
      <font>
        <b/>
        <i val="0"/>
      </font>
    </dxf>
    <dxf>
      <font>
        <color theme="0"/>
      </font>
    </dxf>
    <dxf>
      <font>
        <b/>
        <i val="0"/>
      </font>
    </dxf>
    <dxf>
      <font>
        <color theme="0"/>
      </font>
    </dxf>
    <dxf>
      <font>
        <b/>
        <i val="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dxf>
    <dxf>
      <font>
        <color theme="0"/>
      </font>
    </dxf>
    <dxf>
      <font>
        <color theme="0"/>
      </font>
    </dxf>
    <dxf>
      <font>
        <b/>
        <i val="0"/>
      </font>
    </dxf>
    <dxf>
      <font>
        <color theme="0"/>
      </font>
    </dxf>
    <dxf>
      <font>
        <b/>
        <i val="0"/>
      </font>
    </dxf>
    <dxf>
      <font>
        <color theme="0"/>
      </font>
    </dxf>
    <dxf>
      <font>
        <b/>
        <i val="0"/>
      </font>
    </dxf>
    <dxf>
      <font>
        <color theme="0"/>
      </font>
    </dxf>
    <dxf>
      <font>
        <b/>
        <i val="0"/>
      </font>
    </dxf>
    <dxf>
      <font>
        <color theme="0"/>
      </font>
    </dxf>
    <dxf>
      <font>
        <b/>
        <i val="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dxf>
    <dxf>
      <font>
        <color theme="0"/>
      </font>
    </dxf>
    <dxf>
      <font>
        <color theme="0"/>
      </font>
    </dxf>
    <dxf>
      <font>
        <b/>
        <i val="0"/>
      </font>
    </dxf>
    <dxf>
      <font>
        <color theme="0"/>
      </font>
    </dxf>
    <dxf>
      <font>
        <b/>
        <i val="0"/>
      </font>
    </dxf>
    <dxf>
      <font>
        <color theme="0"/>
      </font>
    </dxf>
    <dxf>
      <font>
        <b/>
        <i val="0"/>
      </font>
    </dxf>
    <dxf>
      <font>
        <color theme="0"/>
      </font>
    </dxf>
    <dxf>
      <font>
        <b/>
        <i val="0"/>
      </font>
    </dxf>
    <dxf>
      <font>
        <color theme="0"/>
      </font>
    </dxf>
    <dxf>
      <font>
        <b/>
        <i val="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dxf>
    <dxf>
      <font>
        <color theme="0"/>
      </font>
    </dxf>
    <dxf>
      <font>
        <color theme="0"/>
      </font>
    </dxf>
    <dxf>
      <font>
        <b/>
        <i val="0"/>
      </font>
    </dxf>
    <dxf>
      <font>
        <color theme="0"/>
      </font>
    </dxf>
    <dxf>
      <font>
        <b/>
        <i val="0"/>
      </font>
    </dxf>
    <dxf>
      <font>
        <color theme="0"/>
      </font>
    </dxf>
    <dxf>
      <font>
        <b/>
        <i val="0"/>
      </font>
    </dxf>
    <dxf>
      <font>
        <color theme="0"/>
      </font>
    </dxf>
    <dxf>
      <font>
        <b/>
        <i val="0"/>
      </font>
    </dxf>
    <dxf>
      <font>
        <color theme="0"/>
      </font>
    </dxf>
    <dxf>
      <font>
        <b/>
        <i val="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dxf>
    <dxf>
      <font>
        <color theme="0"/>
      </font>
    </dxf>
    <dxf>
      <font>
        <color theme="0"/>
      </font>
    </dxf>
    <dxf>
      <font>
        <b/>
        <i val="0"/>
      </font>
    </dxf>
    <dxf>
      <font>
        <color theme="0"/>
      </font>
    </dxf>
    <dxf>
      <font>
        <b/>
        <i val="0"/>
      </font>
    </dxf>
    <dxf>
      <font>
        <color theme="0"/>
      </font>
    </dxf>
    <dxf>
      <font>
        <b/>
        <i val="0"/>
      </font>
    </dxf>
    <dxf>
      <font>
        <color theme="0"/>
      </font>
    </dxf>
    <dxf>
      <font>
        <b/>
        <i val="0"/>
      </font>
    </dxf>
    <dxf>
      <font>
        <color theme="0"/>
      </font>
    </dxf>
    <dxf>
      <font>
        <b/>
        <i val="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dxf>
    <dxf>
      <font>
        <color theme="0"/>
      </font>
    </dxf>
    <dxf>
      <font>
        <color theme="0"/>
      </font>
    </dxf>
    <dxf>
      <font>
        <b/>
        <i val="0"/>
      </font>
    </dxf>
    <dxf>
      <font>
        <color theme="0"/>
      </font>
    </dxf>
    <dxf>
      <font>
        <b/>
        <i val="0"/>
      </font>
    </dxf>
    <dxf>
      <font>
        <color theme="0"/>
      </font>
    </dxf>
    <dxf>
      <font>
        <b/>
        <i val="0"/>
      </font>
    </dxf>
    <dxf>
      <font>
        <color theme="0"/>
      </font>
    </dxf>
    <dxf>
      <font>
        <b/>
        <i val="0"/>
      </font>
    </dxf>
    <dxf>
      <font>
        <color theme="0"/>
      </font>
    </dxf>
    <dxf>
      <font>
        <b/>
        <i val="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dxf>
    <dxf>
      <font>
        <color theme="0"/>
      </font>
    </dxf>
    <dxf>
      <font>
        <color theme="0"/>
      </font>
    </dxf>
    <dxf>
      <font>
        <b/>
        <i val="0"/>
      </font>
    </dxf>
    <dxf>
      <font>
        <color theme="0"/>
      </font>
    </dxf>
    <dxf>
      <font>
        <b/>
        <i val="0"/>
      </font>
    </dxf>
    <dxf>
      <font>
        <color theme="0"/>
      </font>
    </dxf>
    <dxf>
      <font>
        <b/>
        <i val="0"/>
      </font>
    </dxf>
    <dxf>
      <font>
        <color theme="0"/>
      </font>
    </dxf>
    <dxf>
      <font>
        <b/>
        <i val="0"/>
      </font>
    </dxf>
    <dxf>
      <font>
        <color theme="0"/>
      </font>
    </dxf>
    <dxf>
      <font>
        <b/>
        <i val="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dxf>
    <dxf>
      <font>
        <color theme="0"/>
      </font>
    </dxf>
    <dxf>
      <font>
        <color theme="0"/>
      </font>
    </dxf>
    <dxf>
      <font>
        <b/>
        <i val="0"/>
      </font>
    </dxf>
    <dxf>
      <font>
        <color theme="0"/>
      </font>
    </dxf>
    <dxf>
      <font>
        <b/>
        <i val="0"/>
      </font>
    </dxf>
    <dxf>
      <font>
        <color theme="0"/>
      </font>
    </dxf>
    <dxf>
      <font>
        <b/>
        <i val="0"/>
      </font>
    </dxf>
    <dxf>
      <font>
        <color theme="0"/>
      </font>
    </dxf>
    <dxf>
      <font>
        <b/>
        <i val="0"/>
      </font>
    </dxf>
    <dxf>
      <font>
        <color theme="0"/>
      </font>
    </dxf>
    <dxf>
      <font>
        <b/>
        <i val="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dxf>
    <dxf>
      <font>
        <color theme="0"/>
      </font>
    </dxf>
    <dxf>
      <font>
        <color theme="0"/>
      </font>
    </dxf>
    <dxf>
      <font>
        <b/>
        <i val="0"/>
      </font>
    </dxf>
    <dxf>
      <font>
        <color theme="0"/>
      </font>
    </dxf>
    <dxf>
      <font>
        <b/>
        <i val="0"/>
      </font>
    </dxf>
    <dxf>
      <font>
        <color theme="0"/>
      </font>
    </dxf>
    <dxf>
      <font>
        <b/>
        <i val="0"/>
      </font>
    </dxf>
    <dxf>
      <font>
        <color theme="0"/>
      </font>
    </dxf>
    <dxf>
      <font>
        <b/>
        <i val="0"/>
      </font>
    </dxf>
    <dxf>
      <font>
        <color theme="0"/>
      </font>
    </dxf>
    <dxf>
      <font>
        <b/>
        <i val="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dxf>
    <dxf>
      <font>
        <color theme="0"/>
      </font>
    </dxf>
    <dxf>
      <font>
        <color theme="0"/>
      </font>
    </dxf>
    <dxf>
      <font>
        <b/>
        <i val="0"/>
      </font>
    </dxf>
    <dxf>
      <font>
        <color theme="0"/>
      </font>
    </dxf>
    <dxf>
      <font>
        <b/>
        <i val="0"/>
      </font>
    </dxf>
    <dxf>
      <font>
        <color theme="0"/>
      </font>
    </dxf>
    <dxf>
      <font>
        <b/>
        <i val="0"/>
      </font>
    </dxf>
    <dxf>
      <font>
        <color theme="0"/>
      </font>
    </dxf>
    <dxf>
      <font>
        <b/>
        <i val="0"/>
      </font>
    </dxf>
    <dxf>
      <font>
        <color theme="0"/>
      </font>
    </dxf>
    <dxf>
      <font>
        <b/>
        <i val="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dxf>
    <dxf>
      <font>
        <color theme="0"/>
      </font>
    </dxf>
    <dxf>
      <font>
        <color theme="0"/>
      </font>
    </dxf>
    <dxf>
      <font>
        <b/>
        <i val="0"/>
      </font>
    </dxf>
    <dxf>
      <font>
        <color theme="0"/>
      </font>
    </dxf>
    <dxf>
      <font>
        <b/>
        <i val="0"/>
      </font>
    </dxf>
    <dxf>
      <font>
        <color theme="0"/>
      </font>
    </dxf>
    <dxf>
      <font>
        <b/>
        <i val="0"/>
      </font>
    </dxf>
    <dxf>
      <font>
        <color theme="0"/>
      </font>
    </dxf>
    <dxf>
      <font>
        <b/>
        <i val="0"/>
      </font>
    </dxf>
    <dxf>
      <font>
        <color theme="0"/>
      </font>
    </dxf>
    <dxf>
      <font>
        <b/>
        <i val="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dxf>
    <dxf>
      <font>
        <color theme="0"/>
      </font>
    </dxf>
    <dxf>
      <font>
        <color theme="0"/>
      </font>
    </dxf>
    <dxf>
      <font>
        <b/>
        <i val="0"/>
      </font>
    </dxf>
    <dxf>
      <font>
        <color theme="0"/>
      </font>
    </dxf>
    <dxf>
      <font>
        <b/>
        <i val="0"/>
      </font>
    </dxf>
    <dxf>
      <font>
        <color theme="0"/>
      </font>
    </dxf>
    <dxf>
      <font>
        <b/>
        <i val="0"/>
      </font>
    </dxf>
    <dxf>
      <font>
        <color theme="0"/>
      </font>
    </dxf>
    <dxf>
      <font>
        <b/>
        <i val="0"/>
      </font>
    </dxf>
    <dxf>
      <font>
        <color theme="0"/>
      </font>
    </dxf>
    <dxf>
      <font>
        <b/>
        <i val="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dxf>
    <dxf>
      <font>
        <color theme="0"/>
      </font>
    </dxf>
    <dxf>
      <font>
        <color theme="0"/>
      </font>
    </dxf>
    <dxf>
      <font>
        <b/>
        <i val="0"/>
      </font>
    </dxf>
    <dxf>
      <font>
        <color theme="0"/>
      </font>
    </dxf>
    <dxf>
      <font>
        <b/>
        <i val="0"/>
      </font>
    </dxf>
    <dxf>
      <font>
        <color theme="0"/>
      </font>
    </dxf>
    <dxf>
      <font>
        <b/>
        <i val="0"/>
      </font>
    </dxf>
    <dxf>
      <font>
        <color theme="0"/>
      </font>
    </dxf>
    <dxf>
      <font>
        <b/>
        <i val="0"/>
      </font>
    </dxf>
    <dxf>
      <font>
        <color theme="0"/>
      </font>
    </dxf>
    <dxf>
      <font>
        <b/>
        <i val="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dxf>
    <dxf>
      <font>
        <color theme="0"/>
      </font>
    </dxf>
    <dxf>
      <font>
        <color theme="0"/>
      </font>
    </dxf>
    <dxf>
      <font>
        <b/>
        <i val="0"/>
      </font>
    </dxf>
    <dxf>
      <font>
        <color theme="0"/>
      </font>
    </dxf>
    <dxf>
      <font>
        <b/>
        <i val="0"/>
      </font>
    </dxf>
    <dxf>
      <font>
        <color theme="0"/>
      </font>
    </dxf>
    <dxf>
      <font>
        <b/>
        <i val="0"/>
      </font>
    </dxf>
    <dxf>
      <font>
        <color theme="0"/>
      </font>
    </dxf>
    <dxf>
      <font>
        <b/>
        <i val="0"/>
      </font>
    </dxf>
    <dxf>
      <font>
        <color theme="0"/>
      </font>
    </dxf>
    <dxf>
      <font>
        <b/>
        <i val="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dxf>
    <dxf>
      <font>
        <color theme="0"/>
      </font>
    </dxf>
    <dxf>
      <font>
        <color theme="0"/>
      </font>
    </dxf>
    <dxf>
      <font>
        <b/>
        <i val="0"/>
      </font>
    </dxf>
    <dxf>
      <font>
        <color theme="0"/>
      </font>
    </dxf>
    <dxf>
      <font>
        <b/>
        <i val="0"/>
      </font>
    </dxf>
    <dxf>
      <font>
        <color theme="0"/>
      </font>
    </dxf>
    <dxf>
      <font>
        <b/>
        <i val="0"/>
      </font>
    </dxf>
    <dxf>
      <font>
        <color theme="0"/>
      </font>
    </dxf>
    <dxf>
      <font>
        <b/>
        <i val="0"/>
      </font>
    </dxf>
    <dxf>
      <font>
        <color theme="0"/>
      </font>
    </dxf>
    <dxf>
      <font>
        <b/>
        <i val="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dxf>
    <dxf>
      <font>
        <color theme="0"/>
      </font>
    </dxf>
    <dxf>
      <font>
        <color theme="0"/>
      </font>
    </dxf>
    <dxf>
      <font>
        <b/>
        <i val="0"/>
      </font>
    </dxf>
    <dxf>
      <font>
        <color theme="0"/>
      </font>
    </dxf>
    <dxf>
      <font>
        <b/>
        <i val="0"/>
      </font>
    </dxf>
    <dxf>
      <font>
        <color theme="0"/>
      </font>
    </dxf>
    <dxf>
      <font>
        <b/>
        <i val="0"/>
      </font>
    </dxf>
    <dxf>
      <font>
        <color theme="0"/>
      </font>
    </dxf>
    <dxf>
      <font>
        <b/>
        <i val="0"/>
      </font>
    </dxf>
    <dxf>
      <font>
        <color theme="0"/>
      </font>
    </dxf>
    <dxf>
      <font>
        <b/>
        <i val="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dxf>
    <dxf>
      <font>
        <color theme="0"/>
      </font>
    </dxf>
    <dxf>
      <font>
        <color theme="0"/>
      </font>
    </dxf>
    <dxf>
      <font>
        <b/>
        <i val="0"/>
      </font>
    </dxf>
    <dxf>
      <font>
        <color theme="0"/>
      </font>
    </dxf>
    <dxf>
      <font>
        <b/>
        <i val="0"/>
      </font>
    </dxf>
    <dxf>
      <font>
        <color theme="0"/>
      </font>
    </dxf>
    <dxf>
      <font>
        <b/>
        <i val="0"/>
      </font>
    </dxf>
    <dxf>
      <font>
        <color theme="0"/>
      </font>
    </dxf>
    <dxf>
      <font>
        <b/>
        <i val="0"/>
      </font>
    </dxf>
    <dxf>
      <font>
        <color theme="0"/>
      </font>
    </dxf>
    <dxf>
      <font>
        <b/>
        <i val="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dxf>
    <dxf>
      <font>
        <color theme="0"/>
      </font>
    </dxf>
    <dxf>
      <font>
        <color theme="0"/>
      </font>
    </dxf>
    <dxf>
      <font>
        <b/>
        <i val="0"/>
      </font>
    </dxf>
    <dxf>
      <font>
        <color theme="0"/>
      </font>
    </dxf>
    <dxf>
      <font>
        <b/>
        <i val="0"/>
      </font>
    </dxf>
    <dxf>
      <font>
        <color theme="0"/>
      </font>
    </dxf>
    <dxf>
      <font>
        <b/>
        <i val="0"/>
      </font>
    </dxf>
    <dxf>
      <font>
        <color theme="0"/>
      </font>
    </dxf>
    <dxf>
      <font>
        <b/>
        <i val="0"/>
      </font>
    </dxf>
    <dxf>
      <font>
        <color theme="0"/>
      </font>
    </dxf>
    <dxf>
      <font>
        <b/>
        <i val="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dxf>
    <dxf>
      <font>
        <color theme="0"/>
      </font>
    </dxf>
    <dxf>
      <font>
        <color theme="0"/>
      </font>
    </dxf>
    <dxf>
      <font>
        <b/>
        <i val="0"/>
      </font>
    </dxf>
    <dxf>
      <font>
        <color theme="0"/>
      </font>
    </dxf>
    <dxf>
      <font>
        <b/>
        <i val="0"/>
      </font>
    </dxf>
    <dxf>
      <font>
        <color theme="0"/>
      </font>
    </dxf>
    <dxf>
      <font>
        <b/>
        <i val="0"/>
      </font>
    </dxf>
    <dxf>
      <font>
        <color theme="0"/>
      </font>
    </dxf>
    <dxf>
      <font>
        <b/>
        <i val="0"/>
      </font>
    </dxf>
    <dxf>
      <font>
        <color theme="0"/>
      </font>
    </dxf>
    <dxf>
      <font>
        <b/>
        <i val="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dxf>
    <dxf>
      <font>
        <color theme="0"/>
      </font>
    </dxf>
    <dxf>
      <font>
        <color theme="0"/>
      </font>
    </dxf>
    <dxf>
      <font>
        <b/>
        <i val="0"/>
      </font>
    </dxf>
    <dxf>
      <font>
        <color theme="0"/>
      </font>
    </dxf>
    <dxf>
      <font>
        <b/>
        <i val="0"/>
      </font>
    </dxf>
    <dxf>
      <font>
        <color theme="0"/>
      </font>
    </dxf>
    <dxf>
      <font>
        <b/>
        <i val="0"/>
      </font>
    </dxf>
    <dxf>
      <font>
        <color theme="0"/>
      </font>
    </dxf>
    <dxf>
      <font>
        <b/>
        <i val="0"/>
      </font>
    </dxf>
    <dxf>
      <font>
        <color theme="0"/>
      </font>
    </dxf>
    <dxf>
      <font>
        <b/>
        <i val="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dxf>
    <dxf>
      <font>
        <color theme="0"/>
      </font>
    </dxf>
    <dxf>
      <font>
        <color theme="0"/>
      </font>
    </dxf>
    <dxf>
      <font>
        <b/>
        <i val="0"/>
      </font>
    </dxf>
    <dxf>
      <font>
        <color theme="0"/>
      </font>
    </dxf>
    <dxf>
      <font>
        <b/>
        <i val="0"/>
      </font>
    </dxf>
    <dxf>
      <font>
        <color theme="0"/>
      </font>
    </dxf>
    <dxf>
      <font>
        <b/>
        <i val="0"/>
      </font>
    </dxf>
    <dxf>
      <font>
        <color theme="0"/>
      </font>
    </dxf>
    <dxf>
      <font>
        <b/>
        <i val="0"/>
      </font>
    </dxf>
    <dxf>
      <font>
        <color theme="0"/>
      </font>
    </dxf>
    <dxf>
      <font>
        <b/>
        <i val="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dxf>
    <dxf>
      <font>
        <color theme="0"/>
      </font>
    </dxf>
    <dxf>
      <font>
        <color theme="0"/>
      </font>
    </dxf>
    <dxf>
      <font>
        <b/>
        <i val="0"/>
      </font>
    </dxf>
    <dxf>
      <font>
        <color theme="0"/>
      </font>
    </dxf>
    <dxf>
      <font>
        <b/>
        <i val="0"/>
      </font>
    </dxf>
    <dxf>
      <font>
        <color theme="0"/>
      </font>
    </dxf>
    <dxf>
      <font>
        <b/>
        <i val="0"/>
      </font>
    </dxf>
    <dxf>
      <font>
        <color theme="0"/>
      </font>
    </dxf>
    <dxf>
      <font>
        <b/>
        <i val="0"/>
      </font>
    </dxf>
    <dxf>
      <font>
        <color theme="0"/>
      </font>
    </dxf>
    <dxf>
      <font>
        <b/>
        <i val="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dxf>
    <dxf>
      <font>
        <color theme="0"/>
      </font>
    </dxf>
    <dxf>
      <font>
        <color theme="0"/>
      </font>
    </dxf>
    <dxf>
      <font>
        <b/>
        <i val="0"/>
      </font>
    </dxf>
    <dxf>
      <font>
        <color theme="0"/>
      </font>
    </dxf>
    <dxf>
      <font>
        <b/>
        <i val="0"/>
      </font>
    </dxf>
    <dxf>
      <font>
        <color theme="0"/>
      </font>
    </dxf>
    <dxf>
      <font>
        <b/>
        <i val="0"/>
      </font>
    </dxf>
    <dxf>
      <font>
        <color theme="0"/>
      </font>
    </dxf>
    <dxf>
      <font>
        <b/>
        <i val="0"/>
      </font>
    </dxf>
    <dxf>
      <font>
        <color theme="0"/>
      </font>
    </dxf>
    <dxf>
      <font>
        <b/>
        <i val="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dxf>
    <dxf>
      <font>
        <color theme="0"/>
      </font>
    </dxf>
    <dxf>
      <font>
        <color theme="0"/>
      </font>
    </dxf>
    <dxf>
      <font>
        <b/>
        <i val="0"/>
      </font>
    </dxf>
    <dxf>
      <font>
        <color theme="0"/>
      </font>
    </dxf>
    <dxf>
      <font>
        <b/>
        <i val="0"/>
      </font>
    </dxf>
    <dxf>
      <font>
        <color theme="0"/>
      </font>
    </dxf>
    <dxf>
      <font>
        <b/>
        <i val="0"/>
      </font>
    </dxf>
    <dxf>
      <font>
        <color theme="0"/>
      </font>
    </dxf>
    <dxf>
      <font>
        <b/>
        <i val="0"/>
      </font>
    </dxf>
    <dxf>
      <font>
        <color theme="0"/>
      </font>
    </dxf>
    <dxf>
      <font>
        <b/>
        <i val="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dxf>
    <dxf>
      <font>
        <color theme="0"/>
      </font>
    </dxf>
    <dxf>
      <font>
        <color theme="0"/>
      </font>
    </dxf>
    <dxf>
      <font>
        <b/>
        <i val="0"/>
      </font>
    </dxf>
    <dxf>
      <font>
        <color theme="0"/>
      </font>
    </dxf>
    <dxf>
      <font>
        <b/>
        <i val="0"/>
      </font>
    </dxf>
    <dxf>
      <font>
        <color theme="0"/>
      </font>
    </dxf>
    <dxf>
      <font>
        <b/>
        <i val="0"/>
      </font>
    </dxf>
    <dxf>
      <font>
        <color theme="0"/>
      </font>
    </dxf>
    <dxf>
      <font>
        <b/>
        <i val="0"/>
      </font>
    </dxf>
    <dxf>
      <font>
        <color theme="0"/>
      </font>
    </dxf>
    <dxf>
      <font>
        <b/>
        <i val="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dxf>
    <dxf>
      <font>
        <color theme="0"/>
      </font>
    </dxf>
    <dxf>
      <font>
        <color theme="0"/>
      </font>
    </dxf>
    <dxf>
      <font>
        <b/>
        <i val="0"/>
      </font>
    </dxf>
    <dxf>
      <font>
        <color theme="0"/>
      </font>
    </dxf>
    <dxf>
      <font>
        <b/>
        <i val="0"/>
      </font>
    </dxf>
    <dxf>
      <font>
        <color theme="0"/>
      </font>
    </dxf>
    <dxf>
      <font>
        <b/>
        <i val="0"/>
      </font>
    </dxf>
    <dxf>
      <font>
        <color theme="0"/>
      </font>
    </dxf>
    <dxf>
      <font>
        <b/>
        <i val="0"/>
      </font>
    </dxf>
    <dxf>
      <font>
        <color theme="0"/>
      </font>
    </dxf>
    <dxf>
      <font>
        <b/>
        <i val="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dxf>
    <dxf>
      <font>
        <color theme="0"/>
      </font>
    </dxf>
    <dxf>
      <font>
        <color theme="0"/>
      </font>
    </dxf>
    <dxf>
      <font>
        <b/>
        <i val="0"/>
      </font>
    </dxf>
    <dxf>
      <font>
        <color theme="0"/>
      </font>
    </dxf>
    <dxf>
      <font>
        <b/>
        <i val="0"/>
      </font>
    </dxf>
    <dxf>
      <font>
        <color theme="0"/>
      </font>
    </dxf>
    <dxf>
      <font>
        <b/>
        <i val="0"/>
      </font>
    </dxf>
    <dxf>
      <font>
        <color theme="0"/>
      </font>
    </dxf>
    <dxf>
      <font>
        <b/>
        <i val="0"/>
      </font>
    </dxf>
    <dxf>
      <font>
        <color theme="0"/>
      </font>
    </dxf>
    <dxf>
      <font>
        <b/>
        <i val="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dxf>
    <dxf>
      <font>
        <color theme="0"/>
      </font>
    </dxf>
    <dxf>
      <font>
        <color theme="0"/>
      </font>
    </dxf>
    <dxf>
      <font>
        <b/>
        <i val="0"/>
      </font>
    </dxf>
    <dxf>
      <font>
        <color theme="0"/>
      </font>
    </dxf>
    <dxf>
      <font>
        <b/>
        <i val="0"/>
      </font>
    </dxf>
    <dxf>
      <font>
        <color theme="0"/>
      </font>
    </dxf>
    <dxf>
      <font>
        <b/>
        <i val="0"/>
      </font>
    </dxf>
    <dxf>
      <font>
        <color theme="0"/>
      </font>
    </dxf>
    <dxf>
      <font>
        <b/>
        <i val="0"/>
      </font>
    </dxf>
    <dxf>
      <font>
        <color theme="0"/>
      </font>
    </dxf>
    <dxf>
      <font>
        <b/>
        <i val="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fill>
        <patternFill>
          <bgColor theme="6" tint="0.39994506668294322"/>
        </patternFill>
      </fill>
    </dxf>
    <dxf>
      <font>
        <color theme="0"/>
      </font>
    </dxf>
    <dxf>
      <font>
        <b/>
        <i val="0"/>
      </font>
    </dxf>
    <dxf>
      <font>
        <color theme="0"/>
      </font>
    </dxf>
    <dxf>
      <font>
        <color theme="0"/>
      </font>
    </dxf>
    <dxf>
      <font>
        <b/>
        <i val="0"/>
      </font>
    </dxf>
    <dxf>
      <font>
        <color theme="0"/>
      </font>
    </dxf>
    <dxf>
      <font>
        <b/>
        <i val="0"/>
      </font>
    </dxf>
    <dxf>
      <font>
        <color theme="0"/>
      </font>
    </dxf>
    <dxf>
      <font>
        <b/>
        <i val="0"/>
      </font>
    </dxf>
    <dxf>
      <font>
        <color theme="0"/>
      </font>
    </dxf>
    <dxf>
      <font>
        <b/>
        <i val="0"/>
      </font>
    </dxf>
    <dxf>
      <font>
        <color theme="0"/>
      </font>
    </dxf>
    <dxf>
      <font>
        <b/>
        <i val="0"/>
      </font>
    </dxf>
    <dxf>
      <font>
        <b/>
        <i val="0"/>
      </font>
      <fill>
        <patternFill>
          <bgColor theme="6" tint="0.39994506668294322"/>
        </patternFill>
      </fill>
    </dxf>
    <dxf>
      <font>
        <color theme="9" tint="0.79998168889431442"/>
      </font>
    </dxf>
    <dxf>
      <font>
        <b/>
        <i val="0"/>
      </font>
      <fill>
        <patternFill>
          <bgColor theme="6" tint="0.39994506668294322"/>
        </patternFill>
      </fill>
    </dxf>
    <dxf>
      <font>
        <color theme="8" tint="0.79998168889431442"/>
      </font>
    </dxf>
    <dxf>
      <font>
        <color theme="8" tint="0.79998168889431442"/>
      </font>
    </dxf>
    <dxf>
      <font>
        <color theme="8" tint="0.79998168889431442"/>
      </font>
    </dxf>
    <dxf>
      <font>
        <color theme="0"/>
      </font>
    </dxf>
    <dxf>
      <font>
        <b/>
        <i val="0"/>
      </font>
      <fill>
        <patternFill>
          <bgColor theme="6" tint="0.39994506668294322"/>
        </patternFill>
      </fill>
    </dxf>
    <dxf>
      <font>
        <color theme="8" tint="0.79998168889431442"/>
      </font>
    </dxf>
    <dxf>
      <font>
        <color theme="8" tint="0.79998168889431442"/>
      </font>
    </dxf>
    <dxf>
      <font>
        <color theme="8" tint="0.79998168889431442"/>
      </font>
    </dxf>
    <dxf>
      <font>
        <color theme="0"/>
      </font>
    </dxf>
    <dxf>
      <font>
        <b/>
        <i val="0"/>
      </font>
      <fill>
        <patternFill>
          <bgColor theme="6" tint="0.39994506668294322"/>
        </patternFill>
      </fill>
    </dxf>
    <dxf>
      <font>
        <color theme="8" tint="0.79998168889431442"/>
      </font>
    </dxf>
    <dxf>
      <font>
        <color theme="8" tint="0.79998168889431442"/>
      </font>
    </dxf>
    <dxf>
      <font>
        <color theme="0"/>
      </font>
    </dxf>
    <dxf>
      <font>
        <color theme="8" tint="0.79998168889431442"/>
      </font>
    </dxf>
    <dxf>
      <font>
        <color theme="8" tint="0.79998168889431442"/>
      </font>
    </dxf>
    <dxf>
      <font>
        <b/>
        <i val="0"/>
      </font>
      <fill>
        <patternFill>
          <bgColor theme="6" tint="0.39994506668294322"/>
        </patternFill>
      </fill>
    </dxf>
    <dxf>
      <font>
        <color theme="8" tint="0.79998168889431442"/>
      </font>
    </dxf>
    <dxf>
      <font>
        <b/>
        <i val="0"/>
      </font>
    </dxf>
    <dxf>
      <font>
        <color theme="0"/>
      </font>
    </dxf>
    <dxf>
      <font>
        <b/>
        <i val="0"/>
      </font>
    </dxf>
    <dxf>
      <font>
        <color theme="8" tint="0.79998168889431442"/>
      </font>
    </dxf>
    <dxf>
      <font>
        <color theme="8" tint="0.79998168889431442"/>
      </font>
    </dxf>
    <dxf>
      <font>
        <color theme="0"/>
      </font>
    </dxf>
    <dxf>
      <font>
        <color theme="8" tint="0.79998168889431442"/>
      </font>
    </dxf>
    <dxf>
      <font>
        <b/>
        <i val="0"/>
      </font>
    </dxf>
    <dxf>
      <font>
        <color theme="8" tint="0.79998168889431442"/>
      </font>
    </dxf>
    <dxf>
      <font>
        <b/>
        <i val="0"/>
      </font>
    </dxf>
    <dxf>
      <font>
        <color theme="8" tint="0.79998168889431442"/>
      </font>
    </dxf>
    <dxf>
      <font>
        <b/>
        <i val="0"/>
      </font>
    </dxf>
    <dxf>
      <font>
        <color theme="0"/>
      </font>
    </dxf>
    <dxf>
      <font>
        <b/>
        <i val="0"/>
      </font>
    </dxf>
    <dxf>
      <font>
        <color theme="8" tint="0.79998168889431442"/>
      </font>
    </dxf>
    <dxf>
      <font>
        <b/>
        <i val="0"/>
      </font>
    </dxf>
    <dxf>
      <font>
        <color theme="0"/>
      </font>
    </dxf>
    <dxf>
      <font>
        <b/>
        <i val="0"/>
      </font>
    </dxf>
    <dxf>
      <font>
        <color theme="8" tint="0.79998168889431442"/>
      </font>
    </dxf>
    <dxf>
      <font>
        <b/>
        <i val="0"/>
      </font>
    </dxf>
    <dxf>
      <font>
        <color theme="8" tint="0.79998168889431442"/>
      </font>
    </dxf>
    <dxf>
      <font>
        <b/>
        <i val="0"/>
      </font>
    </dxf>
    <dxf>
      <font>
        <color theme="8" tint="0.79998168889431442"/>
      </font>
    </dxf>
    <dxf>
      <font>
        <b/>
        <i val="0"/>
      </font>
    </dxf>
    <dxf>
      <font>
        <color theme="0"/>
      </font>
    </dxf>
    <dxf>
      <font>
        <b/>
        <i val="0"/>
      </font>
    </dxf>
    <dxf>
      <font>
        <color theme="8" tint="0.79998168889431442"/>
      </font>
    </dxf>
    <dxf>
      <font>
        <b/>
        <i val="0"/>
      </font>
    </dxf>
    <dxf>
      <font>
        <color theme="0"/>
      </font>
    </dxf>
    <dxf>
      <font>
        <b/>
        <i val="0"/>
      </font>
    </dxf>
    <dxf>
      <font>
        <color theme="0"/>
      </font>
    </dxf>
    <dxf>
      <font>
        <b/>
        <i val="0"/>
      </font>
    </dxf>
    <dxf>
      <font>
        <color theme="8" tint="0.79998168889431442"/>
      </font>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b/>
        <i val="0"/>
      </font>
      <fill>
        <patternFill>
          <bgColor theme="6" tint="0.39994506668294322"/>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558ED5"/>
      <rgbColor rgb="FF9999FF"/>
      <rgbColor rgb="FF993366"/>
      <rgbColor rgb="FFFFFFCC"/>
      <rgbColor rgb="FFCCFFFF"/>
      <rgbColor rgb="FF660066"/>
      <rgbColor rgb="FFD99694"/>
      <rgbColor rgb="FF376092"/>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E46C0A"/>
      <rgbColor rgb="FF604A7B"/>
      <rgbColor rgb="FF969696"/>
      <rgbColor rgb="FF003366"/>
      <rgbColor rgb="FF339966"/>
      <rgbColor rgb="FF003300"/>
      <rgbColor rgb="FF333300"/>
      <rgbColor rgb="FF993300"/>
      <rgbColor rgb="FF993366"/>
      <rgbColor rgb="FF1F497D"/>
      <rgbColor rgb="FF333333"/>
      <rgbColor rgb="00003366"/>
      <rgbColor rgb="00339966"/>
      <rgbColor rgb="00003300"/>
      <rgbColor rgb="00333300"/>
      <rgbColor rgb="00993300"/>
      <rgbColor rgb="00993366"/>
      <rgbColor rgb="00333399"/>
      <rgbColor rgb="00333333"/>
    </indexedColors>
    <mruColors>
      <color rgb="FF0066FF"/>
      <color rgb="FFCC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fr-FR"/>
              <a:t>TMF - Montant 123</a:t>
            </a:r>
          </a:p>
        </c:rich>
      </c:tx>
      <c:overlay val="0"/>
    </c:title>
    <c:autoTitleDeleted val="0"/>
    <c:plotArea>
      <c:layout/>
      <c:lineChart>
        <c:grouping val="standard"/>
        <c:varyColors val="0"/>
        <c:ser>
          <c:idx val="2"/>
          <c:order val="0"/>
          <c:tx>
            <c:v>2021</c:v>
          </c:tx>
          <c:cat>
            <c:strLit>
              <c:ptCount val="12"/>
              <c:pt idx="0">
                <c:v>Janvier</c:v>
              </c:pt>
              <c:pt idx="1">
                <c:v>Février</c:v>
              </c:pt>
              <c:pt idx="2">
                <c:v>Mars</c:v>
              </c:pt>
              <c:pt idx="3">
                <c:v>Avril</c:v>
              </c:pt>
              <c:pt idx="4">
                <c:v>Mai</c:v>
              </c:pt>
              <c:pt idx="5">
                <c:v>Juin</c:v>
              </c:pt>
              <c:pt idx="6">
                <c:v>Juillet</c:v>
              </c:pt>
              <c:pt idx="7">
                <c:v>août</c:v>
              </c:pt>
              <c:pt idx="8">
                <c:v>Septembre</c:v>
              </c:pt>
              <c:pt idx="9">
                <c:v>Octobre</c:v>
              </c:pt>
              <c:pt idx="10">
                <c:v>Novembre</c:v>
              </c:pt>
              <c:pt idx="11">
                <c:v>Décembre</c:v>
              </c:pt>
            </c:strLit>
          </c:cat>
          <c:val>
            <c:numRef>
              <c:f>('RECAP GLOBAL'!$J$21,'RECAP GLOBAL'!$P$21,'RECAP GLOBAL'!$V$21,'RECAP GLOBAL'!$AB$21,'RECAP GLOBAL'!$AH$21,'RECAP GLOBAL'!$AN$21,'RECAP GLOBAL'!$AT$21,'RECAP GLOBAL'!$AZ$21,'RECAP GLOBAL'!$BF$21,'RECAP GLOBAL'!$BL$21,'RECAP GLOBAL'!$BR$21,'RECAP GLOBAL'!$BX$21)</c:f>
              <c:numCache>
                <c:formatCode>#\ ##0.00\ "€"</c:formatCode>
                <c:ptCount val="12"/>
                <c:pt idx="0">
                  <c:v>1045</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0-C036-47EB-ADE8-739C253F44FE}"/>
            </c:ext>
          </c:extLst>
        </c:ser>
        <c:ser>
          <c:idx val="0"/>
          <c:order val="1"/>
          <c:tx>
            <c:v>2020</c:v>
          </c:tx>
          <c:val>
            <c:numRef>
              <c:f>('RECAP GLOBAL'!$J$30,'RECAP GLOBAL'!$P$30,'RECAP GLOBAL'!$V$30,'RECAP GLOBAL'!$AB$30,'RECAP GLOBAL'!$AH$30,'RECAP GLOBAL'!$AN$30,'RECAP GLOBAL'!$AT$30,'RECAP GLOBAL'!$AZ$30,'RECAP GLOBAL'!$BF$30,'RECAP GLOBAL'!$BL$30,'RECAP GLOBAL'!$BR$30,'RECAP GLOBAL'!$BX$30)</c:f>
              <c:numCache>
                <c:formatCode>#\ ##0.00\ "€"</c:formatCode>
                <c:ptCount val="12"/>
                <c:pt idx="0">
                  <c:v>1414.5</c:v>
                </c:pt>
                <c:pt idx="1">
                  <c:v>987.5</c:v>
                </c:pt>
                <c:pt idx="2">
                  <c:v>1019.5</c:v>
                </c:pt>
                <c:pt idx="3">
                  <c:v>1397.5</c:v>
                </c:pt>
                <c:pt idx="4">
                  <c:v>878.5</c:v>
                </c:pt>
                <c:pt idx="5">
                  <c:v>876.5</c:v>
                </c:pt>
                <c:pt idx="6">
                  <c:v>1010</c:v>
                </c:pt>
                <c:pt idx="7">
                  <c:v>797.5</c:v>
                </c:pt>
                <c:pt idx="8">
                  <c:v>748.5</c:v>
                </c:pt>
                <c:pt idx="9">
                  <c:v>1135</c:v>
                </c:pt>
                <c:pt idx="10">
                  <c:v>810</c:v>
                </c:pt>
                <c:pt idx="11">
                  <c:v>1225</c:v>
                </c:pt>
              </c:numCache>
            </c:numRef>
          </c:val>
          <c:smooth val="0"/>
          <c:extLst>
            <c:ext xmlns:c16="http://schemas.microsoft.com/office/drawing/2014/chart" uri="{C3380CC4-5D6E-409C-BE32-E72D297353CC}">
              <c16:uniqueId val="{00000001-C036-47EB-ADE8-739C253F44FE}"/>
            </c:ext>
          </c:extLst>
        </c:ser>
        <c:dLbls>
          <c:showLegendKey val="0"/>
          <c:showVal val="0"/>
          <c:showCatName val="0"/>
          <c:showSerName val="0"/>
          <c:showPercent val="0"/>
          <c:showBubbleSize val="0"/>
        </c:dLbls>
        <c:marker val="1"/>
        <c:smooth val="0"/>
        <c:axId val="178208128"/>
        <c:axId val="178218112"/>
      </c:lineChart>
      <c:catAx>
        <c:axId val="178208128"/>
        <c:scaling>
          <c:orientation val="minMax"/>
        </c:scaling>
        <c:delete val="0"/>
        <c:axPos val="b"/>
        <c:numFmt formatCode="General" sourceLinked="0"/>
        <c:majorTickMark val="out"/>
        <c:minorTickMark val="none"/>
        <c:tickLblPos val="nextTo"/>
        <c:crossAx val="178218112"/>
        <c:crosses val="autoZero"/>
        <c:auto val="1"/>
        <c:lblAlgn val="ctr"/>
        <c:lblOffset val="100"/>
        <c:noMultiLvlLbl val="0"/>
      </c:catAx>
      <c:valAx>
        <c:axId val="178218112"/>
        <c:scaling>
          <c:orientation val="minMax"/>
        </c:scaling>
        <c:delete val="0"/>
        <c:axPos val="l"/>
        <c:majorGridlines/>
        <c:numFmt formatCode="#\ ##0.00\ &quot;€&quot;" sourceLinked="1"/>
        <c:majorTickMark val="out"/>
        <c:minorTickMark val="none"/>
        <c:tickLblPos val="nextTo"/>
        <c:crossAx val="178208128"/>
        <c:crosses val="autoZero"/>
        <c:crossBetween val="between"/>
      </c:valAx>
    </c:plotArea>
    <c:legend>
      <c:legendPos val="r"/>
      <c:overlay val="0"/>
    </c:legend>
    <c:plotVisOnly val="1"/>
    <c:dispBlanksAs val="zero"/>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32</xdr:col>
      <xdr:colOff>76200</xdr:colOff>
      <xdr:row>50</xdr:row>
      <xdr:rowOff>161925</xdr:rowOff>
    </xdr:to>
    <xdr:sp macro="" textlink="">
      <xdr:nvSpPr>
        <xdr:cNvPr id="1026" name="shapetype_202" hidden="1">
          <a:extLst>
            <a:ext uri="{FF2B5EF4-FFF2-40B4-BE49-F238E27FC236}">
              <a16:creationId xmlns:a16="http://schemas.microsoft.com/office/drawing/2014/main" id="{00000000-0008-0000-0000-000002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193176</xdr:colOff>
      <xdr:row>1</xdr:row>
      <xdr:rowOff>0</xdr:rowOff>
    </xdr:from>
    <xdr:to>
      <xdr:col>1</xdr:col>
      <xdr:colOff>295728</xdr:colOff>
      <xdr:row>1</xdr:row>
      <xdr:rowOff>264600</xdr:rowOff>
    </xdr:to>
    <xdr:pic>
      <xdr:nvPicPr>
        <xdr:cNvPr id="4" name="Picture 1">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a:xfrm>
          <a:off x="193176" y="171718"/>
          <a:ext cx="1240186" cy="26460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66675</xdr:colOff>
      <xdr:row>44</xdr:row>
      <xdr:rowOff>161925</xdr:rowOff>
    </xdr:to>
    <xdr:sp macro="" textlink="">
      <xdr:nvSpPr>
        <xdr:cNvPr id="2050" name="shapetype_202" hidden="1">
          <a:extLst>
            <a:ext uri="{FF2B5EF4-FFF2-40B4-BE49-F238E27FC236}">
              <a16:creationId xmlns:a16="http://schemas.microsoft.com/office/drawing/2014/main" id="{00000000-0008-0000-0100-000002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203908</xdr:colOff>
      <xdr:row>1</xdr:row>
      <xdr:rowOff>0</xdr:rowOff>
    </xdr:from>
    <xdr:to>
      <xdr:col>1</xdr:col>
      <xdr:colOff>306460</xdr:colOff>
      <xdr:row>1</xdr:row>
      <xdr:rowOff>264600</xdr:rowOff>
    </xdr:to>
    <xdr:pic>
      <xdr:nvPicPr>
        <xdr:cNvPr id="4" name="Picture 1">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1"/>
        <a:stretch>
          <a:fillRect/>
        </a:stretch>
      </xdr:blipFill>
      <xdr:spPr>
        <a:xfrm>
          <a:off x="203908" y="171718"/>
          <a:ext cx="1240186" cy="264600"/>
        </a:xfrm>
        <a:prstGeom prst="rect">
          <a:avLst/>
        </a:prstGeom>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193176</xdr:colOff>
      <xdr:row>0</xdr:row>
      <xdr:rowOff>171717</xdr:rowOff>
    </xdr:from>
    <xdr:to>
      <xdr:col>1</xdr:col>
      <xdr:colOff>407831</xdr:colOff>
      <xdr:row>2</xdr:row>
      <xdr:rowOff>118055</xdr:rowOff>
    </xdr:to>
    <xdr:pic>
      <xdr:nvPicPr>
        <xdr:cNvPr id="2" name="Picture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193176" y="171717"/>
          <a:ext cx="1363021" cy="407831"/>
        </a:xfrm>
        <a:prstGeom prst="rect">
          <a:avLst/>
        </a:prstGeom>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352424</xdr:colOff>
      <xdr:row>41</xdr:row>
      <xdr:rowOff>19050</xdr:rowOff>
    </xdr:from>
    <xdr:to>
      <xdr:col>12</xdr:col>
      <xdr:colOff>0</xdr:colOff>
      <xdr:row>51</xdr:row>
      <xdr:rowOff>66675</xdr:rowOff>
    </xdr:to>
    <xdr:graphicFrame macro="">
      <xdr:nvGraphicFramePr>
        <xdr:cNvPr id="2" name="Graphique 1">
          <a:extLst>
            <a:ext uri="{FF2B5EF4-FFF2-40B4-BE49-F238E27FC236}">
              <a16:creationId xmlns:a16="http://schemas.microsoft.com/office/drawing/2014/main" id="{00000000-0008-0000-1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andy/AppData/Local/Packages/microsoft.windowscommunicationsapps_8wekyb3d8bbwe/LocalState/Files/S0/190/Attachments/TRP%20HYG%20ENR%2004_Suivi%20mensuel%20des%20lavages%20avec%20distinction%20INT_EXT%20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AP_HEBDO"/>
      <sheetName val="RECAP annuelle"/>
      <sheetName val="SEM 01 à 05"/>
      <sheetName val="SEM 06 à 09"/>
      <sheetName val="SEM 10 à 13"/>
      <sheetName val="SEM 14 à 18"/>
      <sheetName val="SEM 19 à 22"/>
      <sheetName val="SEM 23 à 26"/>
      <sheetName val="SEM 27 à 31"/>
      <sheetName val="SEM 32 à 35"/>
      <sheetName val="SEM 36 à 39"/>
      <sheetName val="SEM 40 à 44"/>
      <sheetName val="SEM 45 à 48"/>
      <sheetName val="SEM 49 à 52"/>
      <sheetName val="SUIVI HEBDO STT"/>
      <sheetName val="Janvier"/>
      <sheetName val="Février"/>
      <sheetName val="Mars"/>
      <sheetName val="Avril"/>
      <sheetName val="Mai"/>
      <sheetName val="Juin"/>
      <sheetName val="Juillet"/>
      <sheetName val="Août"/>
      <sheetName val="Septembre"/>
      <sheetName val="Octobre"/>
      <sheetName val="Novembre"/>
      <sheetName val="Décemb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6">
          <cell r="S6">
            <v>35</v>
          </cell>
          <cell r="T6">
            <v>262.5</v>
          </cell>
          <cell r="X6">
            <v>418.25</v>
          </cell>
        </row>
        <row r="9">
          <cell r="S9">
            <v>36</v>
          </cell>
          <cell r="T9">
            <v>540</v>
          </cell>
          <cell r="X9">
            <v>772.19999999999993</v>
          </cell>
        </row>
        <row r="10">
          <cell r="T10">
            <v>612</v>
          </cell>
          <cell r="X10">
            <v>862.19999999999993</v>
          </cell>
        </row>
      </sheetData>
      <sheetData sheetId="16">
        <row r="6">
          <cell r="S6">
            <v>25</v>
          </cell>
          <cell r="T6">
            <v>187.5</v>
          </cell>
          <cell r="X6">
            <v>298.75</v>
          </cell>
        </row>
        <row r="9">
          <cell r="S9">
            <v>25</v>
          </cell>
          <cell r="T9">
            <v>375</v>
          </cell>
          <cell r="X9">
            <v>536.25</v>
          </cell>
        </row>
        <row r="10">
          <cell r="S10">
            <v>25</v>
          </cell>
          <cell r="T10">
            <v>425</v>
          </cell>
          <cell r="X10">
            <v>598.75</v>
          </cell>
        </row>
      </sheetData>
      <sheetData sheetId="17">
        <row r="6">
          <cell r="S6">
            <v>25</v>
          </cell>
          <cell r="T6">
            <v>187.5</v>
          </cell>
          <cell r="X6">
            <v>298.75</v>
          </cell>
        </row>
        <row r="9">
          <cell r="S9">
            <v>26</v>
          </cell>
          <cell r="T9">
            <v>390</v>
          </cell>
          <cell r="X9">
            <v>557.69999999999993</v>
          </cell>
        </row>
        <row r="10">
          <cell r="S10">
            <v>26</v>
          </cell>
          <cell r="T10">
            <v>442</v>
          </cell>
          <cell r="X10">
            <v>622.69999999999993</v>
          </cell>
        </row>
      </sheetData>
      <sheetData sheetId="18">
        <row r="6">
          <cell r="S6">
            <v>37</v>
          </cell>
          <cell r="T6">
            <v>277.5</v>
          </cell>
          <cell r="X6">
            <v>442.15</v>
          </cell>
        </row>
        <row r="9">
          <cell r="S9">
            <v>35</v>
          </cell>
          <cell r="T9">
            <v>525</v>
          </cell>
          <cell r="X9">
            <v>750.75</v>
          </cell>
        </row>
        <row r="10">
          <cell r="S10">
            <v>35</v>
          </cell>
          <cell r="T10">
            <v>595</v>
          </cell>
          <cell r="X10">
            <v>838.25</v>
          </cell>
        </row>
      </sheetData>
      <sheetData sheetId="19">
        <row r="6">
          <cell r="S6">
            <v>23</v>
          </cell>
          <cell r="T6">
            <v>172.5</v>
          </cell>
          <cell r="X6">
            <v>274.84999999999997</v>
          </cell>
        </row>
        <row r="9">
          <cell r="S9">
            <v>21</v>
          </cell>
          <cell r="T9">
            <v>315</v>
          </cell>
          <cell r="X9">
            <v>450.45</v>
          </cell>
        </row>
        <row r="10">
          <cell r="S10">
            <v>23</v>
          </cell>
          <cell r="T10">
            <v>391</v>
          </cell>
          <cell r="X10">
            <v>550.85</v>
          </cell>
        </row>
      </sheetData>
      <sheetData sheetId="20">
        <row r="6">
          <cell r="S6">
            <v>23</v>
          </cell>
          <cell r="T6">
            <v>172.5</v>
          </cell>
          <cell r="X6">
            <v>274.84999999999997</v>
          </cell>
        </row>
        <row r="9">
          <cell r="S9">
            <v>22</v>
          </cell>
          <cell r="T9">
            <v>330</v>
          </cell>
          <cell r="X9">
            <v>471.9</v>
          </cell>
        </row>
        <row r="10">
          <cell r="S10">
            <v>22</v>
          </cell>
          <cell r="T10">
            <v>374</v>
          </cell>
          <cell r="X10">
            <v>526.9</v>
          </cell>
        </row>
      </sheetData>
      <sheetData sheetId="21">
        <row r="6">
          <cell r="S6">
            <v>28</v>
          </cell>
          <cell r="T6">
            <v>210</v>
          </cell>
          <cell r="X6">
            <v>334.59999999999997</v>
          </cell>
        </row>
        <row r="9">
          <cell r="S9">
            <v>25</v>
          </cell>
          <cell r="T9">
            <v>375</v>
          </cell>
          <cell r="X9">
            <v>536.25</v>
          </cell>
        </row>
        <row r="10">
          <cell r="S10">
            <v>25</v>
          </cell>
          <cell r="T10">
            <v>425</v>
          </cell>
          <cell r="X10">
            <v>598.75</v>
          </cell>
        </row>
      </sheetData>
      <sheetData sheetId="22">
        <row r="6">
          <cell r="S6">
            <v>21</v>
          </cell>
          <cell r="T6">
            <v>157.5</v>
          </cell>
          <cell r="X6">
            <v>250.95</v>
          </cell>
        </row>
        <row r="9">
          <cell r="S9">
            <v>20</v>
          </cell>
          <cell r="T9">
            <v>300</v>
          </cell>
          <cell r="X9">
            <v>429</v>
          </cell>
        </row>
        <row r="10">
          <cell r="S10">
            <v>20</v>
          </cell>
          <cell r="T10">
            <v>340</v>
          </cell>
          <cell r="X10">
            <v>479</v>
          </cell>
        </row>
      </sheetData>
      <sheetData sheetId="23">
        <row r="6">
          <cell r="S6">
            <v>19</v>
          </cell>
          <cell r="T6">
            <v>142.5</v>
          </cell>
          <cell r="X6">
            <v>227.04999999999998</v>
          </cell>
        </row>
        <row r="9">
          <cell r="S9">
            <v>20</v>
          </cell>
          <cell r="T9">
            <v>300</v>
          </cell>
          <cell r="X9">
            <v>429</v>
          </cell>
        </row>
        <row r="10">
          <cell r="S10">
            <v>18</v>
          </cell>
          <cell r="T10">
            <v>306</v>
          </cell>
          <cell r="X10">
            <v>431.09999999999997</v>
          </cell>
        </row>
      </sheetData>
      <sheetData sheetId="24">
        <row r="6">
          <cell r="S6">
            <v>26</v>
          </cell>
          <cell r="T6">
            <v>260</v>
          </cell>
          <cell r="X6">
            <v>312</v>
          </cell>
        </row>
        <row r="9">
          <cell r="S9">
            <v>25</v>
          </cell>
        </row>
        <row r="11">
          <cell r="T11">
            <v>875</v>
          </cell>
          <cell r="X11">
            <v>1150</v>
          </cell>
        </row>
      </sheetData>
      <sheetData sheetId="25">
        <row r="6">
          <cell r="S6">
            <v>18</v>
          </cell>
          <cell r="T6">
            <v>180</v>
          </cell>
          <cell r="X6">
            <v>216</v>
          </cell>
        </row>
        <row r="9">
          <cell r="S9">
            <v>18</v>
          </cell>
        </row>
        <row r="11">
          <cell r="T11">
            <v>630</v>
          </cell>
          <cell r="X11">
            <v>828</v>
          </cell>
        </row>
      </sheetData>
      <sheetData sheetId="26">
        <row r="6">
          <cell r="S6">
            <v>28</v>
          </cell>
          <cell r="T6">
            <v>280</v>
          </cell>
        </row>
        <row r="7">
          <cell r="X7">
            <v>336</v>
          </cell>
        </row>
        <row r="9">
          <cell r="S9">
            <v>27</v>
          </cell>
        </row>
        <row r="11">
          <cell r="T11">
            <v>945</v>
          </cell>
          <cell r="X11">
            <v>1242</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rgb="FF0066FF"/>
    <pageSetUpPr fitToPage="1"/>
  </sheetPr>
  <dimension ref="A2:FF111"/>
  <sheetViews>
    <sheetView showGridLines="0" zoomScale="70" zoomScaleNormal="70" workbookViewId="0">
      <pane xSplit="2" ySplit="12" topLeftCell="C13" activePane="bottomRight" state="frozen"/>
      <selection activeCell="A88" sqref="A88:XFD88"/>
      <selection pane="topRight" activeCell="A88" sqref="A88:XFD88"/>
      <selection pane="bottomLeft" activeCell="A88" sqref="A88:XFD88"/>
      <selection pane="bottomRight" activeCell="X14" sqref="X14 U14 R14 O14"/>
    </sheetView>
  </sheetViews>
  <sheetFormatPr baseColWidth="10" defaultColWidth="9.140625" defaultRowHeight="12.75" x14ac:dyDescent="0.2"/>
  <cols>
    <col min="1" max="2" width="16.5703125"/>
    <col min="3" max="3" width="5.85546875" customWidth="1"/>
    <col min="4" max="4" width="5.42578125" customWidth="1"/>
    <col min="5" max="5" width="5.42578125" style="7" customWidth="1"/>
    <col min="6" max="7" width="5.42578125" customWidth="1"/>
    <col min="8" max="8" width="5.42578125" style="7" customWidth="1"/>
    <col min="9" max="10" width="5.42578125" customWidth="1"/>
    <col min="11" max="11" width="5.42578125" style="7" customWidth="1"/>
    <col min="12" max="13" width="5.42578125" customWidth="1"/>
    <col min="14" max="14" width="5.42578125" style="7" customWidth="1"/>
    <col min="15" max="16" width="5.42578125" customWidth="1"/>
    <col min="17" max="17" width="5.42578125" style="7" customWidth="1"/>
    <col min="18" max="19" width="5.42578125" customWidth="1"/>
    <col min="20" max="20" width="5.42578125" style="7" customWidth="1"/>
    <col min="21" max="22" width="5.42578125" customWidth="1"/>
    <col min="23" max="23" width="5.42578125" style="7" customWidth="1"/>
    <col min="24" max="25" width="5.42578125" customWidth="1"/>
    <col min="26" max="26" width="5.42578125" style="7" customWidth="1"/>
    <col min="27" max="28" width="5.42578125" customWidth="1"/>
    <col min="29" max="29" width="5.42578125" style="7" customWidth="1"/>
    <col min="30" max="31" width="5.42578125" customWidth="1"/>
    <col min="32" max="32" width="5.42578125" style="7" customWidth="1"/>
    <col min="33" max="34" width="5.42578125" customWidth="1"/>
    <col min="35" max="35" width="5.42578125" style="7" customWidth="1"/>
    <col min="36" max="37" width="5.42578125" customWidth="1"/>
    <col min="38" max="38" width="5.42578125" style="7" customWidth="1"/>
    <col min="39" max="40" width="5.42578125" customWidth="1"/>
    <col min="41" max="41" width="5.42578125" style="7" customWidth="1"/>
    <col min="42" max="43" width="5.42578125" customWidth="1"/>
    <col min="44" max="44" width="5.42578125" style="7" customWidth="1"/>
    <col min="45" max="46" width="5.42578125" customWidth="1"/>
    <col min="47" max="47" width="5.42578125" style="7" customWidth="1"/>
    <col min="48" max="49" width="5.42578125" customWidth="1"/>
    <col min="50" max="50" width="5.42578125" style="7" customWidth="1"/>
    <col min="51" max="52" width="5.42578125" customWidth="1"/>
    <col min="53" max="53" width="5.42578125" style="7" customWidth="1"/>
    <col min="54" max="55" width="5.42578125" customWidth="1"/>
    <col min="56" max="56" width="5.42578125" style="7" customWidth="1"/>
    <col min="57" max="58" width="5.42578125" customWidth="1"/>
    <col min="59" max="59" width="5.42578125" style="7" customWidth="1"/>
    <col min="60" max="61" width="5.42578125" customWidth="1"/>
    <col min="62" max="62" width="5.42578125" style="7" customWidth="1"/>
    <col min="63" max="64" width="5.42578125" customWidth="1"/>
    <col min="65" max="65" width="5.42578125" style="7" customWidth="1"/>
    <col min="66" max="67" width="5.42578125" customWidth="1"/>
    <col min="68" max="68" width="5.42578125" style="7" customWidth="1"/>
    <col min="69" max="70" width="5.42578125" customWidth="1"/>
    <col min="71" max="71" width="5.42578125" style="7" customWidth="1"/>
    <col min="72" max="73" width="5.42578125" customWidth="1"/>
    <col min="74" max="74" width="5.42578125" style="7" customWidth="1"/>
    <col min="75" max="76" width="5.42578125" customWidth="1"/>
    <col min="77" max="77" width="5.42578125" style="7" customWidth="1"/>
    <col min="78" max="79" width="5.42578125" customWidth="1"/>
    <col min="80" max="80" width="5.42578125" style="7" customWidth="1"/>
    <col min="81" max="82" width="5.42578125" customWidth="1"/>
    <col min="83" max="83" width="5.42578125" style="7" customWidth="1"/>
    <col min="84" max="85" width="5.42578125" customWidth="1"/>
    <col min="86" max="86" width="5.42578125" style="7" customWidth="1"/>
    <col min="87" max="88" width="5.42578125" customWidth="1"/>
    <col min="89" max="89" width="5.42578125" style="7" customWidth="1"/>
    <col min="90" max="91" width="5.42578125" customWidth="1"/>
    <col min="92" max="92" width="5.42578125" style="7" customWidth="1"/>
    <col min="93" max="94" width="5.42578125" customWidth="1"/>
    <col min="95" max="95" width="5.42578125" style="7" customWidth="1"/>
    <col min="96" max="97" width="5.42578125" customWidth="1"/>
    <col min="98" max="98" width="5.42578125" style="7" customWidth="1"/>
    <col min="99" max="100" width="5.42578125" customWidth="1"/>
    <col min="101" max="101" width="5.42578125" style="7" customWidth="1"/>
    <col min="102" max="103" width="5.42578125" customWidth="1"/>
    <col min="104" max="104" width="5.42578125" style="7" customWidth="1"/>
    <col min="105" max="106" width="5.42578125" customWidth="1"/>
    <col min="107" max="107" width="5.42578125" style="7" customWidth="1"/>
    <col min="108" max="109" width="5.42578125" customWidth="1"/>
    <col min="110" max="110" width="5.42578125" style="7" customWidth="1"/>
    <col min="111" max="112" width="5.42578125" customWidth="1"/>
    <col min="113" max="113" width="5.42578125" style="7" customWidth="1"/>
    <col min="114" max="115" width="5.42578125" customWidth="1"/>
    <col min="116" max="116" width="5.42578125" style="7" customWidth="1"/>
    <col min="117" max="118" width="5.42578125" customWidth="1"/>
    <col min="119" max="119" width="5.42578125" style="7" customWidth="1"/>
    <col min="120" max="121" width="5.42578125" customWidth="1"/>
    <col min="122" max="122" width="5.42578125" style="7" customWidth="1"/>
    <col min="123" max="124" width="5.42578125" customWidth="1"/>
    <col min="125" max="125" width="5.42578125" style="7" customWidth="1"/>
    <col min="126" max="127" width="5.42578125" customWidth="1"/>
    <col min="128" max="128" width="5.42578125" style="7" customWidth="1"/>
    <col min="129" max="130" width="5.42578125" customWidth="1"/>
    <col min="131" max="131" width="5.42578125" style="7" customWidth="1"/>
    <col min="132" max="133" width="5.42578125" customWidth="1"/>
    <col min="134" max="134" width="5.42578125" style="7" customWidth="1"/>
    <col min="135" max="136" width="5.42578125" customWidth="1"/>
    <col min="137" max="137" width="5.42578125" style="7" customWidth="1"/>
    <col min="138" max="139" width="5.42578125" customWidth="1"/>
    <col min="140" max="140" width="5.42578125" style="7" customWidth="1"/>
    <col min="141" max="142" width="5.42578125" customWidth="1"/>
    <col min="143" max="143" width="5.42578125" style="7" customWidth="1"/>
    <col min="144" max="145" width="5.42578125" customWidth="1"/>
    <col min="146" max="146" width="5.42578125" style="7" customWidth="1"/>
    <col min="147" max="148" width="5.42578125" customWidth="1"/>
    <col min="149" max="149" width="5.42578125" style="7" customWidth="1"/>
    <col min="150" max="151" width="5.42578125" customWidth="1"/>
    <col min="152" max="152" width="5.42578125" style="7" customWidth="1"/>
    <col min="153" max="154" width="5.42578125" customWidth="1"/>
    <col min="155" max="155" width="5.42578125" style="7" customWidth="1"/>
    <col min="156" max="157" width="5.42578125" customWidth="1"/>
    <col min="158" max="158" width="5.42578125" style="7" customWidth="1"/>
    <col min="159" max="160" width="5.42578125" hidden="1" customWidth="1"/>
    <col min="161" max="161" width="5.42578125" style="7" hidden="1" customWidth="1"/>
    <col min="162" max="1078" width="10.7109375"/>
  </cols>
  <sheetData>
    <row r="2" spans="1:162" ht="23.25" x14ac:dyDescent="0.35">
      <c r="D2" s="1"/>
      <c r="E2" s="1"/>
      <c r="F2" s="1"/>
      <c r="G2" s="1"/>
      <c r="H2" s="1"/>
      <c r="I2" s="1"/>
      <c r="J2" s="499" t="s">
        <v>453</v>
      </c>
      <c r="K2" s="499"/>
      <c r="L2" s="499"/>
      <c r="M2" s="499"/>
      <c r="N2" s="499"/>
      <c r="O2" s="499"/>
      <c r="P2" s="499"/>
      <c r="Q2" s="499"/>
      <c r="R2" s="499"/>
      <c r="S2" s="499"/>
      <c r="T2" s="499"/>
      <c r="U2" s="499"/>
      <c r="V2" s="499"/>
      <c r="W2" s="499"/>
      <c r="X2" s="499"/>
      <c r="Y2" s="499"/>
      <c r="Z2" s="499"/>
      <c r="AA2" s="499"/>
      <c r="AB2" s="499"/>
      <c r="AC2" s="499"/>
      <c r="AD2" s="499"/>
      <c r="AE2" s="499"/>
      <c r="AF2" s="499"/>
      <c r="AG2" s="499"/>
      <c r="AH2" s="499"/>
      <c r="AI2" s="499"/>
      <c r="AJ2" s="499"/>
      <c r="AK2" s="499"/>
      <c r="AL2" s="499"/>
      <c r="AM2" s="499"/>
      <c r="AN2" s="499"/>
      <c r="AO2" s="499"/>
      <c r="AP2" s="499"/>
      <c r="AQ2" s="499"/>
      <c r="AR2" s="499"/>
      <c r="AS2" s="499"/>
      <c r="AT2" s="499"/>
      <c r="AU2" s="499"/>
      <c r="AV2" s="499"/>
      <c r="AW2" s="499"/>
      <c r="AX2" s="499"/>
      <c r="AY2" s="499"/>
      <c r="AZ2" s="499"/>
      <c r="BA2" s="499"/>
      <c r="BB2" s="499"/>
    </row>
    <row r="3" spans="1:162" ht="23.25" x14ac:dyDescent="0.35">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row>
    <row r="4" spans="1:162" ht="20.25" customHeight="1" x14ac:dyDescent="0.35">
      <c r="J4" s="48" t="s">
        <v>0</v>
      </c>
      <c r="K4" s="46"/>
      <c r="L4" s="49"/>
      <c r="M4" s="49"/>
      <c r="N4" s="49"/>
      <c r="O4" s="52"/>
      <c r="P4" s="54"/>
      <c r="Q4" s="22"/>
      <c r="R4" s="72" t="s">
        <v>1</v>
      </c>
      <c r="S4" s="14" t="s">
        <v>2</v>
      </c>
      <c r="T4" s="14"/>
      <c r="U4" s="14"/>
      <c r="V4" s="14"/>
      <c r="W4" s="14"/>
      <c r="X4" s="14"/>
      <c r="Y4" s="14"/>
      <c r="Z4" s="14"/>
      <c r="AA4" s="14"/>
      <c r="AB4" s="55" t="s">
        <v>3</v>
      </c>
      <c r="AC4" s="55"/>
      <c r="AD4" s="16"/>
      <c r="AE4" s="14"/>
      <c r="AF4" s="14"/>
      <c r="AG4" s="14"/>
      <c r="AH4" s="14"/>
      <c r="AI4" s="14"/>
      <c r="AJ4" s="14"/>
      <c r="AK4" s="16" t="s">
        <v>4</v>
      </c>
      <c r="AL4" s="16"/>
      <c r="AM4" s="16"/>
      <c r="AN4" s="14"/>
      <c r="AO4" s="14"/>
      <c r="AP4" s="14"/>
      <c r="AQ4" s="17"/>
      <c r="AR4" s="14"/>
      <c r="AS4" s="14"/>
      <c r="AT4" s="17"/>
      <c r="AU4" s="6"/>
    </row>
    <row r="5" spans="1:162" ht="19.5" customHeight="1" thickBot="1" x14ac:dyDescent="0.4">
      <c r="J5" s="50"/>
      <c r="K5" s="51"/>
      <c r="L5" s="51"/>
      <c r="M5" s="51"/>
      <c r="N5" s="51"/>
      <c r="O5" s="53"/>
      <c r="P5" s="56"/>
      <c r="Q5" s="18"/>
      <c r="R5" s="18"/>
      <c r="S5" s="19" t="s">
        <v>5</v>
      </c>
      <c r="T5" s="19"/>
      <c r="U5" s="19"/>
      <c r="V5" s="19"/>
      <c r="W5" s="19"/>
      <c r="X5" s="19"/>
      <c r="Y5" s="19"/>
      <c r="Z5" s="19"/>
      <c r="AA5" s="19"/>
      <c r="AB5" s="19"/>
      <c r="AC5" s="19"/>
      <c r="AD5" s="19"/>
      <c r="AE5" s="19"/>
      <c r="AF5" s="19"/>
      <c r="AG5" s="19"/>
      <c r="AH5" s="19"/>
      <c r="AI5" s="19"/>
      <c r="AJ5" s="19"/>
      <c r="AK5" s="20" t="s">
        <v>6</v>
      </c>
      <c r="AL5" s="20"/>
      <c r="AM5" s="20"/>
      <c r="AN5" s="19"/>
      <c r="AO5" s="19"/>
      <c r="AP5" s="19"/>
      <c r="AQ5" s="21"/>
      <c r="AR5" s="19"/>
      <c r="AS5" s="19"/>
      <c r="AT5" s="21"/>
      <c r="AU5" s="6"/>
    </row>
    <row r="6" spans="1:162" ht="5.25" customHeight="1" thickBot="1" x14ac:dyDescent="0.25">
      <c r="C6" s="7"/>
    </row>
    <row r="7" spans="1:162" ht="31.5" customHeight="1" thickBot="1" x14ac:dyDescent="0.25">
      <c r="A7" s="105" t="s">
        <v>191</v>
      </c>
      <c r="B7" s="25"/>
      <c r="C7" s="500" t="s">
        <v>7</v>
      </c>
      <c r="D7" s="501"/>
      <c r="E7" s="501"/>
      <c r="F7" s="501"/>
      <c r="G7" s="501"/>
      <c r="H7" s="501"/>
      <c r="I7" s="501"/>
      <c r="J7" s="501"/>
      <c r="K7" s="501"/>
      <c r="L7" s="501"/>
      <c r="M7" s="501"/>
      <c r="N7" s="501"/>
      <c r="O7" s="501"/>
      <c r="P7" s="501"/>
      <c r="Q7" s="501"/>
      <c r="R7" s="501"/>
      <c r="S7" s="501"/>
      <c r="T7" s="501"/>
      <c r="U7" s="501"/>
      <c r="V7" s="501"/>
      <c r="W7" s="501"/>
      <c r="X7" s="501"/>
      <c r="Y7" s="501"/>
      <c r="Z7" s="501"/>
      <c r="AA7" s="501"/>
      <c r="AB7" s="501"/>
      <c r="AC7" s="501"/>
      <c r="AD7" s="501"/>
      <c r="AE7" s="501"/>
      <c r="AF7" s="501"/>
      <c r="AG7" s="501"/>
      <c r="AH7" s="501"/>
      <c r="AI7" s="501"/>
      <c r="AJ7" s="501"/>
      <c r="AK7" s="57"/>
      <c r="AL7" s="57"/>
      <c r="AM7" s="57"/>
      <c r="AN7" s="57"/>
      <c r="AO7" s="57"/>
      <c r="AP7" s="57"/>
      <c r="AQ7" s="57"/>
      <c r="AR7" s="57"/>
      <c r="AS7" s="57"/>
      <c r="AT7" s="57"/>
      <c r="AU7" s="57"/>
      <c r="AV7" s="57"/>
      <c r="AW7" s="57"/>
      <c r="AX7" s="57"/>
      <c r="AY7" s="57"/>
      <c r="AZ7" s="57"/>
      <c r="BA7" s="57"/>
      <c r="BB7" s="57"/>
      <c r="BC7" s="57"/>
      <c r="BD7" s="57"/>
      <c r="BE7" s="57"/>
      <c r="BF7" s="57"/>
      <c r="BG7" s="57"/>
      <c r="BH7" s="57"/>
      <c r="BI7" s="57"/>
      <c r="BJ7" s="57"/>
      <c r="BK7" s="57"/>
      <c r="BL7" s="57"/>
      <c r="BM7" s="57"/>
      <c r="BN7" s="57"/>
      <c r="BO7" s="57"/>
      <c r="BP7" s="57"/>
      <c r="BQ7" s="57"/>
      <c r="BR7" s="57"/>
      <c r="BS7" s="57"/>
      <c r="BT7" s="57"/>
      <c r="BU7" s="57"/>
      <c r="BV7" s="57"/>
      <c r="BW7" s="57"/>
      <c r="BX7" s="57"/>
      <c r="BY7" s="57"/>
      <c r="BZ7" s="57"/>
      <c r="CA7" s="57"/>
      <c r="CB7" s="57"/>
      <c r="CC7" s="57"/>
      <c r="CD7" s="57"/>
      <c r="CE7" s="57"/>
      <c r="CF7" s="57"/>
      <c r="CG7" s="57"/>
      <c r="CH7" s="57"/>
      <c r="CI7" s="57"/>
      <c r="CJ7" s="57"/>
      <c r="CK7" s="57"/>
      <c r="CL7" s="57"/>
      <c r="CM7" s="57"/>
      <c r="CN7" s="57"/>
      <c r="CO7" s="57"/>
      <c r="CP7" s="57"/>
      <c r="CQ7" s="57"/>
      <c r="CR7" s="57"/>
      <c r="CS7" s="57"/>
      <c r="CT7" s="57"/>
      <c r="CU7" s="57"/>
      <c r="CV7" s="57"/>
      <c r="CW7" s="57"/>
      <c r="CX7" s="57"/>
      <c r="CY7" s="57"/>
      <c r="CZ7" s="57"/>
      <c r="DA7" s="57"/>
      <c r="DB7" s="57"/>
      <c r="DC7" s="57"/>
      <c r="DD7" s="57"/>
      <c r="DE7" s="57"/>
      <c r="DF7" s="57"/>
      <c r="DG7" s="57"/>
      <c r="DH7" s="57"/>
      <c r="DI7" s="57"/>
      <c r="DJ7" s="57"/>
      <c r="DK7" s="57"/>
      <c r="DL7" s="57"/>
      <c r="DM7" s="57"/>
      <c r="DN7" s="57"/>
      <c r="DO7" s="57"/>
      <c r="DP7" s="57"/>
      <c r="DQ7" s="57"/>
      <c r="DR7" s="57"/>
      <c r="DS7" s="57"/>
      <c r="DT7" s="57"/>
      <c r="DU7" s="57"/>
      <c r="DV7" s="57"/>
      <c r="DW7" s="57"/>
      <c r="DX7" s="57"/>
      <c r="DY7" s="57"/>
      <c r="DZ7" s="57"/>
      <c r="EA7" s="57"/>
      <c r="EB7" s="57"/>
      <c r="EC7" s="57"/>
      <c r="ED7" s="57"/>
      <c r="EE7" s="57"/>
      <c r="EF7" s="57"/>
      <c r="EG7" s="57"/>
      <c r="EH7" s="57"/>
      <c r="EI7" s="57"/>
      <c r="EJ7" s="57"/>
      <c r="EK7" s="57"/>
      <c r="EL7" s="57"/>
      <c r="EM7" s="57"/>
      <c r="EN7" s="57"/>
      <c r="EO7" s="57"/>
      <c r="EP7" s="57"/>
      <c r="EQ7" s="57"/>
      <c r="ER7" s="57"/>
      <c r="ES7" s="57"/>
      <c r="ET7" s="57"/>
      <c r="EU7" s="57"/>
      <c r="EV7" s="57"/>
      <c r="EW7" s="57"/>
      <c r="EX7" s="57"/>
      <c r="EY7" s="57"/>
      <c r="EZ7" s="57"/>
      <c r="FA7" s="57"/>
      <c r="FB7" s="57"/>
      <c r="FC7" s="57"/>
      <c r="FD7" s="57"/>
      <c r="FE7" s="58"/>
    </row>
    <row r="8" spans="1:162" ht="18.75" customHeight="1" x14ac:dyDescent="0.2">
      <c r="B8" s="152"/>
      <c r="C8" s="502" t="s">
        <v>8</v>
      </c>
      <c r="D8" s="502"/>
      <c r="E8" s="502"/>
      <c r="F8" s="502"/>
      <c r="G8" s="502"/>
      <c r="H8" s="502"/>
      <c r="I8" s="502"/>
      <c r="J8" s="502"/>
      <c r="K8" s="502"/>
      <c r="L8" s="502"/>
      <c r="M8" s="502"/>
      <c r="N8" s="502"/>
      <c r="O8" s="502"/>
      <c r="P8" s="502"/>
      <c r="Q8" s="502"/>
      <c r="R8" s="502"/>
      <c r="S8" s="502"/>
      <c r="T8" s="502"/>
      <c r="U8" s="502"/>
      <c r="V8" s="502"/>
      <c r="W8" s="502"/>
      <c r="X8" s="502"/>
      <c r="Y8" s="502"/>
      <c r="Z8" s="502"/>
      <c r="AA8" s="502"/>
      <c r="AB8" s="502"/>
      <c r="AC8" s="502"/>
      <c r="AD8" s="502"/>
      <c r="AE8" s="502"/>
      <c r="AF8" s="502"/>
      <c r="AG8" s="502"/>
      <c r="AH8" s="502"/>
      <c r="AI8" s="502"/>
      <c r="AJ8" s="502"/>
      <c r="AK8" s="502"/>
      <c r="AL8" s="502"/>
      <c r="AM8" s="502"/>
      <c r="AN8" s="502"/>
      <c r="AO8" s="502"/>
      <c r="AP8" s="502"/>
      <c r="AQ8" s="502"/>
      <c r="AR8" s="502"/>
      <c r="AS8" s="502"/>
      <c r="AT8" s="502"/>
      <c r="AU8" s="502"/>
      <c r="AV8" s="502"/>
      <c r="AW8" s="502"/>
      <c r="AX8" s="502"/>
      <c r="AY8" s="502"/>
      <c r="AZ8" s="502"/>
      <c r="BA8" s="502"/>
      <c r="BB8" s="502"/>
      <c r="BC8" s="502"/>
      <c r="BD8" s="502"/>
      <c r="BE8" s="502"/>
      <c r="BF8" s="502"/>
      <c r="BG8" s="502"/>
      <c r="BH8" s="502"/>
      <c r="BI8" s="502"/>
      <c r="BJ8" s="502"/>
      <c r="BK8" s="502"/>
      <c r="BL8" s="502"/>
      <c r="BM8" s="502"/>
      <c r="BN8" s="502"/>
      <c r="BO8" s="502"/>
      <c r="BP8" s="502"/>
      <c r="BQ8" s="502"/>
      <c r="BR8" s="502"/>
      <c r="BS8" s="502"/>
      <c r="BT8" s="502"/>
      <c r="BU8" s="502"/>
      <c r="BV8" s="502"/>
      <c r="BW8" s="502"/>
      <c r="BX8" s="502"/>
      <c r="BY8" s="502"/>
      <c r="BZ8" s="502"/>
      <c r="CA8" s="502"/>
      <c r="CB8" s="502"/>
      <c r="CC8" s="502"/>
      <c r="CD8" s="502"/>
      <c r="CE8" s="502"/>
      <c r="CF8" s="502"/>
      <c r="CG8" s="502"/>
      <c r="CH8" s="502"/>
      <c r="CI8" s="502"/>
      <c r="CJ8" s="502"/>
      <c r="CK8" s="502"/>
      <c r="CL8" s="502"/>
      <c r="CM8" s="502"/>
      <c r="CN8" s="502"/>
      <c r="CO8" s="502"/>
      <c r="CP8" s="502"/>
      <c r="CQ8" s="502"/>
      <c r="CR8" s="502"/>
      <c r="CS8" s="502"/>
      <c r="CT8" s="502"/>
      <c r="CU8" s="502"/>
      <c r="CV8" s="502"/>
      <c r="CW8" s="502"/>
      <c r="CX8" s="502"/>
      <c r="CY8" s="502"/>
      <c r="CZ8" s="502"/>
      <c r="DA8" s="502"/>
      <c r="DB8" s="502"/>
      <c r="DC8" s="502"/>
      <c r="DD8" s="502"/>
      <c r="DE8" s="502"/>
      <c r="DF8" s="502"/>
      <c r="DG8" s="502"/>
      <c r="DH8" s="502"/>
      <c r="DI8" s="502"/>
      <c r="DJ8" s="502"/>
      <c r="DK8" s="502"/>
      <c r="DL8" s="502"/>
      <c r="DM8" s="502"/>
      <c r="DN8" s="502"/>
      <c r="DO8" s="502"/>
      <c r="DP8" s="502"/>
      <c r="DQ8" s="502"/>
      <c r="DR8" s="502"/>
      <c r="DS8" s="502"/>
      <c r="DT8" s="502"/>
      <c r="DU8" s="502"/>
      <c r="DV8" s="502"/>
      <c r="DW8" s="502"/>
      <c r="DX8" s="502"/>
      <c r="DY8" s="502"/>
      <c r="DZ8" s="502"/>
      <c r="EA8" s="502"/>
      <c r="EB8" s="502"/>
      <c r="EC8" s="502"/>
      <c r="ED8" s="502"/>
      <c r="EE8" s="502"/>
      <c r="EF8" s="502"/>
      <c r="EG8" s="502"/>
      <c r="EH8" s="502"/>
      <c r="EI8" s="502"/>
      <c r="EJ8" s="502"/>
      <c r="EK8" s="502"/>
      <c r="EL8" s="502"/>
      <c r="EM8" s="502"/>
      <c r="EN8" s="502"/>
      <c r="EO8" s="502"/>
      <c r="EP8" s="502"/>
      <c r="EQ8" s="502"/>
      <c r="ER8" s="502"/>
      <c r="ES8" s="502"/>
      <c r="ET8" s="502"/>
      <c r="EU8" s="502"/>
      <c r="EV8" s="502"/>
      <c r="EW8" s="502"/>
      <c r="EX8" s="502"/>
      <c r="EY8" s="502"/>
      <c r="EZ8" s="502"/>
      <c r="FA8" s="502"/>
      <c r="FB8" s="502"/>
      <c r="FC8" s="502"/>
      <c r="FD8" s="502"/>
      <c r="FE8" s="133"/>
    </row>
    <row r="9" spans="1:162" s="7" customFormat="1" ht="18.75" customHeight="1" thickBot="1" x14ac:dyDescent="0.25">
      <c r="A9" s="73" t="s">
        <v>198</v>
      </c>
      <c r="B9" s="152"/>
      <c r="C9" s="400"/>
      <c r="D9" s="394" t="s">
        <v>225</v>
      </c>
      <c r="E9" s="394"/>
      <c r="F9" s="394"/>
      <c r="G9" s="394"/>
      <c r="H9" s="394"/>
      <c r="I9" s="394"/>
      <c r="J9" s="394"/>
      <c r="K9" s="394"/>
      <c r="L9" s="394"/>
      <c r="M9" s="394"/>
      <c r="N9" s="394"/>
      <c r="O9" s="133"/>
      <c r="P9" s="133"/>
      <c r="Q9" s="133"/>
      <c r="R9" s="133"/>
      <c r="S9" s="133"/>
      <c r="T9" s="133"/>
      <c r="U9" s="133"/>
      <c r="V9" s="133"/>
      <c r="W9" s="133"/>
      <c r="X9" s="133"/>
      <c r="Y9" s="133"/>
      <c r="Z9" s="133"/>
      <c r="AA9" s="133"/>
      <c r="AB9" s="133"/>
      <c r="AC9" s="133"/>
      <c r="AD9" s="133"/>
      <c r="AE9" s="133"/>
      <c r="AF9" s="133"/>
      <c r="AG9" s="133"/>
      <c r="AH9" s="133"/>
      <c r="AI9" s="133"/>
      <c r="AJ9" s="133"/>
      <c r="AK9" s="133"/>
      <c r="AL9" s="133"/>
      <c r="AM9" s="133"/>
      <c r="AN9" s="133"/>
      <c r="AO9" s="133"/>
      <c r="AP9" s="133"/>
      <c r="AQ9" s="133"/>
      <c r="AR9" s="133"/>
      <c r="AS9" s="133"/>
      <c r="AT9" s="133"/>
      <c r="AU9" s="133"/>
      <c r="AV9" s="133"/>
      <c r="AW9" s="133"/>
      <c r="AX9" s="133"/>
      <c r="AY9" s="133"/>
      <c r="AZ9" s="133"/>
      <c r="BA9" s="133"/>
      <c r="BB9" s="133"/>
      <c r="BC9" s="133"/>
      <c r="BD9" s="133"/>
      <c r="BE9" s="133"/>
      <c r="BF9" s="133"/>
      <c r="BG9" s="133"/>
      <c r="BH9" s="133"/>
      <c r="BI9" s="133"/>
      <c r="BJ9" s="133"/>
      <c r="BK9" s="133"/>
      <c r="BL9" s="133"/>
      <c r="BM9" s="133"/>
      <c r="BN9" s="133"/>
      <c r="BO9" s="133"/>
      <c r="BP9" s="133"/>
      <c r="BQ9" s="133"/>
      <c r="BR9" s="133"/>
      <c r="BS9" s="133"/>
      <c r="BT9" s="133"/>
      <c r="BU9" s="133"/>
      <c r="BV9" s="133"/>
      <c r="BW9" s="133"/>
      <c r="BX9" s="133"/>
      <c r="BY9" s="133"/>
      <c r="BZ9" s="133"/>
      <c r="CA9" s="133"/>
      <c r="CB9" s="133"/>
      <c r="CC9" s="133"/>
      <c r="CD9" s="133"/>
      <c r="CE9" s="133"/>
      <c r="CF9" s="133"/>
      <c r="CG9" s="133"/>
      <c r="CH9" s="133"/>
      <c r="CI9" s="133"/>
      <c r="CJ9" s="133"/>
      <c r="CK9" s="133"/>
      <c r="CL9" s="133"/>
      <c r="CM9" s="133"/>
      <c r="CN9" s="133"/>
      <c r="CO9" s="133"/>
      <c r="CP9" s="133"/>
      <c r="CQ9" s="133"/>
      <c r="CR9" s="133"/>
      <c r="CS9" s="133"/>
      <c r="CT9" s="133"/>
      <c r="CU9" s="133"/>
      <c r="CV9" s="133"/>
      <c r="CW9" s="133"/>
      <c r="CX9" s="133"/>
      <c r="CY9" s="133"/>
      <c r="CZ9" s="133"/>
      <c r="DA9" s="133"/>
      <c r="DB9" s="133"/>
      <c r="DC9" s="133"/>
      <c r="DD9" s="133"/>
      <c r="DE9" s="133"/>
      <c r="DF9" s="133"/>
      <c r="DG9" s="133"/>
      <c r="DH9" s="133"/>
      <c r="DI9" s="133"/>
      <c r="DJ9" s="133"/>
      <c r="DK9" s="133"/>
      <c r="DL9" s="133"/>
      <c r="DM9" s="133"/>
      <c r="DN9" s="133"/>
      <c r="DO9" s="133"/>
      <c r="DP9" s="133"/>
      <c r="DQ9" s="133"/>
      <c r="DR9" s="133"/>
      <c r="DS9" s="133"/>
      <c r="DT9" s="133"/>
      <c r="DU9" s="133"/>
      <c r="DV9" s="133"/>
      <c r="DW9" s="133"/>
      <c r="DX9" s="133"/>
      <c r="DY9" s="133"/>
      <c r="DZ9" s="133"/>
      <c r="EA9" s="133"/>
      <c r="EB9" s="133"/>
      <c r="EC9" s="133"/>
      <c r="ED9" s="133"/>
      <c r="EE9" s="133"/>
      <c r="EF9" s="133"/>
      <c r="EG9" s="133"/>
      <c r="EH9" s="133"/>
      <c r="EI9" s="133"/>
      <c r="EJ9" s="133"/>
      <c r="EK9" s="133"/>
      <c r="EL9" s="133"/>
      <c r="EM9" s="133"/>
      <c r="EN9" s="133"/>
      <c r="EO9" s="133"/>
      <c r="EP9" s="133"/>
      <c r="EQ9" s="133"/>
      <c r="ER9" s="133"/>
      <c r="ES9" s="133"/>
      <c r="ET9" s="133"/>
      <c r="EU9" s="133"/>
      <c r="EV9" s="133"/>
      <c r="EW9" s="133"/>
      <c r="EX9" s="133"/>
      <c r="EY9" s="133"/>
      <c r="EZ9" s="133"/>
      <c r="FA9" s="133"/>
      <c r="FB9" s="133"/>
      <c r="FC9" s="133"/>
      <c r="FD9" s="133"/>
      <c r="FE9" s="133"/>
    </row>
    <row r="10" spans="1:162" ht="19.5" customHeight="1" thickBot="1" x14ac:dyDescent="0.25">
      <c r="A10" s="74" t="s">
        <v>196</v>
      </c>
      <c r="B10" s="153"/>
      <c r="C10" s="496" t="s">
        <v>9</v>
      </c>
      <c r="D10" s="497"/>
      <c r="E10" s="498"/>
      <c r="F10" s="496" t="s">
        <v>10</v>
      </c>
      <c r="G10" s="497"/>
      <c r="H10" s="498"/>
      <c r="I10" s="496" t="s">
        <v>11</v>
      </c>
      <c r="J10" s="497"/>
      <c r="K10" s="498"/>
      <c r="L10" s="496" t="s">
        <v>12</v>
      </c>
      <c r="M10" s="497"/>
      <c r="N10" s="498"/>
      <c r="O10" s="496" t="s">
        <v>13</v>
      </c>
      <c r="P10" s="497"/>
      <c r="Q10" s="498"/>
      <c r="R10" s="496" t="s">
        <v>14</v>
      </c>
      <c r="S10" s="497"/>
      <c r="T10" s="498"/>
      <c r="U10" s="496" t="s">
        <v>15</v>
      </c>
      <c r="V10" s="497"/>
      <c r="W10" s="498"/>
      <c r="X10" s="496" t="s">
        <v>16</v>
      </c>
      <c r="Y10" s="497"/>
      <c r="Z10" s="498"/>
      <c r="AA10" s="496" t="s">
        <v>17</v>
      </c>
      <c r="AB10" s="497"/>
      <c r="AC10" s="498"/>
      <c r="AD10" s="496" t="s">
        <v>18</v>
      </c>
      <c r="AE10" s="497"/>
      <c r="AF10" s="498"/>
      <c r="AG10" s="496" t="s">
        <v>19</v>
      </c>
      <c r="AH10" s="497"/>
      <c r="AI10" s="498"/>
      <c r="AJ10" s="496" t="s">
        <v>20</v>
      </c>
      <c r="AK10" s="497"/>
      <c r="AL10" s="498"/>
      <c r="AM10" s="496" t="s">
        <v>21</v>
      </c>
      <c r="AN10" s="497"/>
      <c r="AO10" s="498"/>
      <c r="AP10" s="496" t="s">
        <v>22</v>
      </c>
      <c r="AQ10" s="497"/>
      <c r="AR10" s="498"/>
      <c r="AS10" s="496" t="s">
        <v>23</v>
      </c>
      <c r="AT10" s="497"/>
      <c r="AU10" s="498"/>
      <c r="AV10" s="496" t="s">
        <v>24</v>
      </c>
      <c r="AW10" s="497"/>
      <c r="AX10" s="498"/>
      <c r="AY10" s="496" t="s">
        <v>25</v>
      </c>
      <c r="AZ10" s="497"/>
      <c r="BA10" s="498"/>
      <c r="BB10" s="496" t="s">
        <v>26</v>
      </c>
      <c r="BC10" s="497"/>
      <c r="BD10" s="498"/>
      <c r="BE10" s="496" t="s">
        <v>27</v>
      </c>
      <c r="BF10" s="497"/>
      <c r="BG10" s="498"/>
      <c r="BH10" s="496" t="s">
        <v>28</v>
      </c>
      <c r="BI10" s="497"/>
      <c r="BJ10" s="498"/>
      <c r="BK10" s="496" t="s">
        <v>29</v>
      </c>
      <c r="BL10" s="497"/>
      <c r="BM10" s="498"/>
      <c r="BN10" s="496" t="s">
        <v>30</v>
      </c>
      <c r="BO10" s="497"/>
      <c r="BP10" s="498"/>
      <c r="BQ10" s="496" t="s">
        <v>31</v>
      </c>
      <c r="BR10" s="497"/>
      <c r="BS10" s="498"/>
      <c r="BT10" s="496" t="s">
        <v>32</v>
      </c>
      <c r="BU10" s="497"/>
      <c r="BV10" s="498"/>
      <c r="BW10" s="496" t="s">
        <v>33</v>
      </c>
      <c r="BX10" s="497"/>
      <c r="BY10" s="498"/>
      <c r="BZ10" s="496" t="s">
        <v>34</v>
      </c>
      <c r="CA10" s="497"/>
      <c r="CB10" s="498"/>
      <c r="CC10" s="496" t="s">
        <v>35</v>
      </c>
      <c r="CD10" s="497"/>
      <c r="CE10" s="498"/>
      <c r="CF10" s="496" t="s">
        <v>36</v>
      </c>
      <c r="CG10" s="497"/>
      <c r="CH10" s="498"/>
      <c r="CI10" s="496" t="s">
        <v>37</v>
      </c>
      <c r="CJ10" s="497"/>
      <c r="CK10" s="498"/>
      <c r="CL10" s="496" t="s">
        <v>38</v>
      </c>
      <c r="CM10" s="497"/>
      <c r="CN10" s="498"/>
      <c r="CO10" s="496" t="s">
        <v>39</v>
      </c>
      <c r="CP10" s="497"/>
      <c r="CQ10" s="498"/>
      <c r="CR10" s="496" t="s">
        <v>40</v>
      </c>
      <c r="CS10" s="497"/>
      <c r="CT10" s="498"/>
      <c r="CU10" s="496" t="s">
        <v>41</v>
      </c>
      <c r="CV10" s="497"/>
      <c r="CW10" s="498"/>
      <c r="CX10" s="496" t="s">
        <v>42</v>
      </c>
      <c r="CY10" s="497"/>
      <c r="CZ10" s="498"/>
      <c r="DA10" s="496" t="s">
        <v>43</v>
      </c>
      <c r="DB10" s="497"/>
      <c r="DC10" s="498"/>
      <c r="DD10" s="496" t="s">
        <v>44</v>
      </c>
      <c r="DE10" s="497"/>
      <c r="DF10" s="498"/>
      <c r="DG10" s="496" t="s">
        <v>45</v>
      </c>
      <c r="DH10" s="497"/>
      <c r="DI10" s="498"/>
      <c r="DJ10" s="496" t="s">
        <v>46</v>
      </c>
      <c r="DK10" s="497"/>
      <c r="DL10" s="498"/>
      <c r="DM10" s="496" t="s">
        <v>47</v>
      </c>
      <c r="DN10" s="497"/>
      <c r="DO10" s="498"/>
      <c r="DP10" s="496" t="s">
        <v>48</v>
      </c>
      <c r="DQ10" s="497"/>
      <c r="DR10" s="498"/>
      <c r="DS10" s="496" t="s">
        <v>49</v>
      </c>
      <c r="DT10" s="497"/>
      <c r="DU10" s="498"/>
      <c r="DV10" s="496" t="s">
        <v>50</v>
      </c>
      <c r="DW10" s="497"/>
      <c r="DX10" s="498"/>
      <c r="DY10" s="496" t="s">
        <v>51</v>
      </c>
      <c r="DZ10" s="497"/>
      <c r="EA10" s="498"/>
      <c r="EB10" s="496" t="s">
        <v>52</v>
      </c>
      <c r="EC10" s="497"/>
      <c r="ED10" s="498"/>
      <c r="EE10" s="496" t="s">
        <v>53</v>
      </c>
      <c r="EF10" s="497"/>
      <c r="EG10" s="498"/>
      <c r="EH10" s="496" t="s">
        <v>54</v>
      </c>
      <c r="EI10" s="497"/>
      <c r="EJ10" s="498"/>
      <c r="EK10" s="496" t="s">
        <v>55</v>
      </c>
      <c r="EL10" s="497"/>
      <c r="EM10" s="498"/>
      <c r="EN10" s="496" t="s">
        <v>56</v>
      </c>
      <c r="EO10" s="497"/>
      <c r="EP10" s="498"/>
      <c r="EQ10" s="496" t="s">
        <v>57</v>
      </c>
      <c r="ER10" s="497"/>
      <c r="ES10" s="498"/>
      <c r="ET10" s="496" t="s">
        <v>58</v>
      </c>
      <c r="EU10" s="497"/>
      <c r="EV10" s="498"/>
      <c r="EW10" s="496" t="s">
        <v>59</v>
      </c>
      <c r="EX10" s="497"/>
      <c r="EY10" s="498"/>
      <c r="EZ10" s="496" t="s">
        <v>60</v>
      </c>
      <c r="FA10" s="497"/>
      <c r="FB10" s="498"/>
      <c r="FC10" s="496"/>
      <c r="FD10" s="497"/>
      <c r="FE10" s="498"/>
    </row>
    <row r="11" spans="1:162" s="7" customFormat="1" ht="19.5" customHeight="1" thickBot="1" x14ac:dyDescent="0.25">
      <c r="A11" s="74"/>
      <c r="B11" s="153"/>
      <c r="C11" s="402" t="s">
        <v>9</v>
      </c>
      <c r="D11" s="423" t="s">
        <v>9</v>
      </c>
      <c r="E11" s="403" t="s">
        <v>9</v>
      </c>
      <c r="F11" s="389" t="s">
        <v>10</v>
      </c>
      <c r="G11" s="390" t="s">
        <v>10</v>
      </c>
      <c r="H11" s="391" t="s">
        <v>10</v>
      </c>
      <c r="I11" s="389" t="s">
        <v>11</v>
      </c>
      <c r="J11" s="390" t="s">
        <v>11</v>
      </c>
      <c r="K11" s="391" t="s">
        <v>11</v>
      </c>
      <c r="L11" s="389" t="s">
        <v>12</v>
      </c>
      <c r="M11" s="390" t="s">
        <v>12</v>
      </c>
      <c r="N11" s="391" t="s">
        <v>12</v>
      </c>
      <c r="O11" s="389" t="s">
        <v>13</v>
      </c>
      <c r="P11" s="390" t="s">
        <v>13</v>
      </c>
      <c r="Q11" s="391" t="s">
        <v>13</v>
      </c>
      <c r="R11" s="389" t="s">
        <v>14</v>
      </c>
      <c r="S11" s="390" t="s">
        <v>14</v>
      </c>
      <c r="T11" s="391" t="s">
        <v>14</v>
      </c>
      <c r="U11" s="389" t="s">
        <v>15</v>
      </c>
      <c r="V11" s="390" t="s">
        <v>15</v>
      </c>
      <c r="W11" s="391" t="s">
        <v>15</v>
      </c>
      <c r="X11" s="389" t="s">
        <v>16</v>
      </c>
      <c r="Y11" s="390" t="s">
        <v>16</v>
      </c>
      <c r="Z11" s="391" t="s">
        <v>16</v>
      </c>
      <c r="AA11" s="389" t="s">
        <v>17</v>
      </c>
      <c r="AB11" s="390" t="s">
        <v>17</v>
      </c>
      <c r="AC11" s="391" t="s">
        <v>17</v>
      </c>
      <c r="AD11" s="389" t="s">
        <v>18</v>
      </c>
      <c r="AE11" s="390" t="s">
        <v>18</v>
      </c>
      <c r="AF11" s="391" t="s">
        <v>18</v>
      </c>
      <c r="AG11" s="389" t="s">
        <v>19</v>
      </c>
      <c r="AH11" s="390" t="s">
        <v>19</v>
      </c>
      <c r="AI11" s="391" t="s">
        <v>19</v>
      </c>
      <c r="AJ11" s="389" t="s">
        <v>20</v>
      </c>
      <c r="AK11" s="390" t="s">
        <v>20</v>
      </c>
      <c r="AL11" s="390" t="s">
        <v>20</v>
      </c>
      <c r="AM11" s="389" t="s">
        <v>21</v>
      </c>
      <c r="AN11" s="390" t="s">
        <v>21</v>
      </c>
      <c r="AO11" s="391" t="s">
        <v>21</v>
      </c>
      <c r="AP11" s="389" t="s">
        <v>22</v>
      </c>
      <c r="AQ11" s="390" t="s">
        <v>22</v>
      </c>
      <c r="AR11" s="391" t="s">
        <v>22</v>
      </c>
      <c r="AS11" s="389" t="s">
        <v>23</v>
      </c>
      <c r="AT11" s="390" t="s">
        <v>23</v>
      </c>
      <c r="AU11" s="391" t="s">
        <v>23</v>
      </c>
      <c r="AV11" s="389" t="s">
        <v>24</v>
      </c>
      <c r="AW11" s="390" t="s">
        <v>24</v>
      </c>
      <c r="AX11" s="391" t="s">
        <v>24</v>
      </c>
      <c r="AY11" s="389" t="s">
        <v>25</v>
      </c>
      <c r="AZ11" s="390" t="s">
        <v>25</v>
      </c>
      <c r="BA11" s="391" t="s">
        <v>25</v>
      </c>
      <c r="BB11" s="389" t="s">
        <v>26</v>
      </c>
      <c r="BC11" s="390" t="s">
        <v>26</v>
      </c>
      <c r="BD11" s="391" t="s">
        <v>26</v>
      </c>
      <c r="BE11" s="389" t="s">
        <v>27</v>
      </c>
      <c r="BF11" s="390" t="s">
        <v>27</v>
      </c>
      <c r="BG11" s="391" t="s">
        <v>27</v>
      </c>
      <c r="BH11" s="389" t="s">
        <v>28</v>
      </c>
      <c r="BI11" s="390" t="s">
        <v>28</v>
      </c>
      <c r="BJ11" s="391" t="s">
        <v>28</v>
      </c>
      <c r="BK11" s="389" t="s">
        <v>29</v>
      </c>
      <c r="BL11" s="390" t="s">
        <v>29</v>
      </c>
      <c r="BM11" s="391" t="s">
        <v>29</v>
      </c>
      <c r="BN11" s="389" t="s">
        <v>30</v>
      </c>
      <c r="BO11" s="390" t="s">
        <v>30</v>
      </c>
      <c r="BP11" s="391" t="s">
        <v>30</v>
      </c>
      <c r="BQ11" s="389" t="s">
        <v>31</v>
      </c>
      <c r="BR11" s="390" t="s">
        <v>31</v>
      </c>
      <c r="BS11" s="391" t="s">
        <v>31</v>
      </c>
      <c r="BT11" s="389" t="s">
        <v>32</v>
      </c>
      <c r="BU11" s="390" t="s">
        <v>32</v>
      </c>
      <c r="BV11" s="391" t="s">
        <v>32</v>
      </c>
      <c r="BW11" s="389" t="s">
        <v>33</v>
      </c>
      <c r="BX11" s="390" t="s">
        <v>33</v>
      </c>
      <c r="BY11" s="391" t="s">
        <v>33</v>
      </c>
      <c r="BZ11" s="389" t="s">
        <v>34</v>
      </c>
      <c r="CA11" s="390" t="s">
        <v>34</v>
      </c>
      <c r="CB11" s="391" t="s">
        <v>34</v>
      </c>
      <c r="CC11" s="389" t="s">
        <v>35</v>
      </c>
      <c r="CD11" s="390" t="s">
        <v>35</v>
      </c>
      <c r="CE11" s="391" t="s">
        <v>35</v>
      </c>
      <c r="CF11" s="389" t="s">
        <v>36</v>
      </c>
      <c r="CG11" s="390" t="s">
        <v>36</v>
      </c>
      <c r="CH11" s="391" t="s">
        <v>36</v>
      </c>
      <c r="CI11" s="389" t="s">
        <v>37</v>
      </c>
      <c r="CJ11" s="390" t="s">
        <v>37</v>
      </c>
      <c r="CK11" s="391" t="s">
        <v>37</v>
      </c>
      <c r="CL11" s="389" t="s">
        <v>38</v>
      </c>
      <c r="CM11" s="390" t="s">
        <v>38</v>
      </c>
      <c r="CN11" s="391" t="s">
        <v>38</v>
      </c>
      <c r="CO11" s="389" t="s">
        <v>39</v>
      </c>
      <c r="CP11" s="390" t="s">
        <v>39</v>
      </c>
      <c r="CQ11" s="391" t="s">
        <v>39</v>
      </c>
      <c r="CR11" s="389" t="s">
        <v>40</v>
      </c>
      <c r="CS11" s="390" t="s">
        <v>40</v>
      </c>
      <c r="CT11" s="391" t="s">
        <v>40</v>
      </c>
      <c r="CU11" s="389" t="s">
        <v>41</v>
      </c>
      <c r="CV11" s="390" t="s">
        <v>41</v>
      </c>
      <c r="CW11" s="391" t="s">
        <v>41</v>
      </c>
      <c r="CX11" s="389" t="s">
        <v>42</v>
      </c>
      <c r="CY11" s="390" t="s">
        <v>42</v>
      </c>
      <c r="CZ11" s="391" t="s">
        <v>42</v>
      </c>
      <c r="DA11" s="389" t="s">
        <v>43</v>
      </c>
      <c r="DB11" s="390" t="s">
        <v>43</v>
      </c>
      <c r="DC11" s="391" t="s">
        <v>43</v>
      </c>
      <c r="DD11" s="389" t="s">
        <v>44</v>
      </c>
      <c r="DE11" s="390" t="s">
        <v>44</v>
      </c>
      <c r="DF11" s="391" t="s">
        <v>44</v>
      </c>
      <c r="DG11" s="389" t="s">
        <v>45</v>
      </c>
      <c r="DH11" s="390" t="s">
        <v>45</v>
      </c>
      <c r="DI11" s="391" t="s">
        <v>45</v>
      </c>
      <c r="DJ11" s="389" t="s">
        <v>46</v>
      </c>
      <c r="DK11" s="390" t="s">
        <v>46</v>
      </c>
      <c r="DL11" s="391" t="s">
        <v>46</v>
      </c>
      <c r="DM11" s="389" t="s">
        <v>47</v>
      </c>
      <c r="DN11" s="390" t="s">
        <v>47</v>
      </c>
      <c r="DO11" s="391" t="s">
        <v>47</v>
      </c>
      <c r="DP11" s="389" t="s">
        <v>48</v>
      </c>
      <c r="DQ11" s="390" t="s">
        <v>48</v>
      </c>
      <c r="DR11" s="391" t="s">
        <v>48</v>
      </c>
      <c r="DS11" s="389" t="s">
        <v>49</v>
      </c>
      <c r="DT11" s="390" t="s">
        <v>49</v>
      </c>
      <c r="DU11" s="391" t="s">
        <v>49</v>
      </c>
      <c r="DV11" s="389" t="s">
        <v>50</v>
      </c>
      <c r="DW11" s="390" t="s">
        <v>50</v>
      </c>
      <c r="DX11" s="391" t="s">
        <v>50</v>
      </c>
      <c r="DY11" s="389" t="s">
        <v>51</v>
      </c>
      <c r="DZ11" s="390" t="s">
        <v>51</v>
      </c>
      <c r="EA11" s="391" t="s">
        <v>51</v>
      </c>
      <c r="EB11" s="389" t="s">
        <v>52</v>
      </c>
      <c r="EC11" s="390" t="s">
        <v>52</v>
      </c>
      <c r="ED11" s="391" t="s">
        <v>52</v>
      </c>
      <c r="EE11" s="389" t="s">
        <v>53</v>
      </c>
      <c r="EF11" s="390" t="s">
        <v>53</v>
      </c>
      <c r="EG11" s="391" t="s">
        <v>53</v>
      </c>
      <c r="EH11" s="389" t="s">
        <v>54</v>
      </c>
      <c r="EI11" s="390" t="s">
        <v>54</v>
      </c>
      <c r="EJ11" s="391" t="s">
        <v>54</v>
      </c>
      <c r="EK11" s="389" t="s">
        <v>55</v>
      </c>
      <c r="EL11" s="390" t="s">
        <v>55</v>
      </c>
      <c r="EM11" s="391" t="s">
        <v>55</v>
      </c>
      <c r="EN11" s="389" t="s">
        <v>56</v>
      </c>
      <c r="EO11" s="390" t="s">
        <v>56</v>
      </c>
      <c r="EP11" s="391" t="s">
        <v>56</v>
      </c>
      <c r="EQ11" s="389" t="s">
        <v>57</v>
      </c>
      <c r="ER11" s="390" t="s">
        <v>57</v>
      </c>
      <c r="ES11" s="391" t="s">
        <v>57</v>
      </c>
      <c r="ET11" s="389" t="s">
        <v>58</v>
      </c>
      <c r="EU11" s="390" t="s">
        <v>58</v>
      </c>
      <c r="EV11" s="391" t="s">
        <v>58</v>
      </c>
      <c r="EW11" s="389" t="s">
        <v>59</v>
      </c>
      <c r="EX11" s="390" t="s">
        <v>59</v>
      </c>
      <c r="EY11" s="391" t="s">
        <v>59</v>
      </c>
      <c r="EZ11" s="389" t="s">
        <v>60</v>
      </c>
      <c r="FA11" s="390" t="s">
        <v>60</v>
      </c>
      <c r="FB11" s="391" t="s">
        <v>60</v>
      </c>
      <c r="FC11" s="389"/>
      <c r="FD11" s="390"/>
      <c r="FE11" s="391"/>
    </row>
    <row r="12" spans="1:162" ht="18.600000000000001" customHeight="1" thickBot="1" x14ac:dyDescent="0.25">
      <c r="A12" s="27" t="s">
        <v>61</v>
      </c>
      <c r="B12" s="59" t="s">
        <v>62</v>
      </c>
      <c r="C12" s="62" t="s">
        <v>63</v>
      </c>
      <c r="D12" s="135" t="s">
        <v>64</v>
      </c>
      <c r="E12" s="134" t="s">
        <v>218</v>
      </c>
      <c r="F12" s="62" t="s">
        <v>63</v>
      </c>
      <c r="G12" s="135" t="s">
        <v>64</v>
      </c>
      <c r="H12" s="134" t="s">
        <v>218</v>
      </c>
      <c r="I12" s="62" t="s">
        <v>63</v>
      </c>
      <c r="J12" s="135" t="s">
        <v>64</v>
      </c>
      <c r="K12" s="134" t="s">
        <v>218</v>
      </c>
      <c r="L12" s="62" t="s">
        <v>63</v>
      </c>
      <c r="M12" s="135" t="s">
        <v>64</v>
      </c>
      <c r="N12" s="134" t="s">
        <v>218</v>
      </c>
      <c r="O12" s="62" t="s">
        <v>63</v>
      </c>
      <c r="P12" s="135" t="s">
        <v>64</v>
      </c>
      <c r="Q12" s="134" t="s">
        <v>218</v>
      </c>
      <c r="R12" s="62" t="s">
        <v>63</v>
      </c>
      <c r="S12" s="135" t="s">
        <v>64</v>
      </c>
      <c r="T12" s="134" t="s">
        <v>218</v>
      </c>
      <c r="U12" s="62" t="s">
        <v>63</v>
      </c>
      <c r="V12" s="135" t="s">
        <v>64</v>
      </c>
      <c r="W12" s="134" t="s">
        <v>218</v>
      </c>
      <c r="X12" s="62" t="s">
        <v>63</v>
      </c>
      <c r="Y12" s="135" t="s">
        <v>64</v>
      </c>
      <c r="Z12" s="134" t="s">
        <v>218</v>
      </c>
      <c r="AA12" s="62" t="s">
        <v>63</v>
      </c>
      <c r="AB12" s="135" t="s">
        <v>64</v>
      </c>
      <c r="AC12" s="134" t="s">
        <v>218</v>
      </c>
      <c r="AD12" s="62" t="s">
        <v>63</v>
      </c>
      <c r="AE12" s="135" t="s">
        <v>64</v>
      </c>
      <c r="AF12" s="134" t="s">
        <v>218</v>
      </c>
      <c r="AG12" s="62" t="s">
        <v>63</v>
      </c>
      <c r="AH12" s="135" t="s">
        <v>64</v>
      </c>
      <c r="AI12" s="134" t="s">
        <v>218</v>
      </c>
      <c r="AJ12" s="62" t="s">
        <v>63</v>
      </c>
      <c r="AK12" s="135" t="s">
        <v>64</v>
      </c>
      <c r="AL12" s="135" t="s">
        <v>64</v>
      </c>
      <c r="AM12" s="62" t="s">
        <v>63</v>
      </c>
      <c r="AN12" s="135" t="s">
        <v>64</v>
      </c>
      <c r="AO12" s="134" t="s">
        <v>218</v>
      </c>
      <c r="AP12" s="62" t="s">
        <v>63</v>
      </c>
      <c r="AQ12" s="135" t="s">
        <v>64</v>
      </c>
      <c r="AR12" s="134" t="s">
        <v>218</v>
      </c>
      <c r="AS12" s="62" t="s">
        <v>63</v>
      </c>
      <c r="AT12" s="135" t="s">
        <v>64</v>
      </c>
      <c r="AU12" s="134" t="s">
        <v>218</v>
      </c>
      <c r="AV12" s="62" t="s">
        <v>63</v>
      </c>
      <c r="AW12" s="135" t="s">
        <v>64</v>
      </c>
      <c r="AX12" s="134" t="s">
        <v>218</v>
      </c>
      <c r="AY12" s="62" t="s">
        <v>63</v>
      </c>
      <c r="AZ12" s="135" t="s">
        <v>64</v>
      </c>
      <c r="BA12" s="134" t="s">
        <v>218</v>
      </c>
      <c r="BB12" s="62" t="s">
        <v>63</v>
      </c>
      <c r="BC12" s="135" t="s">
        <v>64</v>
      </c>
      <c r="BD12" s="134" t="s">
        <v>218</v>
      </c>
      <c r="BE12" s="62" t="s">
        <v>63</v>
      </c>
      <c r="BF12" s="135" t="s">
        <v>64</v>
      </c>
      <c r="BG12" s="134" t="s">
        <v>218</v>
      </c>
      <c r="BH12" s="62" t="s">
        <v>63</v>
      </c>
      <c r="BI12" s="135" t="s">
        <v>64</v>
      </c>
      <c r="BJ12" s="134" t="s">
        <v>218</v>
      </c>
      <c r="BK12" s="62" t="s">
        <v>63</v>
      </c>
      <c r="BL12" s="135" t="s">
        <v>64</v>
      </c>
      <c r="BM12" s="134" t="s">
        <v>218</v>
      </c>
      <c r="BN12" s="62" t="s">
        <v>63</v>
      </c>
      <c r="BO12" s="135" t="s">
        <v>64</v>
      </c>
      <c r="BP12" s="134" t="s">
        <v>218</v>
      </c>
      <c r="BQ12" s="62" t="s">
        <v>63</v>
      </c>
      <c r="BR12" s="135" t="s">
        <v>64</v>
      </c>
      <c r="BS12" s="134" t="s">
        <v>218</v>
      </c>
      <c r="BT12" s="62" t="s">
        <v>63</v>
      </c>
      <c r="BU12" s="135" t="s">
        <v>64</v>
      </c>
      <c r="BV12" s="134" t="s">
        <v>218</v>
      </c>
      <c r="BW12" s="62" t="s">
        <v>63</v>
      </c>
      <c r="BX12" s="135" t="s">
        <v>64</v>
      </c>
      <c r="BY12" s="134" t="s">
        <v>218</v>
      </c>
      <c r="BZ12" s="62" t="s">
        <v>63</v>
      </c>
      <c r="CA12" s="135" t="s">
        <v>64</v>
      </c>
      <c r="CB12" s="134" t="s">
        <v>218</v>
      </c>
      <c r="CC12" s="62" t="s">
        <v>63</v>
      </c>
      <c r="CD12" s="135" t="s">
        <v>64</v>
      </c>
      <c r="CE12" s="134" t="s">
        <v>218</v>
      </c>
      <c r="CF12" s="62" t="s">
        <v>63</v>
      </c>
      <c r="CG12" s="135" t="s">
        <v>64</v>
      </c>
      <c r="CH12" s="134" t="s">
        <v>218</v>
      </c>
      <c r="CI12" s="62" t="s">
        <v>63</v>
      </c>
      <c r="CJ12" s="135" t="s">
        <v>64</v>
      </c>
      <c r="CK12" s="134" t="s">
        <v>218</v>
      </c>
      <c r="CL12" s="62" t="s">
        <v>63</v>
      </c>
      <c r="CM12" s="135" t="s">
        <v>64</v>
      </c>
      <c r="CN12" s="134" t="s">
        <v>218</v>
      </c>
      <c r="CO12" s="62" t="s">
        <v>63</v>
      </c>
      <c r="CP12" s="135" t="s">
        <v>64</v>
      </c>
      <c r="CQ12" s="134" t="s">
        <v>218</v>
      </c>
      <c r="CR12" s="62" t="s">
        <v>63</v>
      </c>
      <c r="CS12" s="135" t="s">
        <v>64</v>
      </c>
      <c r="CT12" s="134" t="s">
        <v>218</v>
      </c>
      <c r="CU12" s="62" t="s">
        <v>63</v>
      </c>
      <c r="CV12" s="135" t="s">
        <v>64</v>
      </c>
      <c r="CW12" s="134" t="s">
        <v>218</v>
      </c>
      <c r="CX12" s="62" t="s">
        <v>63</v>
      </c>
      <c r="CY12" s="135" t="s">
        <v>64</v>
      </c>
      <c r="CZ12" s="134" t="s">
        <v>218</v>
      </c>
      <c r="DA12" s="62" t="s">
        <v>63</v>
      </c>
      <c r="DB12" s="135" t="s">
        <v>64</v>
      </c>
      <c r="DC12" s="134" t="s">
        <v>218</v>
      </c>
      <c r="DD12" s="62" t="s">
        <v>63</v>
      </c>
      <c r="DE12" s="135" t="s">
        <v>64</v>
      </c>
      <c r="DF12" s="134" t="s">
        <v>218</v>
      </c>
      <c r="DG12" s="62" t="s">
        <v>63</v>
      </c>
      <c r="DH12" s="135" t="s">
        <v>64</v>
      </c>
      <c r="DI12" s="134" t="s">
        <v>218</v>
      </c>
      <c r="DJ12" s="62" t="s">
        <v>63</v>
      </c>
      <c r="DK12" s="135" t="s">
        <v>64</v>
      </c>
      <c r="DL12" s="134" t="s">
        <v>218</v>
      </c>
      <c r="DM12" s="62" t="s">
        <v>63</v>
      </c>
      <c r="DN12" s="135" t="s">
        <v>64</v>
      </c>
      <c r="DO12" s="134" t="s">
        <v>218</v>
      </c>
      <c r="DP12" s="62" t="s">
        <v>63</v>
      </c>
      <c r="DQ12" s="135" t="s">
        <v>64</v>
      </c>
      <c r="DR12" s="134" t="s">
        <v>218</v>
      </c>
      <c r="DS12" s="62" t="s">
        <v>63</v>
      </c>
      <c r="DT12" s="135" t="s">
        <v>64</v>
      </c>
      <c r="DU12" s="134" t="s">
        <v>218</v>
      </c>
      <c r="DV12" s="62" t="s">
        <v>63</v>
      </c>
      <c r="DW12" s="135" t="s">
        <v>64</v>
      </c>
      <c r="DX12" s="134" t="s">
        <v>218</v>
      </c>
      <c r="DY12" s="62" t="s">
        <v>63</v>
      </c>
      <c r="DZ12" s="135" t="s">
        <v>64</v>
      </c>
      <c r="EA12" s="134" t="s">
        <v>218</v>
      </c>
      <c r="EB12" s="62" t="s">
        <v>63</v>
      </c>
      <c r="EC12" s="135" t="s">
        <v>64</v>
      </c>
      <c r="ED12" s="134" t="s">
        <v>218</v>
      </c>
      <c r="EE12" s="62" t="s">
        <v>63</v>
      </c>
      <c r="EF12" s="135" t="s">
        <v>64</v>
      </c>
      <c r="EG12" s="134" t="s">
        <v>218</v>
      </c>
      <c r="EH12" s="62" t="s">
        <v>63</v>
      </c>
      <c r="EI12" s="135" t="s">
        <v>64</v>
      </c>
      <c r="EJ12" s="134" t="s">
        <v>218</v>
      </c>
      <c r="EK12" s="62" t="s">
        <v>63</v>
      </c>
      <c r="EL12" s="135" t="s">
        <v>64</v>
      </c>
      <c r="EM12" s="134" t="s">
        <v>218</v>
      </c>
      <c r="EN12" s="62" t="s">
        <v>63</v>
      </c>
      <c r="EO12" s="135" t="s">
        <v>64</v>
      </c>
      <c r="EP12" s="134" t="s">
        <v>218</v>
      </c>
      <c r="EQ12" s="62" t="s">
        <v>63</v>
      </c>
      <c r="ER12" s="135" t="s">
        <v>64</v>
      </c>
      <c r="ES12" s="134" t="s">
        <v>218</v>
      </c>
      <c r="ET12" s="62" t="s">
        <v>63</v>
      </c>
      <c r="EU12" s="135" t="s">
        <v>64</v>
      </c>
      <c r="EV12" s="134" t="s">
        <v>218</v>
      </c>
      <c r="EW12" s="62" t="s">
        <v>63</v>
      </c>
      <c r="EX12" s="135" t="s">
        <v>64</v>
      </c>
      <c r="EY12" s="134" t="s">
        <v>218</v>
      </c>
      <c r="EZ12" s="62" t="s">
        <v>63</v>
      </c>
      <c r="FA12" s="135" t="s">
        <v>64</v>
      </c>
      <c r="FB12" s="134" t="s">
        <v>218</v>
      </c>
      <c r="FC12" s="62" t="s">
        <v>63</v>
      </c>
      <c r="FD12" s="135" t="s">
        <v>64</v>
      </c>
      <c r="FE12" s="134" t="s">
        <v>218</v>
      </c>
      <c r="FF12" t="s">
        <v>225</v>
      </c>
    </row>
    <row r="13" spans="1:162" ht="18.600000000000001" customHeight="1" x14ac:dyDescent="0.2">
      <c r="A13" s="488" t="s">
        <v>65</v>
      </c>
      <c r="B13" s="489"/>
      <c r="C13" s="147"/>
      <c r="D13" s="35"/>
      <c r="E13" s="35"/>
      <c r="F13" s="148"/>
      <c r="G13" s="35"/>
      <c r="H13" s="35"/>
      <c r="I13" s="148"/>
      <c r="J13" s="35"/>
      <c r="K13" s="35"/>
      <c r="L13" s="148"/>
      <c r="M13" s="35"/>
      <c r="N13" s="35"/>
      <c r="O13" s="148"/>
      <c r="P13" s="35"/>
      <c r="Q13" s="35"/>
      <c r="R13" s="148"/>
      <c r="S13" s="35"/>
      <c r="T13" s="35"/>
      <c r="U13" s="148"/>
      <c r="V13" s="35"/>
      <c r="W13" s="35"/>
      <c r="X13" s="148"/>
      <c r="Y13" s="35"/>
      <c r="Z13" s="35"/>
      <c r="AA13" s="148"/>
      <c r="AB13" s="35"/>
      <c r="AC13" s="35"/>
      <c r="AD13" s="148"/>
      <c r="AE13" s="35"/>
      <c r="AF13" s="35"/>
      <c r="AG13" s="148"/>
      <c r="AH13" s="35"/>
      <c r="AI13" s="35"/>
      <c r="AJ13" s="148"/>
      <c r="AK13" s="35"/>
      <c r="AL13" s="35"/>
      <c r="AM13" s="148"/>
      <c r="AN13" s="35"/>
      <c r="AO13" s="35"/>
      <c r="AP13" s="148"/>
      <c r="AQ13" s="35"/>
      <c r="AR13" s="35"/>
      <c r="AS13" s="148"/>
      <c r="AT13" s="35"/>
      <c r="AU13" s="35"/>
      <c r="AV13" s="148"/>
      <c r="AW13" s="35"/>
      <c r="AX13" s="35"/>
      <c r="AY13" s="148"/>
      <c r="AZ13" s="35"/>
      <c r="BA13" s="35"/>
      <c r="BB13" s="148"/>
      <c r="BC13" s="35"/>
      <c r="BD13" s="35"/>
      <c r="BE13" s="148"/>
      <c r="BF13" s="35"/>
      <c r="BG13" s="35"/>
      <c r="BH13" s="148"/>
      <c r="BI13" s="35"/>
      <c r="BJ13" s="35"/>
      <c r="BK13" s="148"/>
      <c r="BL13" s="35"/>
      <c r="BM13" s="35"/>
      <c r="BN13" s="148"/>
      <c r="BO13" s="35"/>
      <c r="BP13" s="35"/>
      <c r="BQ13" s="148"/>
      <c r="BR13" s="35"/>
      <c r="BS13" s="35"/>
      <c r="BT13" s="148"/>
      <c r="BU13" s="35"/>
      <c r="BV13" s="35"/>
      <c r="BW13" s="148"/>
      <c r="BX13" s="35"/>
      <c r="BY13" s="35"/>
      <c r="BZ13" s="148"/>
      <c r="CA13" s="35"/>
      <c r="CB13" s="35"/>
      <c r="CC13" s="148"/>
      <c r="CD13" s="35"/>
      <c r="CE13" s="35"/>
      <c r="CF13" s="148"/>
      <c r="CG13" s="35"/>
      <c r="CH13" s="35"/>
      <c r="CI13" s="148"/>
      <c r="CJ13" s="35"/>
      <c r="CK13" s="35"/>
      <c r="CL13" s="148"/>
      <c r="CM13" s="35"/>
      <c r="CN13" s="35"/>
      <c r="CO13" s="148"/>
      <c r="CP13" s="35"/>
      <c r="CQ13" s="35"/>
      <c r="CR13" s="148"/>
      <c r="CS13" s="35"/>
      <c r="CT13" s="35"/>
      <c r="CU13" s="148"/>
      <c r="CV13" s="35"/>
      <c r="CW13" s="35"/>
      <c r="CX13" s="148"/>
      <c r="CY13" s="35"/>
      <c r="CZ13" s="35"/>
      <c r="DA13" s="148"/>
      <c r="DB13" s="35"/>
      <c r="DC13" s="35"/>
      <c r="DD13" s="148"/>
      <c r="DE13" s="35"/>
      <c r="DF13" s="35"/>
      <c r="DG13" s="148"/>
      <c r="DH13" s="35"/>
      <c r="DI13" s="35"/>
      <c r="DJ13" s="148"/>
      <c r="DK13" s="35"/>
      <c r="DL13" s="35"/>
      <c r="DM13" s="148"/>
      <c r="DN13" s="35"/>
      <c r="DO13" s="35"/>
      <c r="DP13" s="148"/>
      <c r="DQ13" s="35"/>
      <c r="DR13" s="35"/>
      <c r="DS13" s="148"/>
      <c r="DT13" s="35"/>
      <c r="DU13" s="35"/>
      <c r="DV13" s="148"/>
      <c r="DW13" s="35"/>
      <c r="DX13" s="35"/>
      <c r="DY13" s="148"/>
      <c r="DZ13" s="35"/>
      <c r="EA13" s="35"/>
      <c r="EB13" s="148"/>
      <c r="EC13" s="35"/>
      <c r="ED13" s="35"/>
      <c r="EE13" s="148"/>
      <c r="EF13" s="35"/>
      <c r="EG13" s="35"/>
      <c r="EH13" s="148"/>
      <c r="EI13" s="35"/>
      <c r="EJ13" s="35"/>
      <c r="EK13" s="148"/>
      <c r="EL13" s="35"/>
      <c r="EM13" s="35"/>
      <c r="EN13" s="148"/>
      <c r="EO13" s="35"/>
      <c r="EP13" s="35"/>
      <c r="EQ13" s="148"/>
      <c r="ER13" s="35"/>
      <c r="ES13" s="35"/>
      <c r="ET13" s="148"/>
      <c r="EU13" s="35"/>
      <c r="EV13" s="35"/>
      <c r="EW13" s="148"/>
      <c r="EX13" s="35"/>
      <c r="EY13" s="35"/>
      <c r="EZ13" s="148"/>
      <c r="FA13" s="35"/>
      <c r="FB13" s="35"/>
      <c r="FC13" s="148"/>
      <c r="FD13" s="35"/>
      <c r="FE13" s="36"/>
    </row>
    <row r="14" spans="1:162" ht="18.600000000000001" customHeight="1" x14ac:dyDescent="0.2">
      <c r="A14" s="83" t="str">
        <f>'RECAP annuelle'!A13</f>
        <v>P19319</v>
      </c>
      <c r="B14" s="78" t="str">
        <f>'RECAP annuelle'!B13</f>
        <v>EK-418-HY</v>
      </c>
      <c r="C14" s="63">
        <v>1</v>
      </c>
      <c r="D14" s="136">
        <v>1</v>
      </c>
      <c r="E14" s="144">
        <v>1</v>
      </c>
      <c r="F14" s="63">
        <v>1</v>
      </c>
      <c r="G14" s="136">
        <v>1</v>
      </c>
      <c r="H14" s="144">
        <v>1</v>
      </c>
      <c r="I14" s="63">
        <v>1</v>
      </c>
      <c r="J14" s="136">
        <v>1</v>
      </c>
      <c r="K14" s="144">
        <v>1</v>
      </c>
      <c r="L14" s="63">
        <v>1</v>
      </c>
      <c r="M14" s="136"/>
      <c r="N14" s="144"/>
      <c r="O14" s="63">
        <v>1</v>
      </c>
      <c r="P14" s="136"/>
      <c r="Q14" s="144"/>
      <c r="R14" s="63">
        <v>1</v>
      </c>
      <c r="S14" s="136"/>
      <c r="T14" s="144"/>
      <c r="U14" s="63">
        <v>1</v>
      </c>
      <c r="V14" s="136"/>
      <c r="W14" s="144">
        <v>1</v>
      </c>
      <c r="X14" s="63">
        <v>11</v>
      </c>
      <c r="Y14" s="136"/>
      <c r="Z14" s="144"/>
      <c r="AA14" s="63">
        <v>1</v>
      </c>
      <c r="AB14" s="136"/>
      <c r="AC14" s="144"/>
      <c r="AD14" s="63"/>
      <c r="AE14" s="136"/>
      <c r="AF14" s="144"/>
      <c r="AG14" s="63"/>
      <c r="AH14" s="136"/>
      <c r="AI14" s="144"/>
      <c r="AJ14" s="63"/>
      <c r="AK14" s="136"/>
      <c r="AL14" s="144"/>
      <c r="AM14" s="63"/>
      <c r="AN14" s="136"/>
      <c r="AO14" s="144"/>
      <c r="AP14" s="63"/>
      <c r="AQ14" s="136"/>
      <c r="AR14" s="144"/>
      <c r="AS14" s="63"/>
      <c r="AT14" s="136"/>
      <c r="AU14" s="144"/>
      <c r="AV14" s="63"/>
      <c r="AW14" s="136"/>
      <c r="AX14" s="144"/>
      <c r="AY14" s="63"/>
      <c r="AZ14" s="136"/>
      <c r="BA14" s="144"/>
      <c r="BB14" s="63"/>
      <c r="BC14" s="136"/>
      <c r="BD14" s="144"/>
      <c r="BE14" s="63"/>
      <c r="BF14" s="136"/>
      <c r="BG14" s="144"/>
      <c r="BH14" s="63"/>
      <c r="BI14" s="136"/>
      <c r="BJ14" s="144"/>
      <c r="BK14" s="63"/>
      <c r="BL14" s="136"/>
      <c r="BM14" s="144"/>
      <c r="BN14" s="63"/>
      <c r="BO14" s="136"/>
      <c r="BP14" s="144"/>
      <c r="BQ14" s="63"/>
      <c r="BR14" s="136"/>
      <c r="BS14" s="144"/>
      <c r="BT14" s="63"/>
      <c r="BU14" s="136"/>
      <c r="BV14" s="144"/>
      <c r="BW14" s="63"/>
      <c r="BX14" s="136"/>
      <c r="BY14" s="144"/>
      <c r="BZ14" s="63"/>
      <c r="CA14" s="136"/>
      <c r="CB14" s="144"/>
      <c r="CC14" s="63"/>
      <c r="CD14" s="136"/>
      <c r="CE14" s="144"/>
      <c r="CF14" s="63"/>
      <c r="CG14" s="136"/>
      <c r="CH14" s="144"/>
      <c r="CI14" s="63"/>
      <c r="CJ14" s="136"/>
      <c r="CK14" s="144"/>
      <c r="CL14" s="63"/>
      <c r="CM14" s="136"/>
      <c r="CN14" s="144"/>
      <c r="CO14" s="63"/>
      <c r="CP14" s="136"/>
      <c r="CQ14" s="144"/>
      <c r="CR14" s="63"/>
      <c r="CS14" s="136"/>
      <c r="CT14" s="144"/>
      <c r="CU14" s="63"/>
      <c r="CV14" s="136"/>
      <c r="CW14" s="144"/>
      <c r="CX14" s="63"/>
      <c r="CY14" s="136"/>
      <c r="CZ14" s="144"/>
      <c r="DA14" s="63"/>
      <c r="DB14" s="136"/>
      <c r="DC14" s="144"/>
      <c r="DD14" s="63"/>
      <c r="DE14" s="136"/>
      <c r="DF14" s="144"/>
      <c r="DG14" s="63"/>
      <c r="DH14" s="136"/>
      <c r="DI14" s="144"/>
      <c r="DJ14" s="63"/>
      <c r="DK14" s="136"/>
      <c r="DL14" s="144"/>
      <c r="DM14" s="63"/>
      <c r="DN14" s="136"/>
      <c r="DO14" s="144"/>
      <c r="DP14" s="63"/>
      <c r="DQ14" s="136"/>
      <c r="DR14" s="144"/>
      <c r="DS14" s="63"/>
      <c r="DT14" s="136"/>
      <c r="DU14" s="144"/>
      <c r="DV14" s="63"/>
      <c r="DW14" s="136"/>
      <c r="DX14" s="144"/>
      <c r="DY14" s="63"/>
      <c r="DZ14" s="136"/>
      <c r="EA14" s="144"/>
      <c r="EB14" s="63"/>
      <c r="EC14" s="136"/>
      <c r="ED14" s="144"/>
      <c r="EE14" s="63"/>
      <c r="EF14" s="136"/>
      <c r="EG14" s="144"/>
      <c r="EH14" s="63"/>
      <c r="EI14" s="136"/>
      <c r="EJ14" s="144"/>
      <c r="EK14" s="63"/>
      <c r="EL14" s="136"/>
      <c r="EM14" s="144"/>
      <c r="EN14" s="63"/>
      <c r="EO14" s="136"/>
      <c r="EP14" s="144"/>
      <c r="EQ14" s="63"/>
      <c r="ER14" s="136"/>
      <c r="ES14" s="144"/>
      <c r="ET14" s="63"/>
      <c r="EU14" s="136"/>
      <c r="EV14" s="144"/>
      <c r="EW14" s="63"/>
      <c r="EX14" s="136"/>
      <c r="EY14" s="144"/>
      <c r="EZ14" s="63"/>
      <c r="FA14" s="136"/>
      <c r="FB14" s="144"/>
      <c r="FC14" s="63"/>
      <c r="FD14" s="136"/>
      <c r="FE14" s="144"/>
    </row>
    <row r="15" spans="1:162" ht="18.600000000000001" customHeight="1" x14ac:dyDescent="0.2">
      <c r="A15" s="83" t="str">
        <f>'RECAP annuelle'!A14</f>
        <v>P19800</v>
      </c>
      <c r="B15" s="78" t="str">
        <f>'RECAP annuelle'!B14</f>
        <v>EW-772-BK</v>
      </c>
      <c r="C15" s="63"/>
      <c r="D15" s="136"/>
      <c r="E15" s="144"/>
      <c r="F15" s="63"/>
      <c r="G15" s="136"/>
      <c r="H15" s="144"/>
      <c r="I15" s="63"/>
      <c r="J15" s="136"/>
      <c r="K15" s="144"/>
      <c r="L15" s="63"/>
      <c r="M15" s="136"/>
      <c r="N15" s="144"/>
      <c r="O15" s="63"/>
      <c r="P15" s="136"/>
      <c r="Q15" s="144"/>
      <c r="R15" s="63"/>
      <c r="S15" s="136"/>
      <c r="T15" s="144"/>
      <c r="U15" s="63"/>
      <c r="V15" s="136"/>
      <c r="W15" s="144"/>
      <c r="X15" s="63"/>
      <c r="Y15" s="136"/>
      <c r="Z15" s="144"/>
      <c r="AA15" s="63"/>
      <c r="AB15" s="136"/>
      <c r="AC15" s="144"/>
      <c r="AD15" s="63"/>
      <c r="AE15" s="136"/>
      <c r="AF15" s="144"/>
      <c r="AG15" s="63"/>
      <c r="AH15" s="136"/>
      <c r="AI15" s="144"/>
      <c r="AJ15" s="63"/>
      <c r="AK15" s="136"/>
      <c r="AL15" s="144"/>
      <c r="AM15" s="63"/>
      <c r="AN15" s="136"/>
      <c r="AO15" s="144"/>
      <c r="AP15" s="63"/>
      <c r="AQ15" s="136"/>
      <c r="AR15" s="144"/>
      <c r="AS15" s="63"/>
      <c r="AT15" s="136"/>
      <c r="AU15" s="144"/>
      <c r="AV15" s="63"/>
      <c r="AW15" s="136"/>
      <c r="AX15" s="144"/>
      <c r="AY15" s="63"/>
      <c r="AZ15" s="136"/>
      <c r="BA15" s="144"/>
      <c r="BB15" s="63"/>
      <c r="BC15" s="136"/>
      <c r="BD15" s="144"/>
      <c r="BE15" s="63"/>
      <c r="BF15" s="136"/>
      <c r="BG15" s="144"/>
      <c r="BH15" s="63"/>
      <c r="BI15" s="136"/>
      <c r="BJ15" s="144"/>
      <c r="BK15" s="63"/>
      <c r="BL15" s="136"/>
      <c r="BM15" s="144"/>
      <c r="BN15" s="63"/>
      <c r="BO15" s="136"/>
      <c r="BP15" s="144"/>
      <c r="BQ15" s="63"/>
      <c r="BR15" s="136"/>
      <c r="BS15" s="144"/>
      <c r="BT15" s="63"/>
      <c r="BU15" s="136"/>
      <c r="BV15" s="144"/>
      <c r="BW15" s="63"/>
      <c r="BX15" s="136"/>
      <c r="BY15" s="144"/>
      <c r="BZ15" s="63"/>
      <c r="CA15" s="136"/>
      <c r="CB15" s="144"/>
      <c r="CC15" s="63"/>
      <c r="CD15" s="136"/>
      <c r="CE15" s="144"/>
      <c r="CF15" s="63"/>
      <c r="CG15" s="136"/>
      <c r="CH15" s="144"/>
      <c r="CI15" s="63"/>
      <c r="CJ15" s="136"/>
      <c r="CK15" s="144"/>
      <c r="CL15" s="63"/>
      <c r="CM15" s="136"/>
      <c r="CN15" s="144"/>
      <c r="CO15" s="63"/>
      <c r="CP15" s="136"/>
      <c r="CQ15" s="144"/>
      <c r="CR15" s="63"/>
      <c r="CS15" s="136"/>
      <c r="CT15" s="144"/>
      <c r="CU15" s="63"/>
      <c r="CV15" s="136"/>
      <c r="CW15" s="144"/>
      <c r="CX15" s="63"/>
      <c r="CY15" s="136"/>
      <c r="CZ15" s="144"/>
      <c r="DA15" s="63"/>
      <c r="DB15" s="136"/>
      <c r="DC15" s="144"/>
      <c r="DD15" s="63"/>
      <c r="DE15" s="136"/>
      <c r="DF15" s="144"/>
      <c r="DG15" s="63"/>
      <c r="DH15" s="136"/>
      <c r="DI15" s="144"/>
      <c r="DJ15" s="63"/>
      <c r="DK15" s="136"/>
      <c r="DL15" s="144"/>
      <c r="DM15" s="63"/>
      <c r="DN15" s="136"/>
      <c r="DO15" s="144"/>
      <c r="DP15" s="63"/>
      <c r="DQ15" s="136"/>
      <c r="DR15" s="144"/>
      <c r="DS15" s="63"/>
      <c r="DT15" s="136"/>
      <c r="DU15" s="144"/>
      <c r="DV15" s="63"/>
      <c r="DW15" s="136"/>
      <c r="DX15" s="144"/>
      <c r="DY15" s="63"/>
      <c r="DZ15" s="136"/>
      <c r="EA15" s="144"/>
      <c r="EB15" s="63"/>
      <c r="EC15" s="136"/>
      <c r="ED15" s="144"/>
      <c r="EE15" s="63"/>
      <c r="EF15" s="136"/>
      <c r="EG15" s="144"/>
      <c r="EH15" s="63"/>
      <c r="EI15" s="136"/>
      <c r="EJ15" s="144"/>
      <c r="EK15" s="63"/>
      <c r="EL15" s="136"/>
      <c r="EM15" s="144"/>
      <c r="EN15" s="63"/>
      <c r="EO15" s="136"/>
      <c r="EP15" s="144"/>
      <c r="EQ15" s="63"/>
      <c r="ER15" s="136"/>
      <c r="ES15" s="144"/>
      <c r="ET15" s="63"/>
      <c r="EU15" s="136"/>
      <c r="EV15" s="144"/>
      <c r="EW15" s="63"/>
      <c r="EX15" s="136"/>
      <c r="EY15" s="144"/>
      <c r="EZ15" s="63"/>
      <c r="FA15" s="136"/>
      <c r="FB15" s="144"/>
      <c r="FC15" s="63"/>
      <c r="FD15" s="136"/>
      <c r="FE15" s="144"/>
    </row>
    <row r="16" spans="1:162" s="7" customFormat="1" ht="18.600000000000001" customHeight="1" x14ac:dyDescent="0.2">
      <c r="A16" s="83" t="str">
        <f>'RECAP annuelle'!A15</f>
        <v>P60653</v>
      </c>
      <c r="B16" s="94" t="str">
        <f>'RECAP annuelle'!B15</f>
        <v>FH-303-PF</v>
      </c>
      <c r="C16" s="63"/>
      <c r="D16" s="136"/>
      <c r="E16" s="144"/>
      <c r="F16" s="63"/>
      <c r="G16" s="136"/>
      <c r="H16" s="144"/>
      <c r="I16" s="63"/>
      <c r="J16" s="136"/>
      <c r="K16" s="144"/>
      <c r="L16" s="63"/>
      <c r="M16" s="136"/>
      <c r="N16" s="144"/>
      <c r="O16" s="63"/>
      <c r="P16" s="136"/>
      <c r="Q16" s="144"/>
      <c r="R16" s="63"/>
      <c r="S16" s="136"/>
      <c r="T16" s="144"/>
      <c r="U16" s="63"/>
      <c r="V16" s="136"/>
      <c r="W16" s="144"/>
      <c r="X16" s="63"/>
      <c r="Y16" s="136"/>
      <c r="Z16" s="144"/>
      <c r="AA16" s="63"/>
      <c r="AB16" s="136"/>
      <c r="AC16" s="144"/>
      <c r="AD16" s="63"/>
      <c r="AE16" s="136"/>
      <c r="AF16" s="144"/>
      <c r="AG16" s="63"/>
      <c r="AH16" s="136"/>
      <c r="AI16" s="144"/>
      <c r="AJ16" s="63"/>
      <c r="AK16" s="136"/>
      <c r="AL16" s="144"/>
      <c r="AM16" s="63"/>
      <c r="AN16" s="136"/>
      <c r="AO16" s="144"/>
      <c r="AP16" s="63"/>
      <c r="AQ16" s="136"/>
      <c r="AR16" s="144"/>
      <c r="AS16" s="63"/>
      <c r="AT16" s="136"/>
      <c r="AU16" s="144"/>
      <c r="AV16" s="63"/>
      <c r="AW16" s="136"/>
      <c r="AX16" s="144"/>
      <c r="AY16" s="63"/>
      <c r="AZ16" s="136"/>
      <c r="BA16" s="144"/>
      <c r="BB16" s="63"/>
      <c r="BC16" s="136"/>
      <c r="BD16" s="144"/>
      <c r="BE16" s="63"/>
      <c r="BF16" s="136"/>
      <c r="BG16" s="144"/>
      <c r="BH16" s="63"/>
      <c r="BI16" s="136"/>
      <c r="BJ16" s="144"/>
      <c r="BK16" s="63"/>
      <c r="BL16" s="136"/>
      <c r="BM16" s="144"/>
      <c r="BN16" s="63"/>
      <c r="BO16" s="136"/>
      <c r="BP16" s="144"/>
      <c r="BQ16" s="63"/>
      <c r="BR16" s="136"/>
      <c r="BS16" s="144"/>
      <c r="BT16" s="63"/>
      <c r="BU16" s="136"/>
      <c r="BV16" s="144"/>
      <c r="BW16" s="63"/>
      <c r="BX16" s="136"/>
      <c r="BY16" s="144"/>
      <c r="BZ16" s="63"/>
      <c r="CA16" s="136"/>
      <c r="CB16" s="144"/>
      <c r="CC16" s="63"/>
      <c r="CD16" s="136"/>
      <c r="CE16" s="144"/>
      <c r="CF16" s="63"/>
      <c r="CG16" s="136"/>
      <c r="CH16" s="144"/>
      <c r="CI16" s="63"/>
      <c r="CJ16" s="136"/>
      <c r="CK16" s="144"/>
      <c r="CL16" s="63"/>
      <c r="CM16" s="136"/>
      <c r="CN16" s="144"/>
      <c r="CO16" s="63"/>
      <c r="CP16" s="136"/>
      <c r="CQ16" s="144"/>
      <c r="CR16" s="63"/>
      <c r="CS16" s="136"/>
      <c r="CT16" s="144"/>
      <c r="CU16" s="63"/>
      <c r="CV16" s="136"/>
      <c r="CW16" s="144"/>
      <c r="CX16" s="63"/>
      <c r="CY16" s="136"/>
      <c r="CZ16" s="144"/>
      <c r="DA16" s="63"/>
      <c r="DB16" s="136"/>
      <c r="DC16" s="144"/>
      <c r="DD16" s="63"/>
      <c r="DE16" s="136"/>
      <c r="DF16" s="144"/>
      <c r="DG16" s="63"/>
      <c r="DH16" s="136"/>
      <c r="DI16" s="144"/>
      <c r="DJ16" s="63"/>
      <c r="DK16" s="136"/>
      <c r="DL16" s="144"/>
      <c r="DM16" s="63"/>
      <c r="DN16" s="136"/>
      <c r="DO16" s="144"/>
      <c r="DP16" s="63"/>
      <c r="DQ16" s="136"/>
      <c r="DR16" s="144"/>
      <c r="DS16" s="63"/>
      <c r="DT16" s="136"/>
      <c r="DU16" s="144"/>
      <c r="DV16" s="63"/>
      <c r="DW16" s="136"/>
      <c r="DX16" s="144"/>
      <c r="DY16" s="63"/>
      <c r="DZ16" s="136"/>
      <c r="EA16" s="144"/>
      <c r="EB16" s="63"/>
      <c r="EC16" s="136"/>
      <c r="ED16" s="144"/>
      <c r="EE16" s="63"/>
      <c r="EF16" s="136"/>
      <c r="EG16" s="144"/>
      <c r="EH16" s="63"/>
      <c r="EI16" s="136"/>
      <c r="EJ16" s="144"/>
      <c r="EK16" s="63"/>
      <c r="EL16" s="136"/>
      <c r="EM16" s="144"/>
      <c r="EN16" s="63"/>
      <c r="EO16" s="136"/>
      <c r="EP16" s="144"/>
      <c r="EQ16" s="63"/>
      <c r="ER16" s="136"/>
      <c r="ES16" s="144"/>
      <c r="ET16" s="63"/>
      <c r="EU16" s="136"/>
      <c r="EV16" s="144"/>
      <c r="EW16" s="63"/>
      <c r="EX16" s="136"/>
      <c r="EY16" s="144"/>
      <c r="EZ16" s="63"/>
      <c r="FA16" s="136"/>
      <c r="FB16" s="144"/>
      <c r="FC16" s="63"/>
      <c r="FD16" s="136"/>
      <c r="FE16" s="144"/>
    </row>
    <row r="17" spans="1:162" ht="18.600000000000001" customHeight="1" x14ac:dyDescent="0.2">
      <c r="A17" s="121" t="str">
        <f>'RECAP annuelle'!A16</f>
        <v>P60690</v>
      </c>
      <c r="B17" s="78" t="str">
        <f>'RECAP annuelle'!B16</f>
        <v>FG-894-FZ</v>
      </c>
      <c r="C17" s="63"/>
      <c r="D17" s="136"/>
      <c r="E17" s="144"/>
      <c r="F17" s="63"/>
      <c r="G17" s="136"/>
      <c r="H17" s="144"/>
      <c r="I17" s="63"/>
      <c r="J17" s="136"/>
      <c r="K17" s="144"/>
      <c r="L17" s="63"/>
      <c r="M17" s="136"/>
      <c r="N17" s="144"/>
      <c r="O17" s="63"/>
      <c r="P17" s="136"/>
      <c r="Q17" s="144"/>
      <c r="R17" s="63"/>
      <c r="S17" s="136"/>
      <c r="T17" s="144"/>
      <c r="U17" s="63"/>
      <c r="V17" s="136"/>
      <c r="W17" s="144"/>
      <c r="X17" s="63"/>
      <c r="Y17" s="136"/>
      <c r="Z17" s="144"/>
      <c r="AA17" s="63"/>
      <c r="AB17" s="136"/>
      <c r="AC17" s="144"/>
      <c r="AD17" s="63"/>
      <c r="AE17" s="136"/>
      <c r="AF17" s="144"/>
      <c r="AG17" s="63"/>
      <c r="AH17" s="136"/>
      <c r="AI17" s="144"/>
      <c r="AJ17" s="63"/>
      <c r="AK17" s="136"/>
      <c r="AL17" s="144"/>
      <c r="AM17" s="63"/>
      <c r="AN17" s="136"/>
      <c r="AO17" s="144"/>
      <c r="AP17" s="63"/>
      <c r="AQ17" s="136"/>
      <c r="AR17" s="144"/>
      <c r="AS17" s="63"/>
      <c r="AT17" s="136"/>
      <c r="AU17" s="144"/>
      <c r="AV17" s="63"/>
      <c r="AW17" s="136"/>
      <c r="AX17" s="144"/>
      <c r="AY17" s="63"/>
      <c r="AZ17" s="136"/>
      <c r="BA17" s="144"/>
      <c r="BB17" s="63"/>
      <c r="BC17" s="136"/>
      <c r="BD17" s="144"/>
      <c r="BE17" s="63"/>
      <c r="BF17" s="136"/>
      <c r="BG17" s="144"/>
      <c r="BH17" s="63"/>
      <c r="BI17" s="136"/>
      <c r="BJ17" s="144"/>
      <c r="BK17" s="63"/>
      <c r="BL17" s="136"/>
      <c r="BM17" s="144"/>
      <c r="BN17" s="63"/>
      <c r="BO17" s="136"/>
      <c r="BP17" s="144"/>
      <c r="BQ17" s="63"/>
      <c r="BR17" s="136"/>
      <c r="BS17" s="144"/>
      <c r="BT17" s="63"/>
      <c r="BU17" s="136"/>
      <c r="BV17" s="144"/>
      <c r="BW17" s="63"/>
      <c r="BX17" s="136"/>
      <c r="BY17" s="144"/>
      <c r="BZ17" s="63"/>
      <c r="CA17" s="136"/>
      <c r="CB17" s="144"/>
      <c r="CC17" s="63"/>
      <c r="CD17" s="136"/>
      <c r="CE17" s="144"/>
      <c r="CF17" s="63"/>
      <c r="CG17" s="136"/>
      <c r="CH17" s="144"/>
      <c r="CI17" s="63"/>
      <c r="CJ17" s="136"/>
      <c r="CK17" s="144"/>
      <c r="CL17" s="63"/>
      <c r="CM17" s="136"/>
      <c r="CN17" s="144"/>
      <c r="CO17" s="63"/>
      <c r="CP17" s="136"/>
      <c r="CQ17" s="144"/>
      <c r="CR17" s="63"/>
      <c r="CS17" s="136"/>
      <c r="CT17" s="144"/>
      <c r="CU17" s="63"/>
      <c r="CV17" s="136"/>
      <c r="CW17" s="144"/>
      <c r="CX17" s="63"/>
      <c r="CY17" s="136"/>
      <c r="CZ17" s="144"/>
      <c r="DA17" s="63"/>
      <c r="DB17" s="136"/>
      <c r="DC17" s="144"/>
      <c r="DD17" s="63"/>
      <c r="DE17" s="136"/>
      <c r="DF17" s="144"/>
      <c r="DG17" s="63"/>
      <c r="DH17" s="136"/>
      <c r="DI17" s="144"/>
      <c r="DJ17" s="63"/>
      <c r="DK17" s="136"/>
      <c r="DL17" s="144"/>
      <c r="DM17" s="63"/>
      <c r="DN17" s="136"/>
      <c r="DO17" s="144"/>
      <c r="DP17" s="63"/>
      <c r="DQ17" s="136"/>
      <c r="DR17" s="144"/>
      <c r="DS17" s="63"/>
      <c r="DT17" s="136"/>
      <c r="DU17" s="144"/>
      <c r="DV17" s="63"/>
      <c r="DW17" s="136"/>
      <c r="DX17" s="144"/>
      <c r="DY17" s="63"/>
      <c r="DZ17" s="136"/>
      <c r="EA17" s="144"/>
      <c r="EB17" s="63"/>
      <c r="EC17" s="136"/>
      <c r="ED17" s="144"/>
      <c r="EE17" s="63"/>
      <c r="EF17" s="136"/>
      <c r="EG17" s="144"/>
      <c r="EH17" s="63"/>
      <c r="EI17" s="136"/>
      <c r="EJ17" s="144"/>
      <c r="EK17" s="63"/>
      <c r="EL17" s="136"/>
      <c r="EM17" s="144"/>
      <c r="EN17" s="63"/>
      <c r="EO17" s="136"/>
      <c r="EP17" s="144"/>
      <c r="EQ17" s="63"/>
      <c r="ER17" s="136"/>
      <c r="ES17" s="144"/>
      <c r="ET17" s="63"/>
      <c r="EU17" s="136"/>
      <c r="EV17" s="144"/>
      <c r="EW17" s="63"/>
      <c r="EX17" s="136"/>
      <c r="EY17" s="144"/>
      <c r="EZ17" s="63"/>
      <c r="FA17" s="136"/>
      <c r="FB17" s="144"/>
      <c r="FC17" s="63"/>
      <c r="FD17" s="136"/>
      <c r="FE17" s="144"/>
    </row>
    <row r="18" spans="1:162" s="7" customFormat="1" ht="18.600000000000001" customHeight="1" x14ac:dyDescent="0.2">
      <c r="A18" s="121" t="str">
        <f>'RECAP annuelle'!A17</f>
        <v>P60695</v>
      </c>
      <c r="B18" s="78" t="str">
        <f>'RECAP annuelle'!B17</f>
        <v>FH-188-NB</v>
      </c>
      <c r="C18" s="63"/>
      <c r="D18" s="136"/>
      <c r="E18" s="144"/>
      <c r="F18" s="63"/>
      <c r="G18" s="136"/>
      <c r="H18" s="144"/>
      <c r="I18" s="63"/>
      <c r="J18" s="136"/>
      <c r="K18" s="144"/>
      <c r="L18" s="63"/>
      <c r="M18" s="136"/>
      <c r="N18" s="144"/>
      <c r="O18" s="63"/>
      <c r="P18" s="136"/>
      <c r="Q18" s="144"/>
      <c r="R18" s="63"/>
      <c r="S18" s="136"/>
      <c r="T18" s="144"/>
      <c r="U18" s="63"/>
      <c r="V18" s="136"/>
      <c r="W18" s="144"/>
      <c r="X18" s="63"/>
      <c r="Y18" s="136"/>
      <c r="Z18" s="144"/>
      <c r="AA18" s="63"/>
      <c r="AB18" s="136"/>
      <c r="AC18" s="144"/>
      <c r="AD18" s="63"/>
      <c r="AE18" s="136"/>
      <c r="AF18" s="144"/>
      <c r="AG18" s="63"/>
      <c r="AH18" s="136"/>
      <c r="AI18" s="144"/>
      <c r="AJ18" s="63"/>
      <c r="AK18" s="136"/>
      <c r="AL18" s="144"/>
      <c r="AM18" s="63"/>
      <c r="AN18" s="136"/>
      <c r="AO18" s="144"/>
      <c r="AP18" s="63"/>
      <c r="AQ18" s="136"/>
      <c r="AR18" s="144"/>
      <c r="AS18" s="63"/>
      <c r="AT18" s="136"/>
      <c r="AU18" s="144"/>
      <c r="AV18" s="63"/>
      <c r="AW18" s="136"/>
      <c r="AX18" s="144"/>
      <c r="AY18" s="63"/>
      <c r="AZ18" s="136"/>
      <c r="BA18" s="144"/>
      <c r="BB18" s="63"/>
      <c r="BC18" s="136"/>
      <c r="BD18" s="144"/>
      <c r="BE18" s="63"/>
      <c r="BF18" s="136"/>
      <c r="BG18" s="144"/>
      <c r="BH18" s="63"/>
      <c r="BI18" s="136"/>
      <c r="BJ18" s="144"/>
      <c r="BK18" s="63"/>
      <c r="BL18" s="136"/>
      <c r="BM18" s="144"/>
      <c r="BN18" s="63"/>
      <c r="BO18" s="136"/>
      <c r="BP18" s="144"/>
      <c r="BQ18" s="63"/>
      <c r="BR18" s="136"/>
      <c r="BS18" s="144"/>
      <c r="BT18" s="63"/>
      <c r="BU18" s="136"/>
      <c r="BV18" s="144"/>
      <c r="BW18" s="63"/>
      <c r="BX18" s="136"/>
      <c r="BY18" s="144"/>
      <c r="BZ18" s="63"/>
      <c r="CA18" s="136"/>
      <c r="CB18" s="144"/>
      <c r="CC18" s="63"/>
      <c r="CD18" s="136"/>
      <c r="CE18" s="144"/>
      <c r="CF18" s="63"/>
      <c r="CG18" s="136"/>
      <c r="CH18" s="144"/>
      <c r="CI18" s="63"/>
      <c r="CJ18" s="136"/>
      <c r="CK18" s="144"/>
      <c r="CL18" s="63"/>
      <c r="CM18" s="136"/>
      <c r="CN18" s="144"/>
      <c r="CO18" s="63"/>
      <c r="CP18" s="136"/>
      <c r="CQ18" s="144"/>
      <c r="CR18" s="63"/>
      <c r="CS18" s="136"/>
      <c r="CT18" s="144"/>
      <c r="CU18" s="63"/>
      <c r="CV18" s="136"/>
      <c r="CW18" s="144"/>
      <c r="CX18" s="63"/>
      <c r="CY18" s="136"/>
      <c r="CZ18" s="144"/>
      <c r="DA18" s="63"/>
      <c r="DB18" s="136"/>
      <c r="DC18" s="144"/>
      <c r="DD18" s="63"/>
      <c r="DE18" s="136"/>
      <c r="DF18" s="144"/>
      <c r="DG18" s="63"/>
      <c r="DH18" s="136"/>
      <c r="DI18" s="144"/>
      <c r="DJ18" s="63"/>
      <c r="DK18" s="136"/>
      <c r="DL18" s="144"/>
      <c r="DM18" s="63"/>
      <c r="DN18" s="136"/>
      <c r="DO18" s="144"/>
      <c r="DP18" s="63"/>
      <c r="DQ18" s="136"/>
      <c r="DR18" s="144"/>
      <c r="DS18" s="63"/>
      <c r="DT18" s="136"/>
      <c r="DU18" s="144"/>
      <c r="DV18" s="63"/>
      <c r="DW18" s="136"/>
      <c r="DX18" s="144"/>
      <c r="DY18" s="63"/>
      <c r="DZ18" s="136"/>
      <c r="EA18" s="144"/>
      <c r="EB18" s="63"/>
      <c r="EC18" s="136"/>
      <c r="ED18" s="144"/>
      <c r="EE18" s="63"/>
      <c r="EF18" s="136"/>
      <c r="EG18" s="144"/>
      <c r="EH18" s="63"/>
      <c r="EI18" s="136"/>
      <c r="EJ18" s="144"/>
      <c r="EK18" s="63"/>
      <c r="EL18" s="136"/>
      <c r="EM18" s="144"/>
      <c r="EN18" s="63"/>
      <c r="EO18" s="136"/>
      <c r="EP18" s="144"/>
      <c r="EQ18" s="63"/>
      <c r="ER18" s="136"/>
      <c r="ES18" s="144"/>
      <c r="ET18" s="63"/>
      <c r="EU18" s="136"/>
      <c r="EV18" s="144"/>
      <c r="EW18" s="63"/>
      <c r="EX18" s="136"/>
      <c r="EY18" s="144"/>
      <c r="EZ18" s="63"/>
      <c r="FA18" s="136"/>
      <c r="FB18" s="144"/>
      <c r="FC18" s="63"/>
      <c r="FD18" s="136"/>
      <c r="FE18" s="144"/>
    </row>
    <row r="19" spans="1:162" s="7" customFormat="1" ht="18.600000000000001" customHeight="1" x14ac:dyDescent="0.2">
      <c r="A19" s="83" t="str">
        <f>'RECAP annuelle'!A18</f>
        <v>P60696</v>
      </c>
      <c r="B19" s="94" t="str">
        <f>'RECAP annuelle'!B18</f>
        <v>FH-147-GY</v>
      </c>
      <c r="C19" s="63"/>
      <c r="D19" s="136"/>
      <c r="E19" s="144"/>
      <c r="F19" s="63"/>
      <c r="G19" s="136"/>
      <c r="H19" s="144"/>
      <c r="I19" s="63"/>
      <c r="J19" s="136"/>
      <c r="K19" s="144"/>
      <c r="L19" s="63"/>
      <c r="M19" s="136"/>
      <c r="N19" s="144"/>
      <c r="O19" s="63"/>
      <c r="P19" s="136"/>
      <c r="Q19" s="144"/>
      <c r="R19" s="63"/>
      <c r="S19" s="136"/>
      <c r="T19" s="144"/>
      <c r="U19" s="63"/>
      <c r="V19" s="136"/>
      <c r="W19" s="144"/>
      <c r="X19" s="63"/>
      <c r="Y19" s="136"/>
      <c r="Z19" s="144"/>
      <c r="AA19" s="63"/>
      <c r="AB19" s="136"/>
      <c r="AC19" s="144"/>
      <c r="AD19" s="63"/>
      <c r="AE19" s="136"/>
      <c r="AF19" s="144"/>
      <c r="AG19" s="63"/>
      <c r="AH19" s="136"/>
      <c r="AI19" s="144"/>
      <c r="AJ19" s="63"/>
      <c r="AK19" s="136"/>
      <c r="AL19" s="144"/>
      <c r="AM19" s="63"/>
      <c r="AN19" s="136"/>
      <c r="AO19" s="144"/>
      <c r="AP19" s="63"/>
      <c r="AQ19" s="136"/>
      <c r="AR19" s="144"/>
      <c r="AS19" s="63"/>
      <c r="AT19" s="136"/>
      <c r="AU19" s="144"/>
      <c r="AV19" s="63"/>
      <c r="AW19" s="136"/>
      <c r="AX19" s="144"/>
      <c r="AY19" s="63"/>
      <c r="AZ19" s="136"/>
      <c r="BA19" s="144"/>
      <c r="BB19" s="63"/>
      <c r="BC19" s="136"/>
      <c r="BD19" s="144"/>
      <c r="BE19" s="63"/>
      <c r="BF19" s="136"/>
      <c r="BG19" s="144"/>
      <c r="BH19" s="63"/>
      <c r="BI19" s="136"/>
      <c r="BJ19" s="144"/>
      <c r="BK19" s="63"/>
      <c r="BL19" s="136"/>
      <c r="BM19" s="144"/>
      <c r="BN19" s="63"/>
      <c r="BO19" s="136"/>
      <c r="BP19" s="144"/>
      <c r="BQ19" s="63"/>
      <c r="BR19" s="136"/>
      <c r="BS19" s="144"/>
      <c r="BT19" s="63"/>
      <c r="BU19" s="136"/>
      <c r="BV19" s="144"/>
      <c r="BW19" s="63"/>
      <c r="BX19" s="136"/>
      <c r="BY19" s="144"/>
      <c r="BZ19" s="63"/>
      <c r="CA19" s="136"/>
      <c r="CB19" s="144"/>
      <c r="CC19" s="63"/>
      <c r="CD19" s="136"/>
      <c r="CE19" s="144"/>
      <c r="CF19" s="63"/>
      <c r="CG19" s="136"/>
      <c r="CH19" s="144"/>
      <c r="CI19" s="63"/>
      <c r="CJ19" s="136"/>
      <c r="CK19" s="144"/>
      <c r="CL19" s="63"/>
      <c r="CM19" s="136"/>
      <c r="CN19" s="144"/>
      <c r="CO19" s="63"/>
      <c r="CP19" s="136"/>
      <c r="CQ19" s="144"/>
      <c r="CR19" s="63"/>
      <c r="CS19" s="136"/>
      <c r="CT19" s="144"/>
      <c r="CU19" s="63"/>
      <c r="CV19" s="136"/>
      <c r="CW19" s="144"/>
      <c r="CX19" s="63"/>
      <c r="CY19" s="136"/>
      <c r="CZ19" s="144"/>
      <c r="DA19" s="63"/>
      <c r="DB19" s="136"/>
      <c r="DC19" s="144"/>
      <c r="DD19" s="63"/>
      <c r="DE19" s="136"/>
      <c r="DF19" s="144"/>
      <c r="DG19" s="63"/>
      <c r="DH19" s="136"/>
      <c r="DI19" s="144"/>
      <c r="DJ19" s="63"/>
      <c r="DK19" s="136"/>
      <c r="DL19" s="144"/>
      <c r="DM19" s="63"/>
      <c r="DN19" s="136"/>
      <c r="DO19" s="144"/>
      <c r="DP19" s="63"/>
      <c r="DQ19" s="136"/>
      <c r="DR19" s="144"/>
      <c r="DS19" s="63"/>
      <c r="DT19" s="136"/>
      <c r="DU19" s="144"/>
      <c r="DV19" s="63"/>
      <c r="DW19" s="136"/>
      <c r="DX19" s="144"/>
      <c r="DY19" s="63"/>
      <c r="DZ19" s="136"/>
      <c r="EA19" s="144"/>
      <c r="EB19" s="63"/>
      <c r="EC19" s="136"/>
      <c r="ED19" s="144"/>
      <c r="EE19" s="63"/>
      <c r="EF19" s="136"/>
      <c r="EG19" s="144"/>
      <c r="EH19" s="63"/>
      <c r="EI19" s="136"/>
      <c r="EJ19" s="144"/>
      <c r="EK19" s="63"/>
      <c r="EL19" s="136"/>
      <c r="EM19" s="144"/>
      <c r="EN19" s="63"/>
      <c r="EO19" s="136"/>
      <c r="EP19" s="144"/>
      <c r="EQ19" s="63"/>
      <c r="ER19" s="136"/>
      <c r="ES19" s="144"/>
      <c r="ET19" s="63"/>
      <c r="EU19" s="136"/>
      <c r="EV19" s="144"/>
      <c r="EW19" s="63"/>
      <c r="EX19" s="136"/>
      <c r="EY19" s="144"/>
      <c r="EZ19" s="63"/>
      <c r="FA19" s="136"/>
      <c r="FB19" s="144"/>
      <c r="FC19" s="63"/>
      <c r="FD19" s="136"/>
      <c r="FE19" s="144"/>
      <c r="FF19" s="5"/>
    </row>
    <row r="20" spans="1:162" ht="18.600000000000001" customHeight="1" x14ac:dyDescent="0.2">
      <c r="A20" s="123" t="str">
        <f>'RECAP annuelle'!A19</f>
        <v>P60697</v>
      </c>
      <c r="B20" s="122" t="str">
        <f>'RECAP annuelle'!B19</f>
        <v>FJ-523-RG</v>
      </c>
      <c r="C20" s="93"/>
      <c r="D20" s="137"/>
      <c r="E20" s="145"/>
      <c r="F20" s="93"/>
      <c r="G20" s="137"/>
      <c r="H20" s="145"/>
      <c r="I20" s="93"/>
      <c r="J20" s="137"/>
      <c r="K20" s="145"/>
      <c r="L20" s="93"/>
      <c r="M20" s="137"/>
      <c r="N20" s="145"/>
      <c r="O20" s="93"/>
      <c r="P20" s="137"/>
      <c r="Q20" s="145"/>
      <c r="R20" s="93"/>
      <c r="S20" s="137"/>
      <c r="T20" s="145"/>
      <c r="U20" s="93"/>
      <c r="V20" s="137"/>
      <c r="W20" s="145"/>
      <c r="X20" s="93"/>
      <c r="Y20" s="137"/>
      <c r="Z20" s="145"/>
      <c r="AA20" s="93"/>
      <c r="AB20" s="137"/>
      <c r="AC20" s="145"/>
      <c r="AD20" s="93"/>
      <c r="AE20" s="137"/>
      <c r="AF20" s="145"/>
      <c r="AG20" s="93"/>
      <c r="AH20" s="137"/>
      <c r="AI20" s="145"/>
      <c r="AJ20" s="93"/>
      <c r="AK20" s="137"/>
      <c r="AL20" s="145"/>
      <c r="AM20" s="93"/>
      <c r="AN20" s="137"/>
      <c r="AO20" s="145"/>
      <c r="AP20" s="93"/>
      <c r="AQ20" s="137"/>
      <c r="AR20" s="145"/>
      <c r="AS20" s="93"/>
      <c r="AT20" s="137"/>
      <c r="AU20" s="145"/>
      <c r="AV20" s="93"/>
      <c r="AW20" s="137"/>
      <c r="AX20" s="145"/>
      <c r="AY20" s="93"/>
      <c r="AZ20" s="137"/>
      <c r="BA20" s="145"/>
      <c r="BB20" s="93"/>
      <c r="BC20" s="137"/>
      <c r="BD20" s="145"/>
      <c r="BE20" s="93"/>
      <c r="BF20" s="137"/>
      <c r="BG20" s="145"/>
      <c r="BH20" s="93"/>
      <c r="BI20" s="137"/>
      <c r="BJ20" s="145"/>
      <c r="BK20" s="93"/>
      <c r="BL20" s="137"/>
      <c r="BM20" s="145"/>
      <c r="BN20" s="93"/>
      <c r="BO20" s="137"/>
      <c r="BP20" s="145"/>
      <c r="BQ20" s="93"/>
      <c r="BR20" s="137"/>
      <c r="BS20" s="145"/>
      <c r="BT20" s="93"/>
      <c r="BU20" s="137"/>
      <c r="BV20" s="145"/>
      <c r="BW20" s="93"/>
      <c r="BX20" s="137"/>
      <c r="BY20" s="145"/>
      <c r="BZ20" s="93"/>
      <c r="CA20" s="137"/>
      <c r="CB20" s="145"/>
      <c r="CC20" s="93"/>
      <c r="CD20" s="137"/>
      <c r="CE20" s="145"/>
      <c r="CF20" s="93"/>
      <c r="CG20" s="137"/>
      <c r="CH20" s="145"/>
      <c r="CI20" s="93"/>
      <c r="CJ20" s="137"/>
      <c r="CK20" s="145"/>
      <c r="CL20" s="93"/>
      <c r="CM20" s="137"/>
      <c r="CN20" s="145"/>
      <c r="CO20" s="93"/>
      <c r="CP20" s="137"/>
      <c r="CQ20" s="145"/>
      <c r="CR20" s="93"/>
      <c r="CS20" s="137"/>
      <c r="CT20" s="145"/>
      <c r="CU20" s="93"/>
      <c r="CV20" s="137"/>
      <c r="CW20" s="145"/>
      <c r="CX20" s="93"/>
      <c r="CY20" s="137"/>
      <c r="CZ20" s="145"/>
      <c r="DA20" s="93"/>
      <c r="DB20" s="137"/>
      <c r="DC20" s="145"/>
      <c r="DD20" s="93"/>
      <c r="DE20" s="137"/>
      <c r="DF20" s="145"/>
      <c r="DG20" s="93"/>
      <c r="DH20" s="137"/>
      <c r="DI20" s="145"/>
      <c r="DJ20" s="93"/>
      <c r="DK20" s="137"/>
      <c r="DL20" s="145"/>
      <c r="DM20" s="93"/>
      <c r="DN20" s="137"/>
      <c r="DO20" s="145"/>
      <c r="DP20" s="93"/>
      <c r="DQ20" s="137"/>
      <c r="DR20" s="145"/>
      <c r="DS20" s="93"/>
      <c r="DT20" s="137"/>
      <c r="DU20" s="145"/>
      <c r="DV20" s="93"/>
      <c r="DW20" s="137"/>
      <c r="DX20" s="145"/>
      <c r="DY20" s="93"/>
      <c r="DZ20" s="137"/>
      <c r="EA20" s="145"/>
      <c r="EB20" s="93"/>
      <c r="EC20" s="137"/>
      <c r="ED20" s="145"/>
      <c r="EE20" s="93"/>
      <c r="EF20" s="137"/>
      <c r="EG20" s="145"/>
      <c r="EH20" s="93"/>
      <c r="EI20" s="137"/>
      <c r="EJ20" s="145"/>
      <c r="EK20" s="93"/>
      <c r="EL20" s="137"/>
      <c r="EM20" s="145"/>
      <c r="EN20" s="93"/>
      <c r="EO20" s="137"/>
      <c r="EP20" s="145"/>
      <c r="EQ20" s="93"/>
      <c r="ER20" s="137"/>
      <c r="ES20" s="145"/>
      <c r="ET20" s="93"/>
      <c r="EU20" s="137"/>
      <c r="EV20" s="145"/>
      <c r="EW20" s="93"/>
      <c r="EX20" s="137"/>
      <c r="EY20" s="145"/>
      <c r="EZ20" s="93"/>
      <c r="FA20" s="137"/>
      <c r="FB20" s="145"/>
      <c r="FC20" s="93"/>
      <c r="FD20" s="137"/>
      <c r="FE20" s="145"/>
      <c r="FF20" s="5"/>
    </row>
    <row r="21" spans="1:162" s="7" customFormat="1" ht="18.600000000000001" customHeight="1" x14ac:dyDescent="0.2">
      <c r="A21" s="123" t="str">
        <f>'RECAP annuelle'!A20</f>
        <v>P60698</v>
      </c>
      <c r="B21" s="94" t="str">
        <f>'RECAP annuelle'!B20</f>
        <v>FJ-414-RG</v>
      </c>
      <c r="C21" s="93">
        <v>1</v>
      </c>
      <c r="D21" s="137"/>
      <c r="E21" s="145"/>
      <c r="F21" s="93"/>
      <c r="G21" s="137"/>
      <c r="H21" s="145"/>
      <c r="I21" s="93"/>
      <c r="J21" s="137"/>
      <c r="K21" s="145"/>
      <c r="L21" s="93"/>
      <c r="M21" s="137"/>
      <c r="N21" s="145"/>
      <c r="O21" s="93"/>
      <c r="P21" s="137"/>
      <c r="Q21" s="145"/>
      <c r="R21" s="93"/>
      <c r="S21" s="137"/>
      <c r="T21" s="145"/>
      <c r="U21" s="93"/>
      <c r="V21" s="137"/>
      <c r="W21" s="145"/>
      <c r="X21" s="93"/>
      <c r="Y21" s="137"/>
      <c r="Z21" s="145"/>
      <c r="AA21" s="93"/>
      <c r="AB21" s="137"/>
      <c r="AC21" s="145"/>
      <c r="AD21" s="93"/>
      <c r="AE21" s="137"/>
      <c r="AF21" s="145"/>
      <c r="AG21" s="93"/>
      <c r="AH21" s="137"/>
      <c r="AI21" s="145"/>
      <c r="AJ21" s="93"/>
      <c r="AK21" s="137"/>
      <c r="AL21" s="145"/>
      <c r="AM21" s="93"/>
      <c r="AN21" s="137"/>
      <c r="AO21" s="145"/>
      <c r="AP21" s="93"/>
      <c r="AQ21" s="137"/>
      <c r="AR21" s="145"/>
      <c r="AS21" s="93"/>
      <c r="AT21" s="137"/>
      <c r="AU21" s="145"/>
      <c r="AV21" s="93"/>
      <c r="AW21" s="137"/>
      <c r="AX21" s="145"/>
      <c r="AY21" s="93"/>
      <c r="AZ21" s="137"/>
      <c r="BA21" s="145"/>
      <c r="BB21" s="93"/>
      <c r="BC21" s="137"/>
      <c r="BD21" s="145"/>
      <c r="BE21" s="93"/>
      <c r="BF21" s="137"/>
      <c r="BG21" s="145"/>
      <c r="BH21" s="93"/>
      <c r="BI21" s="137"/>
      <c r="BJ21" s="145"/>
      <c r="BK21" s="93"/>
      <c r="BL21" s="137"/>
      <c r="BM21" s="145"/>
      <c r="BN21" s="93"/>
      <c r="BO21" s="137"/>
      <c r="BP21" s="145"/>
      <c r="BQ21" s="93"/>
      <c r="BR21" s="137"/>
      <c r="BS21" s="145"/>
      <c r="BT21" s="93"/>
      <c r="BU21" s="137"/>
      <c r="BV21" s="145"/>
      <c r="BW21" s="93"/>
      <c r="BX21" s="137"/>
      <c r="BY21" s="145"/>
      <c r="BZ21" s="93"/>
      <c r="CA21" s="137"/>
      <c r="CB21" s="145"/>
      <c r="CC21" s="93"/>
      <c r="CD21" s="137"/>
      <c r="CE21" s="145"/>
      <c r="CF21" s="93"/>
      <c r="CG21" s="137"/>
      <c r="CH21" s="145"/>
      <c r="CI21" s="93"/>
      <c r="CJ21" s="137"/>
      <c r="CK21" s="145"/>
      <c r="CL21" s="93"/>
      <c r="CM21" s="137"/>
      <c r="CN21" s="145"/>
      <c r="CO21" s="93"/>
      <c r="CP21" s="137"/>
      <c r="CQ21" s="145"/>
      <c r="CR21" s="93"/>
      <c r="CS21" s="137"/>
      <c r="CT21" s="145"/>
      <c r="CU21" s="93"/>
      <c r="CV21" s="137"/>
      <c r="CW21" s="145"/>
      <c r="CX21" s="93"/>
      <c r="CY21" s="137"/>
      <c r="CZ21" s="145"/>
      <c r="DA21" s="93"/>
      <c r="DB21" s="137"/>
      <c r="DC21" s="145"/>
      <c r="DD21" s="93"/>
      <c r="DE21" s="137"/>
      <c r="DF21" s="145"/>
      <c r="DG21" s="93"/>
      <c r="DH21" s="137"/>
      <c r="DI21" s="145"/>
      <c r="DJ21" s="93"/>
      <c r="DK21" s="137"/>
      <c r="DL21" s="145"/>
      <c r="DM21" s="93"/>
      <c r="DN21" s="137"/>
      <c r="DO21" s="145"/>
      <c r="DP21" s="93"/>
      <c r="DQ21" s="137"/>
      <c r="DR21" s="145"/>
      <c r="DS21" s="93"/>
      <c r="DT21" s="137"/>
      <c r="DU21" s="145"/>
      <c r="DV21" s="93"/>
      <c r="DW21" s="137"/>
      <c r="DX21" s="145"/>
      <c r="DY21" s="93"/>
      <c r="DZ21" s="137"/>
      <c r="EA21" s="145"/>
      <c r="EB21" s="93"/>
      <c r="EC21" s="137"/>
      <c r="ED21" s="145"/>
      <c r="EE21" s="93"/>
      <c r="EF21" s="137"/>
      <c r="EG21" s="145"/>
      <c r="EH21" s="93"/>
      <c r="EI21" s="137"/>
      <c r="EJ21" s="145"/>
      <c r="EK21" s="93"/>
      <c r="EL21" s="137"/>
      <c r="EM21" s="145"/>
      <c r="EN21" s="93"/>
      <c r="EO21" s="137"/>
      <c r="EP21" s="145"/>
      <c r="EQ21" s="93"/>
      <c r="ER21" s="137"/>
      <c r="ES21" s="145"/>
      <c r="ET21" s="93"/>
      <c r="EU21" s="137"/>
      <c r="EV21" s="145"/>
      <c r="EW21" s="93"/>
      <c r="EX21" s="137"/>
      <c r="EY21" s="145"/>
      <c r="EZ21" s="93"/>
      <c r="FA21" s="137"/>
      <c r="FB21" s="145"/>
      <c r="FC21" s="93"/>
      <c r="FD21" s="137"/>
      <c r="FE21" s="145"/>
      <c r="FF21" s="5"/>
    </row>
    <row r="22" spans="1:162" s="7" customFormat="1" ht="18.600000000000001" customHeight="1" x14ac:dyDescent="0.2">
      <c r="A22" s="83" t="str">
        <f>'RECAP annuelle'!A21</f>
        <v>P60699</v>
      </c>
      <c r="B22" s="94" t="str">
        <f>'RECAP annuelle'!B21</f>
        <v>FG-353-SQ</v>
      </c>
      <c r="C22" s="93">
        <v>1</v>
      </c>
      <c r="D22" s="137"/>
      <c r="E22" s="145">
        <v>1</v>
      </c>
      <c r="F22" s="93">
        <v>1</v>
      </c>
      <c r="G22" s="137">
        <v>1</v>
      </c>
      <c r="H22" s="145">
        <v>1</v>
      </c>
      <c r="I22" s="93">
        <v>1</v>
      </c>
      <c r="J22" s="137">
        <v>1</v>
      </c>
      <c r="K22" s="145">
        <v>1</v>
      </c>
      <c r="L22" s="93">
        <v>1</v>
      </c>
      <c r="M22" s="137">
        <v>1</v>
      </c>
      <c r="N22" s="145">
        <v>1</v>
      </c>
      <c r="O22" s="93">
        <v>1</v>
      </c>
      <c r="P22" s="137"/>
      <c r="Q22" s="145"/>
      <c r="R22" s="93"/>
      <c r="S22" s="137"/>
      <c r="T22" s="145"/>
      <c r="U22" s="93"/>
      <c r="V22" s="137"/>
      <c r="W22" s="145"/>
      <c r="X22" s="93"/>
      <c r="Y22" s="137"/>
      <c r="Z22" s="145"/>
      <c r="AA22" s="93"/>
      <c r="AB22" s="137"/>
      <c r="AC22" s="145"/>
      <c r="AD22" s="93"/>
      <c r="AE22" s="137"/>
      <c r="AF22" s="145"/>
      <c r="AG22" s="93"/>
      <c r="AH22" s="137"/>
      <c r="AI22" s="145"/>
      <c r="AJ22" s="93"/>
      <c r="AK22" s="137"/>
      <c r="AL22" s="145"/>
      <c r="AM22" s="93"/>
      <c r="AN22" s="137"/>
      <c r="AO22" s="145"/>
      <c r="AP22" s="93"/>
      <c r="AQ22" s="137"/>
      <c r="AR22" s="145"/>
      <c r="AS22" s="93"/>
      <c r="AT22" s="137"/>
      <c r="AU22" s="145"/>
      <c r="AV22" s="93"/>
      <c r="AW22" s="137"/>
      <c r="AX22" s="145"/>
      <c r="AY22" s="93"/>
      <c r="AZ22" s="137"/>
      <c r="BA22" s="145"/>
      <c r="BB22" s="93"/>
      <c r="BC22" s="137"/>
      <c r="BD22" s="145"/>
      <c r="BE22" s="93"/>
      <c r="BF22" s="137"/>
      <c r="BG22" s="145"/>
      <c r="BH22" s="93"/>
      <c r="BI22" s="137"/>
      <c r="BJ22" s="145"/>
      <c r="BK22" s="93"/>
      <c r="BL22" s="137"/>
      <c r="BM22" s="145"/>
      <c r="BN22" s="93"/>
      <c r="BO22" s="137"/>
      <c r="BP22" s="145"/>
      <c r="BQ22" s="93"/>
      <c r="BR22" s="137"/>
      <c r="BS22" s="145"/>
      <c r="BT22" s="93"/>
      <c r="BU22" s="137"/>
      <c r="BV22" s="145"/>
      <c r="BW22" s="93"/>
      <c r="BX22" s="137"/>
      <c r="BY22" s="145"/>
      <c r="BZ22" s="93"/>
      <c r="CA22" s="137"/>
      <c r="CB22" s="145"/>
      <c r="CC22" s="93"/>
      <c r="CD22" s="137"/>
      <c r="CE22" s="145"/>
      <c r="CF22" s="93"/>
      <c r="CG22" s="137"/>
      <c r="CH22" s="145"/>
      <c r="CI22" s="93"/>
      <c r="CJ22" s="137"/>
      <c r="CK22" s="145"/>
      <c r="CL22" s="93"/>
      <c r="CM22" s="137"/>
      <c r="CN22" s="145"/>
      <c r="CO22" s="93"/>
      <c r="CP22" s="137"/>
      <c r="CQ22" s="145"/>
      <c r="CR22" s="93"/>
      <c r="CS22" s="137"/>
      <c r="CT22" s="145"/>
      <c r="CU22" s="93"/>
      <c r="CV22" s="137"/>
      <c r="CW22" s="145"/>
      <c r="CX22" s="93"/>
      <c r="CY22" s="137"/>
      <c r="CZ22" s="145"/>
      <c r="DA22" s="93"/>
      <c r="DB22" s="137"/>
      <c r="DC22" s="145"/>
      <c r="DD22" s="93"/>
      <c r="DE22" s="137"/>
      <c r="DF22" s="145"/>
      <c r="DG22" s="93"/>
      <c r="DH22" s="137"/>
      <c r="DI22" s="145"/>
      <c r="DJ22" s="93"/>
      <c r="DK22" s="137"/>
      <c r="DL22" s="145"/>
      <c r="DM22" s="93"/>
      <c r="DN22" s="137"/>
      <c r="DO22" s="145"/>
      <c r="DP22" s="93"/>
      <c r="DQ22" s="137"/>
      <c r="DR22" s="145"/>
      <c r="DS22" s="93"/>
      <c r="DT22" s="137"/>
      <c r="DU22" s="145"/>
      <c r="DV22" s="93"/>
      <c r="DW22" s="137"/>
      <c r="DX22" s="145"/>
      <c r="DY22" s="93"/>
      <c r="DZ22" s="137"/>
      <c r="EA22" s="145"/>
      <c r="EB22" s="93"/>
      <c r="EC22" s="137"/>
      <c r="ED22" s="145"/>
      <c r="EE22" s="93"/>
      <c r="EF22" s="137"/>
      <c r="EG22" s="145"/>
      <c r="EH22" s="93"/>
      <c r="EI22" s="137"/>
      <c r="EJ22" s="145"/>
      <c r="EK22" s="93"/>
      <c r="EL22" s="137"/>
      <c r="EM22" s="145"/>
      <c r="EN22" s="93"/>
      <c r="EO22" s="137"/>
      <c r="EP22" s="145"/>
      <c r="EQ22" s="93"/>
      <c r="ER22" s="137"/>
      <c r="ES22" s="145"/>
      <c r="ET22" s="93"/>
      <c r="EU22" s="137"/>
      <c r="EV22" s="145"/>
      <c r="EW22" s="93"/>
      <c r="EX22" s="137"/>
      <c r="EY22" s="145"/>
      <c r="EZ22" s="93"/>
      <c r="FA22" s="137"/>
      <c r="FB22" s="145"/>
      <c r="FC22" s="93"/>
      <c r="FD22" s="137"/>
      <c r="FE22" s="145"/>
      <c r="FF22" s="5"/>
    </row>
    <row r="23" spans="1:162" s="7" customFormat="1" ht="18.600000000000001" customHeight="1" x14ac:dyDescent="0.2">
      <c r="A23" s="83" t="str">
        <f>'RECAP annuelle'!A22</f>
        <v>P60700</v>
      </c>
      <c r="B23" s="94" t="str">
        <f>'RECAP annuelle'!B22</f>
        <v>FG-638-SQ</v>
      </c>
      <c r="C23" s="93">
        <v>1</v>
      </c>
      <c r="D23" s="137">
        <v>2</v>
      </c>
      <c r="E23" s="145">
        <v>2</v>
      </c>
      <c r="F23" s="93">
        <v>3</v>
      </c>
      <c r="G23" s="137">
        <v>5</v>
      </c>
      <c r="H23" s="145">
        <v>4</v>
      </c>
      <c r="I23" s="93">
        <v>6</v>
      </c>
      <c r="J23" s="137">
        <v>9</v>
      </c>
      <c r="K23" s="145"/>
      <c r="L23" s="93">
        <v>3</v>
      </c>
      <c r="M23" s="137"/>
      <c r="N23" s="145"/>
      <c r="O23" s="93"/>
      <c r="P23" s="137"/>
      <c r="Q23" s="145"/>
      <c r="R23" s="93"/>
      <c r="S23" s="137"/>
      <c r="T23" s="145"/>
      <c r="U23" s="93"/>
      <c r="V23" s="137"/>
      <c r="W23" s="145"/>
      <c r="X23" s="93"/>
      <c r="Y23" s="137"/>
      <c r="Z23" s="145"/>
      <c r="AA23" s="93"/>
      <c r="AB23" s="137"/>
      <c r="AC23" s="145"/>
      <c r="AD23" s="93"/>
      <c r="AE23" s="137"/>
      <c r="AF23" s="145"/>
      <c r="AG23" s="93"/>
      <c r="AH23" s="137"/>
      <c r="AI23" s="145"/>
      <c r="AJ23" s="93"/>
      <c r="AK23" s="137"/>
      <c r="AL23" s="145"/>
      <c r="AM23" s="93"/>
      <c r="AN23" s="137"/>
      <c r="AO23" s="145"/>
      <c r="AP23" s="93"/>
      <c r="AQ23" s="137"/>
      <c r="AR23" s="145"/>
      <c r="AS23" s="93"/>
      <c r="AT23" s="137"/>
      <c r="AU23" s="145"/>
      <c r="AV23" s="93"/>
      <c r="AW23" s="137"/>
      <c r="AX23" s="145"/>
      <c r="AY23" s="93"/>
      <c r="AZ23" s="137"/>
      <c r="BA23" s="145"/>
      <c r="BB23" s="93"/>
      <c r="BC23" s="137"/>
      <c r="BD23" s="145"/>
      <c r="BE23" s="93"/>
      <c r="BF23" s="137"/>
      <c r="BG23" s="145"/>
      <c r="BH23" s="93"/>
      <c r="BI23" s="137"/>
      <c r="BJ23" s="145"/>
      <c r="BK23" s="93"/>
      <c r="BL23" s="137"/>
      <c r="BM23" s="145"/>
      <c r="BN23" s="93"/>
      <c r="BO23" s="137"/>
      <c r="BP23" s="145"/>
      <c r="BQ23" s="93"/>
      <c r="BR23" s="137"/>
      <c r="BS23" s="145"/>
      <c r="BT23" s="93"/>
      <c r="BU23" s="137"/>
      <c r="BV23" s="145"/>
      <c r="BW23" s="93"/>
      <c r="BX23" s="137"/>
      <c r="BY23" s="145"/>
      <c r="BZ23" s="93"/>
      <c r="CA23" s="137"/>
      <c r="CB23" s="145"/>
      <c r="CC23" s="93"/>
      <c r="CD23" s="137"/>
      <c r="CE23" s="145"/>
      <c r="CF23" s="93"/>
      <c r="CG23" s="137"/>
      <c r="CH23" s="145"/>
      <c r="CI23" s="93"/>
      <c r="CJ23" s="137"/>
      <c r="CK23" s="145"/>
      <c r="CL23" s="93"/>
      <c r="CM23" s="137"/>
      <c r="CN23" s="145"/>
      <c r="CO23" s="93"/>
      <c r="CP23" s="137"/>
      <c r="CQ23" s="145"/>
      <c r="CR23" s="93"/>
      <c r="CS23" s="137"/>
      <c r="CT23" s="145"/>
      <c r="CU23" s="93"/>
      <c r="CV23" s="137"/>
      <c r="CW23" s="145"/>
      <c r="CX23" s="93"/>
      <c r="CY23" s="137"/>
      <c r="CZ23" s="145"/>
      <c r="DA23" s="93"/>
      <c r="DB23" s="137"/>
      <c r="DC23" s="145"/>
      <c r="DD23" s="93"/>
      <c r="DE23" s="137"/>
      <c r="DF23" s="145"/>
      <c r="DG23" s="93"/>
      <c r="DH23" s="137"/>
      <c r="DI23" s="145"/>
      <c r="DJ23" s="93"/>
      <c r="DK23" s="137"/>
      <c r="DL23" s="145"/>
      <c r="DM23" s="93"/>
      <c r="DN23" s="137"/>
      <c r="DO23" s="145"/>
      <c r="DP23" s="93"/>
      <c r="DQ23" s="137"/>
      <c r="DR23" s="145"/>
      <c r="DS23" s="93"/>
      <c r="DT23" s="137"/>
      <c r="DU23" s="145"/>
      <c r="DV23" s="93"/>
      <c r="DW23" s="137"/>
      <c r="DX23" s="145"/>
      <c r="DY23" s="93"/>
      <c r="DZ23" s="137"/>
      <c r="EA23" s="145"/>
      <c r="EB23" s="93"/>
      <c r="EC23" s="137"/>
      <c r="ED23" s="145"/>
      <c r="EE23" s="93"/>
      <c r="EF23" s="137"/>
      <c r="EG23" s="145"/>
      <c r="EH23" s="93"/>
      <c r="EI23" s="137"/>
      <c r="EJ23" s="145"/>
      <c r="EK23" s="93"/>
      <c r="EL23" s="137"/>
      <c r="EM23" s="145"/>
      <c r="EN23" s="93"/>
      <c r="EO23" s="137"/>
      <c r="EP23" s="145"/>
      <c r="EQ23" s="93"/>
      <c r="ER23" s="137"/>
      <c r="ES23" s="145"/>
      <c r="ET23" s="93"/>
      <c r="EU23" s="137"/>
      <c r="EV23" s="145"/>
      <c r="EW23" s="93"/>
      <c r="EX23" s="137"/>
      <c r="EY23" s="145"/>
      <c r="EZ23" s="93"/>
      <c r="FA23" s="137"/>
      <c r="FB23" s="145"/>
      <c r="FC23" s="93"/>
      <c r="FD23" s="137"/>
      <c r="FE23" s="145"/>
      <c r="FF23" s="5"/>
    </row>
    <row r="24" spans="1:162" s="7" customFormat="1" ht="18.600000000000001" customHeight="1" x14ac:dyDescent="0.2">
      <c r="A24" s="123" t="str">
        <f>'RECAP annuelle'!A23</f>
        <v>P60701</v>
      </c>
      <c r="B24" s="94" t="str">
        <f>'RECAP annuelle'!B23</f>
        <v>FH-882-NB</v>
      </c>
      <c r="C24" s="93">
        <v>1</v>
      </c>
      <c r="D24" s="137"/>
      <c r="E24" s="145"/>
      <c r="F24" s="93"/>
      <c r="G24" s="137"/>
      <c r="H24" s="145"/>
      <c r="I24" s="93"/>
      <c r="J24" s="137"/>
      <c r="K24" s="145"/>
      <c r="L24" s="93"/>
      <c r="M24" s="137"/>
      <c r="N24" s="145"/>
      <c r="O24" s="93"/>
      <c r="P24" s="137"/>
      <c r="Q24" s="145"/>
      <c r="R24" s="93"/>
      <c r="S24" s="137"/>
      <c r="T24" s="145"/>
      <c r="U24" s="93"/>
      <c r="V24" s="137"/>
      <c r="W24" s="145"/>
      <c r="X24" s="93"/>
      <c r="Y24" s="137"/>
      <c r="Z24" s="145"/>
      <c r="AA24" s="93"/>
      <c r="AB24" s="137"/>
      <c r="AC24" s="145"/>
      <c r="AD24" s="93"/>
      <c r="AE24" s="137"/>
      <c r="AF24" s="145"/>
      <c r="AG24" s="93"/>
      <c r="AH24" s="137"/>
      <c r="AI24" s="145"/>
      <c r="AJ24" s="93"/>
      <c r="AK24" s="137"/>
      <c r="AL24" s="145"/>
      <c r="AM24" s="93"/>
      <c r="AN24" s="137"/>
      <c r="AO24" s="145"/>
      <c r="AP24" s="93"/>
      <c r="AQ24" s="137"/>
      <c r="AR24" s="145"/>
      <c r="AS24" s="93"/>
      <c r="AT24" s="137"/>
      <c r="AU24" s="145"/>
      <c r="AV24" s="93"/>
      <c r="AW24" s="137"/>
      <c r="AX24" s="145"/>
      <c r="AY24" s="93"/>
      <c r="AZ24" s="137"/>
      <c r="BA24" s="145"/>
      <c r="BB24" s="93"/>
      <c r="BC24" s="137"/>
      <c r="BD24" s="145"/>
      <c r="BE24" s="93"/>
      <c r="BF24" s="137"/>
      <c r="BG24" s="145"/>
      <c r="BH24" s="93"/>
      <c r="BI24" s="137"/>
      <c r="BJ24" s="145"/>
      <c r="BK24" s="93"/>
      <c r="BL24" s="137"/>
      <c r="BM24" s="145"/>
      <c r="BN24" s="93"/>
      <c r="BO24" s="137"/>
      <c r="BP24" s="145"/>
      <c r="BQ24" s="93"/>
      <c r="BR24" s="137"/>
      <c r="BS24" s="145"/>
      <c r="BT24" s="93"/>
      <c r="BU24" s="137"/>
      <c r="BV24" s="145"/>
      <c r="BW24" s="93"/>
      <c r="BX24" s="137"/>
      <c r="BY24" s="145"/>
      <c r="BZ24" s="93"/>
      <c r="CA24" s="137"/>
      <c r="CB24" s="145"/>
      <c r="CC24" s="93"/>
      <c r="CD24" s="137"/>
      <c r="CE24" s="145"/>
      <c r="CF24" s="93"/>
      <c r="CG24" s="137"/>
      <c r="CH24" s="145"/>
      <c r="CI24" s="93"/>
      <c r="CJ24" s="137"/>
      <c r="CK24" s="145"/>
      <c r="CL24" s="93"/>
      <c r="CM24" s="137"/>
      <c r="CN24" s="145"/>
      <c r="CO24" s="93"/>
      <c r="CP24" s="137"/>
      <c r="CQ24" s="145"/>
      <c r="CR24" s="93"/>
      <c r="CS24" s="137"/>
      <c r="CT24" s="145"/>
      <c r="CU24" s="93"/>
      <c r="CV24" s="137"/>
      <c r="CW24" s="145"/>
      <c r="CX24" s="93"/>
      <c r="CY24" s="137"/>
      <c r="CZ24" s="145"/>
      <c r="DA24" s="93"/>
      <c r="DB24" s="137"/>
      <c r="DC24" s="145"/>
      <c r="DD24" s="93"/>
      <c r="DE24" s="137"/>
      <c r="DF24" s="145"/>
      <c r="DG24" s="93"/>
      <c r="DH24" s="137"/>
      <c r="DI24" s="145"/>
      <c r="DJ24" s="93"/>
      <c r="DK24" s="137"/>
      <c r="DL24" s="145"/>
      <c r="DM24" s="93"/>
      <c r="DN24" s="137"/>
      <c r="DO24" s="145"/>
      <c r="DP24" s="93"/>
      <c r="DQ24" s="137"/>
      <c r="DR24" s="145"/>
      <c r="DS24" s="93"/>
      <c r="DT24" s="137"/>
      <c r="DU24" s="145"/>
      <c r="DV24" s="93"/>
      <c r="DW24" s="137"/>
      <c r="DX24" s="145"/>
      <c r="DY24" s="93"/>
      <c r="DZ24" s="137"/>
      <c r="EA24" s="145"/>
      <c r="EB24" s="93"/>
      <c r="EC24" s="137"/>
      <c r="ED24" s="145"/>
      <c r="EE24" s="93"/>
      <c r="EF24" s="137"/>
      <c r="EG24" s="145"/>
      <c r="EH24" s="93"/>
      <c r="EI24" s="137"/>
      <c r="EJ24" s="145"/>
      <c r="EK24" s="93"/>
      <c r="EL24" s="137"/>
      <c r="EM24" s="145"/>
      <c r="EN24" s="93"/>
      <c r="EO24" s="137"/>
      <c r="EP24" s="145"/>
      <c r="EQ24" s="93"/>
      <c r="ER24" s="137"/>
      <c r="ES24" s="145"/>
      <c r="ET24" s="93"/>
      <c r="EU24" s="137"/>
      <c r="EV24" s="145"/>
      <c r="EW24" s="93"/>
      <c r="EX24" s="137"/>
      <c r="EY24" s="145"/>
      <c r="EZ24" s="93"/>
      <c r="FA24" s="137"/>
      <c r="FB24" s="145"/>
      <c r="FC24" s="93"/>
      <c r="FD24" s="137"/>
      <c r="FE24" s="145"/>
      <c r="FF24" s="5"/>
    </row>
    <row r="25" spans="1:162" s="7" customFormat="1" ht="18.600000000000001" customHeight="1" x14ac:dyDescent="0.2">
      <c r="A25" s="83" t="str">
        <f>'RECAP annuelle'!A24</f>
        <v>P60702</v>
      </c>
      <c r="B25" s="94" t="str">
        <f>'RECAP annuelle'!B24</f>
        <v>FH-042-PF</v>
      </c>
      <c r="C25" s="93">
        <v>1</v>
      </c>
      <c r="D25" s="137"/>
      <c r="E25" s="145"/>
      <c r="F25" s="93">
        <v>1</v>
      </c>
      <c r="G25" s="137"/>
      <c r="H25" s="145"/>
      <c r="I25" s="93">
        <v>2</v>
      </c>
      <c r="J25" s="137"/>
      <c r="K25" s="145"/>
      <c r="L25" s="93"/>
      <c r="M25" s="137"/>
      <c r="N25" s="145"/>
      <c r="O25" s="93"/>
      <c r="P25" s="137"/>
      <c r="Q25" s="145"/>
      <c r="R25" s="93"/>
      <c r="S25" s="137"/>
      <c r="T25" s="145"/>
      <c r="U25" s="93"/>
      <c r="V25" s="137"/>
      <c r="W25" s="145"/>
      <c r="X25" s="93"/>
      <c r="Y25" s="137"/>
      <c r="Z25" s="145"/>
      <c r="AA25" s="93"/>
      <c r="AB25" s="137"/>
      <c r="AC25" s="145"/>
      <c r="AD25" s="93"/>
      <c r="AE25" s="137"/>
      <c r="AF25" s="145"/>
      <c r="AG25" s="93"/>
      <c r="AH25" s="137"/>
      <c r="AI25" s="145"/>
      <c r="AJ25" s="93"/>
      <c r="AK25" s="137"/>
      <c r="AL25" s="145"/>
      <c r="AM25" s="93"/>
      <c r="AN25" s="137"/>
      <c r="AO25" s="145"/>
      <c r="AP25" s="93"/>
      <c r="AQ25" s="137"/>
      <c r="AR25" s="145"/>
      <c r="AS25" s="93"/>
      <c r="AT25" s="137"/>
      <c r="AU25" s="145"/>
      <c r="AV25" s="93"/>
      <c r="AW25" s="137"/>
      <c r="AX25" s="145"/>
      <c r="AY25" s="93"/>
      <c r="AZ25" s="137"/>
      <c r="BA25" s="145"/>
      <c r="BB25" s="93"/>
      <c r="BC25" s="137"/>
      <c r="BD25" s="145"/>
      <c r="BE25" s="93"/>
      <c r="BF25" s="137"/>
      <c r="BG25" s="145"/>
      <c r="BH25" s="93"/>
      <c r="BI25" s="137"/>
      <c r="BJ25" s="145"/>
      <c r="BK25" s="93"/>
      <c r="BL25" s="137"/>
      <c r="BM25" s="145"/>
      <c r="BN25" s="93"/>
      <c r="BO25" s="137"/>
      <c r="BP25" s="145"/>
      <c r="BQ25" s="93"/>
      <c r="BR25" s="137"/>
      <c r="BS25" s="145"/>
      <c r="BT25" s="93"/>
      <c r="BU25" s="137"/>
      <c r="BV25" s="145"/>
      <c r="BW25" s="93"/>
      <c r="BX25" s="137"/>
      <c r="BY25" s="145"/>
      <c r="BZ25" s="93"/>
      <c r="CA25" s="137"/>
      <c r="CB25" s="145"/>
      <c r="CC25" s="93"/>
      <c r="CD25" s="137"/>
      <c r="CE25" s="145"/>
      <c r="CF25" s="93"/>
      <c r="CG25" s="137"/>
      <c r="CH25" s="145"/>
      <c r="CI25" s="93"/>
      <c r="CJ25" s="137"/>
      <c r="CK25" s="145"/>
      <c r="CL25" s="93"/>
      <c r="CM25" s="137"/>
      <c r="CN25" s="145"/>
      <c r="CO25" s="93"/>
      <c r="CP25" s="137"/>
      <c r="CQ25" s="145"/>
      <c r="CR25" s="93"/>
      <c r="CS25" s="137"/>
      <c r="CT25" s="145"/>
      <c r="CU25" s="93"/>
      <c r="CV25" s="137"/>
      <c r="CW25" s="145"/>
      <c r="CX25" s="93"/>
      <c r="CY25" s="137"/>
      <c r="CZ25" s="145"/>
      <c r="DA25" s="93"/>
      <c r="DB25" s="137"/>
      <c r="DC25" s="145"/>
      <c r="DD25" s="93"/>
      <c r="DE25" s="137"/>
      <c r="DF25" s="145"/>
      <c r="DG25" s="93"/>
      <c r="DH25" s="137"/>
      <c r="DI25" s="145"/>
      <c r="DJ25" s="93"/>
      <c r="DK25" s="137"/>
      <c r="DL25" s="145"/>
      <c r="DM25" s="93"/>
      <c r="DN25" s="137"/>
      <c r="DO25" s="145"/>
      <c r="DP25" s="93"/>
      <c r="DQ25" s="137"/>
      <c r="DR25" s="145"/>
      <c r="DS25" s="93"/>
      <c r="DT25" s="137"/>
      <c r="DU25" s="145"/>
      <c r="DV25" s="93"/>
      <c r="DW25" s="137"/>
      <c r="DX25" s="145"/>
      <c r="DY25" s="93"/>
      <c r="DZ25" s="137"/>
      <c r="EA25" s="145"/>
      <c r="EB25" s="93"/>
      <c r="EC25" s="137"/>
      <c r="ED25" s="145"/>
      <c r="EE25" s="93"/>
      <c r="EF25" s="137"/>
      <c r="EG25" s="145"/>
      <c r="EH25" s="93"/>
      <c r="EI25" s="137"/>
      <c r="EJ25" s="145"/>
      <c r="EK25" s="93"/>
      <c r="EL25" s="137"/>
      <c r="EM25" s="145"/>
      <c r="EN25" s="93"/>
      <c r="EO25" s="137"/>
      <c r="EP25" s="145"/>
      <c r="EQ25" s="93"/>
      <c r="ER25" s="137"/>
      <c r="ES25" s="145"/>
      <c r="ET25" s="93"/>
      <c r="EU25" s="137"/>
      <c r="EV25" s="145"/>
      <c r="EW25" s="93"/>
      <c r="EX25" s="137"/>
      <c r="EY25" s="145"/>
      <c r="EZ25" s="93"/>
      <c r="FA25" s="137"/>
      <c r="FB25" s="145"/>
      <c r="FC25" s="93"/>
      <c r="FD25" s="137"/>
      <c r="FE25" s="145"/>
      <c r="FF25" s="5"/>
    </row>
    <row r="26" spans="1:162" ht="18.600000000000001" customHeight="1" x14ac:dyDescent="0.2">
      <c r="A26" s="83" t="str">
        <f>'RECAP annuelle'!A25</f>
        <v>C19773</v>
      </c>
      <c r="B26" s="94" t="str">
        <f>'RECAP annuelle'!B25</f>
        <v>CV-649-FV</v>
      </c>
      <c r="C26" s="93">
        <v>1</v>
      </c>
      <c r="D26" s="137"/>
      <c r="E26" s="145"/>
      <c r="F26" s="93"/>
      <c r="G26" s="137"/>
      <c r="H26" s="145"/>
      <c r="I26" s="93"/>
      <c r="J26" s="137"/>
      <c r="K26" s="145"/>
      <c r="L26" s="93"/>
      <c r="M26" s="137"/>
      <c r="N26" s="145"/>
      <c r="O26" s="93"/>
      <c r="P26" s="137"/>
      <c r="Q26" s="145"/>
      <c r="R26" s="93"/>
      <c r="S26" s="137"/>
      <c r="T26" s="145"/>
      <c r="U26" s="93"/>
      <c r="V26" s="137"/>
      <c r="W26" s="145"/>
      <c r="X26" s="93"/>
      <c r="Y26" s="137"/>
      <c r="Z26" s="145"/>
      <c r="AA26" s="93"/>
      <c r="AB26" s="137"/>
      <c r="AC26" s="145"/>
      <c r="AD26" s="93"/>
      <c r="AE26" s="137"/>
      <c r="AF26" s="145"/>
      <c r="AG26" s="93"/>
      <c r="AH26" s="137"/>
      <c r="AI26" s="145"/>
      <c r="AJ26" s="93"/>
      <c r="AK26" s="137"/>
      <c r="AL26" s="145"/>
      <c r="AM26" s="93"/>
      <c r="AN26" s="137"/>
      <c r="AO26" s="145"/>
      <c r="AP26" s="93"/>
      <c r="AQ26" s="137"/>
      <c r="AR26" s="145"/>
      <c r="AS26" s="93"/>
      <c r="AT26" s="137"/>
      <c r="AU26" s="145"/>
      <c r="AV26" s="93"/>
      <c r="AW26" s="137"/>
      <c r="AX26" s="145"/>
      <c r="AY26" s="93"/>
      <c r="AZ26" s="137"/>
      <c r="BA26" s="145"/>
      <c r="BB26" s="93"/>
      <c r="BC26" s="137"/>
      <c r="BD26" s="145"/>
      <c r="BE26" s="93"/>
      <c r="BF26" s="137"/>
      <c r="BG26" s="145"/>
      <c r="BH26" s="93"/>
      <c r="BI26" s="137"/>
      <c r="BJ26" s="145"/>
      <c r="BK26" s="93"/>
      <c r="BL26" s="137"/>
      <c r="BM26" s="145"/>
      <c r="BN26" s="93"/>
      <c r="BO26" s="137"/>
      <c r="BP26" s="145"/>
      <c r="BQ26" s="93"/>
      <c r="BR26" s="137"/>
      <c r="BS26" s="145"/>
      <c r="BT26" s="93"/>
      <c r="BU26" s="137"/>
      <c r="BV26" s="145"/>
      <c r="BW26" s="93"/>
      <c r="BX26" s="137"/>
      <c r="BY26" s="145"/>
      <c r="BZ26" s="93"/>
      <c r="CA26" s="137"/>
      <c r="CB26" s="145"/>
      <c r="CC26" s="93"/>
      <c r="CD26" s="137"/>
      <c r="CE26" s="145"/>
      <c r="CF26" s="93"/>
      <c r="CG26" s="137"/>
      <c r="CH26" s="145"/>
      <c r="CI26" s="93"/>
      <c r="CJ26" s="137"/>
      <c r="CK26" s="145"/>
      <c r="CL26" s="93"/>
      <c r="CM26" s="137"/>
      <c r="CN26" s="145"/>
      <c r="CO26" s="93"/>
      <c r="CP26" s="137"/>
      <c r="CQ26" s="145"/>
      <c r="CR26" s="93"/>
      <c r="CS26" s="137"/>
      <c r="CT26" s="145"/>
      <c r="CU26" s="93"/>
      <c r="CV26" s="137"/>
      <c r="CW26" s="145"/>
      <c r="CX26" s="93"/>
      <c r="CY26" s="137"/>
      <c r="CZ26" s="145"/>
      <c r="DA26" s="93"/>
      <c r="DB26" s="137"/>
      <c r="DC26" s="145"/>
      <c r="DD26" s="93"/>
      <c r="DE26" s="137"/>
      <c r="DF26" s="145"/>
      <c r="DG26" s="93"/>
      <c r="DH26" s="137"/>
      <c r="DI26" s="145"/>
      <c r="DJ26" s="93"/>
      <c r="DK26" s="137"/>
      <c r="DL26" s="145"/>
      <c r="DM26" s="93"/>
      <c r="DN26" s="137"/>
      <c r="DO26" s="145"/>
      <c r="DP26" s="93"/>
      <c r="DQ26" s="137"/>
      <c r="DR26" s="145"/>
      <c r="DS26" s="93"/>
      <c r="DT26" s="137"/>
      <c r="DU26" s="145"/>
      <c r="DV26" s="93"/>
      <c r="DW26" s="137"/>
      <c r="DX26" s="145"/>
      <c r="DY26" s="93"/>
      <c r="DZ26" s="137"/>
      <c r="EA26" s="145"/>
      <c r="EB26" s="93"/>
      <c r="EC26" s="137"/>
      <c r="ED26" s="145"/>
      <c r="EE26" s="93"/>
      <c r="EF26" s="137"/>
      <c r="EG26" s="145"/>
      <c r="EH26" s="93"/>
      <c r="EI26" s="137"/>
      <c r="EJ26" s="145"/>
      <c r="EK26" s="93"/>
      <c r="EL26" s="137"/>
      <c r="EM26" s="145"/>
      <c r="EN26" s="93"/>
      <c r="EO26" s="137"/>
      <c r="EP26" s="145"/>
      <c r="EQ26" s="93"/>
      <c r="ER26" s="137"/>
      <c r="ES26" s="145"/>
      <c r="ET26" s="93"/>
      <c r="EU26" s="137"/>
      <c r="EV26" s="145"/>
      <c r="EW26" s="93"/>
      <c r="EX26" s="137"/>
      <c r="EY26" s="145"/>
      <c r="EZ26" s="93"/>
      <c r="FA26" s="137"/>
      <c r="FB26" s="145"/>
      <c r="FC26" s="93"/>
      <c r="FD26" s="137"/>
      <c r="FE26" s="145"/>
      <c r="FF26" s="5"/>
    </row>
    <row r="27" spans="1:162" s="7" customFormat="1" ht="18.600000000000001" customHeight="1" x14ac:dyDescent="0.2">
      <c r="A27" s="95" t="str">
        <f>'RECAP annuelle'!A26</f>
        <v>P61151</v>
      </c>
      <c r="B27" s="96" t="str">
        <f>'RECAP annuelle'!B26</f>
        <v>FS-679-MR</v>
      </c>
      <c r="C27" s="93"/>
      <c r="D27" s="137"/>
      <c r="E27" s="145"/>
      <c r="F27" s="93"/>
      <c r="G27" s="137"/>
      <c r="H27" s="145"/>
      <c r="I27" s="93"/>
      <c r="J27" s="137"/>
      <c r="K27" s="145"/>
      <c r="L27" s="93"/>
      <c r="M27" s="137"/>
      <c r="N27" s="145"/>
      <c r="O27" s="93"/>
      <c r="P27" s="137"/>
      <c r="Q27" s="145"/>
      <c r="R27" s="93"/>
      <c r="S27" s="137"/>
      <c r="T27" s="145"/>
      <c r="U27" s="93"/>
      <c r="V27" s="137"/>
      <c r="W27" s="145"/>
      <c r="X27" s="93"/>
      <c r="Y27" s="137"/>
      <c r="Z27" s="145"/>
      <c r="AA27" s="93"/>
      <c r="AB27" s="137"/>
      <c r="AC27" s="145"/>
      <c r="AD27" s="93"/>
      <c r="AE27" s="137"/>
      <c r="AF27" s="145"/>
      <c r="AG27" s="93"/>
      <c r="AH27" s="137"/>
      <c r="AI27" s="145"/>
      <c r="AJ27" s="93"/>
      <c r="AK27" s="137"/>
      <c r="AL27" s="145"/>
      <c r="AM27" s="93"/>
      <c r="AN27" s="137"/>
      <c r="AO27" s="145"/>
      <c r="AP27" s="93"/>
      <c r="AQ27" s="137"/>
      <c r="AR27" s="145"/>
      <c r="AS27" s="93"/>
      <c r="AT27" s="137"/>
      <c r="AU27" s="145"/>
      <c r="AV27" s="93"/>
      <c r="AW27" s="137"/>
      <c r="AX27" s="145"/>
      <c r="AY27" s="93"/>
      <c r="AZ27" s="137"/>
      <c r="BA27" s="145"/>
      <c r="BB27" s="93"/>
      <c r="BC27" s="137"/>
      <c r="BD27" s="145"/>
      <c r="BE27" s="93"/>
      <c r="BF27" s="137"/>
      <c r="BG27" s="145"/>
      <c r="BH27" s="93"/>
      <c r="BI27" s="137"/>
      <c r="BJ27" s="145"/>
      <c r="BK27" s="93"/>
      <c r="BL27" s="137"/>
      <c r="BM27" s="145"/>
      <c r="BN27" s="93"/>
      <c r="BO27" s="137"/>
      <c r="BP27" s="145"/>
      <c r="BQ27" s="93"/>
      <c r="BR27" s="137"/>
      <c r="BS27" s="145"/>
      <c r="BT27" s="93"/>
      <c r="BU27" s="137"/>
      <c r="BV27" s="145"/>
      <c r="BW27" s="93"/>
      <c r="BX27" s="137"/>
      <c r="BY27" s="145"/>
      <c r="BZ27" s="93"/>
      <c r="CA27" s="137"/>
      <c r="CB27" s="145"/>
      <c r="CC27" s="93"/>
      <c r="CD27" s="137"/>
      <c r="CE27" s="145"/>
      <c r="CF27" s="93"/>
      <c r="CG27" s="137"/>
      <c r="CH27" s="145"/>
      <c r="CI27" s="93"/>
      <c r="CJ27" s="137"/>
      <c r="CK27" s="145"/>
      <c r="CL27" s="93"/>
      <c r="CM27" s="137"/>
      <c r="CN27" s="145"/>
      <c r="CO27" s="93"/>
      <c r="CP27" s="137"/>
      <c r="CQ27" s="145"/>
      <c r="CR27" s="93"/>
      <c r="CS27" s="137"/>
      <c r="CT27" s="145"/>
      <c r="CU27" s="93"/>
      <c r="CV27" s="137"/>
      <c r="CW27" s="145"/>
      <c r="CX27" s="93"/>
      <c r="CY27" s="137"/>
      <c r="CZ27" s="145"/>
      <c r="DA27" s="93"/>
      <c r="DB27" s="137"/>
      <c r="DC27" s="145"/>
      <c r="DD27" s="93"/>
      <c r="DE27" s="137"/>
      <c r="DF27" s="145"/>
      <c r="DG27" s="93"/>
      <c r="DH27" s="137"/>
      <c r="DI27" s="145"/>
      <c r="DJ27" s="93"/>
      <c r="DK27" s="137"/>
      <c r="DL27" s="145"/>
      <c r="DM27" s="93"/>
      <c r="DN27" s="137"/>
      <c r="DO27" s="145"/>
      <c r="DP27" s="93"/>
      <c r="DQ27" s="137"/>
      <c r="DR27" s="145"/>
      <c r="DS27" s="93"/>
      <c r="DT27" s="137"/>
      <c r="DU27" s="145"/>
      <c r="DV27" s="93"/>
      <c r="DW27" s="137"/>
      <c r="DX27" s="145"/>
      <c r="DY27" s="93"/>
      <c r="DZ27" s="137"/>
      <c r="EA27" s="145"/>
      <c r="EB27" s="93"/>
      <c r="EC27" s="137"/>
      <c r="ED27" s="145"/>
      <c r="EE27" s="93"/>
      <c r="EF27" s="137"/>
      <c r="EG27" s="145"/>
      <c r="EH27" s="93"/>
      <c r="EI27" s="137"/>
      <c r="EJ27" s="145"/>
      <c r="EK27" s="93"/>
      <c r="EL27" s="137"/>
      <c r="EM27" s="145"/>
      <c r="EN27" s="93"/>
      <c r="EO27" s="137"/>
      <c r="EP27" s="145"/>
      <c r="EQ27" s="93"/>
      <c r="ER27" s="137"/>
      <c r="ES27" s="145"/>
      <c r="ET27" s="93"/>
      <c r="EU27" s="137"/>
      <c r="EV27" s="145"/>
      <c r="EW27" s="93"/>
      <c r="EX27" s="137"/>
      <c r="EY27" s="145"/>
      <c r="EZ27" s="93"/>
      <c r="FA27" s="137"/>
      <c r="FB27" s="145"/>
      <c r="FC27" s="93"/>
      <c r="FD27" s="137"/>
      <c r="FE27" s="145"/>
      <c r="FF27" s="5"/>
    </row>
    <row r="28" spans="1:162" s="7" customFormat="1" ht="18.600000000000001" customHeight="1" x14ac:dyDescent="0.2">
      <c r="A28" s="95" t="str">
        <f>'RECAP annuelle'!A27</f>
        <v>P61152</v>
      </c>
      <c r="B28" s="96" t="str">
        <f>'RECAP annuelle'!B27</f>
        <v>FS-810-MR</v>
      </c>
      <c r="C28" s="93"/>
      <c r="D28" s="137"/>
      <c r="E28" s="145"/>
      <c r="F28" s="93"/>
      <c r="G28" s="137"/>
      <c r="H28" s="145"/>
      <c r="I28" s="93"/>
      <c r="J28" s="137"/>
      <c r="K28" s="145"/>
      <c r="L28" s="93"/>
      <c r="M28" s="137"/>
      <c r="N28" s="145"/>
      <c r="O28" s="93"/>
      <c r="P28" s="137"/>
      <c r="Q28" s="145"/>
      <c r="R28" s="93"/>
      <c r="S28" s="137"/>
      <c r="T28" s="145"/>
      <c r="U28" s="93"/>
      <c r="V28" s="137"/>
      <c r="W28" s="145"/>
      <c r="X28" s="93"/>
      <c r="Y28" s="137"/>
      <c r="Z28" s="145"/>
      <c r="AA28" s="93"/>
      <c r="AB28" s="137"/>
      <c r="AC28" s="145"/>
      <c r="AD28" s="93"/>
      <c r="AE28" s="137"/>
      <c r="AF28" s="145"/>
      <c r="AG28" s="93"/>
      <c r="AH28" s="137"/>
      <c r="AI28" s="145"/>
      <c r="AJ28" s="93"/>
      <c r="AK28" s="137"/>
      <c r="AL28" s="145"/>
      <c r="AM28" s="93"/>
      <c r="AN28" s="137"/>
      <c r="AO28" s="145"/>
      <c r="AP28" s="93"/>
      <c r="AQ28" s="137"/>
      <c r="AR28" s="145"/>
      <c r="AS28" s="93"/>
      <c r="AT28" s="137"/>
      <c r="AU28" s="145"/>
      <c r="AV28" s="93"/>
      <c r="AW28" s="137"/>
      <c r="AX28" s="145"/>
      <c r="AY28" s="93"/>
      <c r="AZ28" s="137"/>
      <c r="BA28" s="145"/>
      <c r="BB28" s="93"/>
      <c r="BC28" s="137"/>
      <c r="BD28" s="145"/>
      <c r="BE28" s="93"/>
      <c r="BF28" s="137"/>
      <c r="BG28" s="145"/>
      <c r="BH28" s="93"/>
      <c r="BI28" s="137"/>
      <c r="BJ28" s="145"/>
      <c r="BK28" s="93"/>
      <c r="BL28" s="137"/>
      <c r="BM28" s="145"/>
      <c r="BN28" s="93"/>
      <c r="BO28" s="137"/>
      <c r="BP28" s="145"/>
      <c r="BQ28" s="93"/>
      <c r="BR28" s="137"/>
      <c r="BS28" s="145"/>
      <c r="BT28" s="93"/>
      <c r="BU28" s="137"/>
      <c r="BV28" s="145"/>
      <c r="BW28" s="93"/>
      <c r="BX28" s="137"/>
      <c r="BY28" s="145"/>
      <c r="BZ28" s="93"/>
      <c r="CA28" s="137"/>
      <c r="CB28" s="145"/>
      <c r="CC28" s="93"/>
      <c r="CD28" s="137"/>
      <c r="CE28" s="145"/>
      <c r="CF28" s="93"/>
      <c r="CG28" s="137"/>
      <c r="CH28" s="145"/>
      <c r="CI28" s="93"/>
      <c r="CJ28" s="137"/>
      <c r="CK28" s="145"/>
      <c r="CL28" s="93"/>
      <c r="CM28" s="137"/>
      <c r="CN28" s="145"/>
      <c r="CO28" s="93"/>
      <c r="CP28" s="137"/>
      <c r="CQ28" s="145"/>
      <c r="CR28" s="93"/>
      <c r="CS28" s="137"/>
      <c r="CT28" s="145"/>
      <c r="CU28" s="93"/>
      <c r="CV28" s="137"/>
      <c r="CW28" s="145"/>
      <c r="CX28" s="93"/>
      <c r="CY28" s="137"/>
      <c r="CZ28" s="145"/>
      <c r="DA28" s="93"/>
      <c r="DB28" s="137"/>
      <c r="DC28" s="145"/>
      <c r="DD28" s="93"/>
      <c r="DE28" s="137"/>
      <c r="DF28" s="145"/>
      <c r="DG28" s="93"/>
      <c r="DH28" s="137"/>
      <c r="DI28" s="145"/>
      <c r="DJ28" s="93"/>
      <c r="DK28" s="137"/>
      <c r="DL28" s="145"/>
      <c r="DM28" s="93"/>
      <c r="DN28" s="137"/>
      <c r="DO28" s="145"/>
      <c r="DP28" s="93"/>
      <c r="DQ28" s="137"/>
      <c r="DR28" s="145"/>
      <c r="DS28" s="93"/>
      <c r="DT28" s="137"/>
      <c r="DU28" s="145"/>
      <c r="DV28" s="93"/>
      <c r="DW28" s="137"/>
      <c r="DX28" s="145"/>
      <c r="DY28" s="93"/>
      <c r="DZ28" s="137"/>
      <c r="EA28" s="145"/>
      <c r="EB28" s="93"/>
      <c r="EC28" s="137"/>
      <c r="ED28" s="145"/>
      <c r="EE28" s="93"/>
      <c r="EF28" s="137"/>
      <c r="EG28" s="145"/>
      <c r="EH28" s="93"/>
      <c r="EI28" s="137"/>
      <c r="EJ28" s="145"/>
      <c r="EK28" s="93"/>
      <c r="EL28" s="137"/>
      <c r="EM28" s="145"/>
      <c r="EN28" s="93"/>
      <c r="EO28" s="137"/>
      <c r="EP28" s="145"/>
      <c r="EQ28" s="93"/>
      <c r="ER28" s="137"/>
      <c r="ES28" s="145"/>
      <c r="ET28" s="93"/>
      <c r="EU28" s="137"/>
      <c r="EV28" s="145"/>
      <c r="EW28" s="93"/>
      <c r="EX28" s="137"/>
      <c r="EY28" s="145"/>
      <c r="EZ28" s="93"/>
      <c r="FA28" s="137"/>
      <c r="FB28" s="145"/>
      <c r="FC28" s="93"/>
      <c r="FD28" s="137"/>
      <c r="FE28" s="145"/>
      <c r="FF28" s="5"/>
    </row>
    <row r="29" spans="1:162" s="7" customFormat="1" ht="18.600000000000001" customHeight="1" x14ac:dyDescent="0.2">
      <c r="A29" s="95">
        <f>'RECAP annuelle'!A28</f>
        <v>0</v>
      </c>
      <c r="B29" s="96">
        <f>'RECAP annuelle'!B28</f>
        <v>0</v>
      </c>
      <c r="C29" s="93"/>
      <c r="D29" s="137"/>
      <c r="E29" s="145"/>
      <c r="F29" s="93"/>
      <c r="G29" s="137"/>
      <c r="H29" s="145"/>
      <c r="I29" s="93"/>
      <c r="J29" s="137"/>
      <c r="K29" s="145"/>
      <c r="L29" s="93"/>
      <c r="M29" s="137"/>
      <c r="N29" s="145"/>
      <c r="O29" s="93"/>
      <c r="P29" s="137"/>
      <c r="Q29" s="145"/>
      <c r="R29" s="93"/>
      <c r="S29" s="137"/>
      <c r="T29" s="145"/>
      <c r="U29" s="93"/>
      <c r="V29" s="137"/>
      <c r="W29" s="145"/>
      <c r="X29" s="93"/>
      <c r="Y29" s="137"/>
      <c r="Z29" s="145"/>
      <c r="AA29" s="93"/>
      <c r="AB29" s="137"/>
      <c r="AC29" s="145"/>
      <c r="AD29" s="93"/>
      <c r="AE29" s="137"/>
      <c r="AF29" s="145"/>
      <c r="AG29" s="93"/>
      <c r="AH29" s="137"/>
      <c r="AI29" s="145"/>
      <c r="AJ29" s="93"/>
      <c r="AK29" s="137"/>
      <c r="AL29" s="145"/>
      <c r="AM29" s="93"/>
      <c r="AN29" s="137"/>
      <c r="AO29" s="145"/>
      <c r="AP29" s="93"/>
      <c r="AQ29" s="137"/>
      <c r="AR29" s="145"/>
      <c r="AS29" s="93"/>
      <c r="AT29" s="137"/>
      <c r="AU29" s="145"/>
      <c r="AV29" s="93"/>
      <c r="AW29" s="137"/>
      <c r="AX29" s="145"/>
      <c r="AY29" s="93"/>
      <c r="AZ29" s="137"/>
      <c r="BA29" s="145"/>
      <c r="BB29" s="93"/>
      <c r="BC29" s="137"/>
      <c r="BD29" s="145"/>
      <c r="BE29" s="93"/>
      <c r="BF29" s="137"/>
      <c r="BG29" s="145"/>
      <c r="BH29" s="93"/>
      <c r="BI29" s="137"/>
      <c r="BJ29" s="145"/>
      <c r="BK29" s="93"/>
      <c r="BL29" s="137"/>
      <c r="BM29" s="145"/>
      <c r="BN29" s="93"/>
      <c r="BO29" s="137"/>
      <c r="BP29" s="145"/>
      <c r="BQ29" s="93"/>
      <c r="BR29" s="137"/>
      <c r="BS29" s="145"/>
      <c r="BT29" s="93"/>
      <c r="BU29" s="137"/>
      <c r="BV29" s="145"/>
      <c r="BW29" s="93"/>
      <c r="BX29" s="137"/>
      <c r="BY29" s="145"/>
      <c r="BZ29" s="93"/>
      <c r="CA29" s="137"/>
      <c r="CB29" s="145"/>
      <c r="CC29" s="93"/>
      <c r="CD29" s="137"/>
      <c r="CE29" s="145"/>
      <c r="CF29" s="93"/>
      <c r="CG29" s="137"/>
      <c r="CH29" s="145"/>
      <c r="CI29" s="93"/>
      <c r="CJ29" s="137"/>
      <c r="CK29" s="145"/>
      <c r="CL29" s="93"/>
      <c r="CM29" s="137"/>
      <c r="CN29" s="145"/>
      <c r="CO29" s="93"/>
      <c r="CP29" s="137"/>
      <c r="CQ29" s="145"/>
      <c r="CR29" s="93"/>
      <c r="CS29" s="137"/>
      <c r="CT29" s="145"/>
      <c r="CU29" s="93"/>
      <c r="CV29" s="137"/>
      <c r="CW29" s="145"/>
      <c r="CX29" s="93"/>
      <c r="CY29" s="137"/>
      <c r="CZ29" s="145"/>
      <c r="DA29" s="93"/>
      <c r="DB29" s="137"/>
      <c r="DC29" s="145"/>
      <c r="DD29" s="93"/>
      <c r="DE29" s="137"/>
      <c r="DF29" s="145"/>
      <c r="DG29" s="93"/>
      <c r="DH29" s="137"/>
      <c r="DI29" s="145"/>
      <c r="DJ29" s="93"/>
      <c r="DK29" s="137"/>
      <c r="DL29" s="145"/>
      <c r="DM29" s="93"/>
      <c r="DN29" s="137"/>
      <c r="DO29" s="145"/>
      <c r="DP29" s="93"/>
      <c r="DQ29" s="137"/>
      <c r="DR29" s="145"/>
      <c r="DS29" s="93"/>
      <c r="DT29" s="137"/>
      <c r="DU29" s="145"/>
      <c r="DV29" s="93"/>
      <c r="DW29" s="137"/>
      <c r="DX29" s="145"/>
      <c r="DY29" s="93"/>
      <c r="DZ29" s="137"/>
      <c r="EA29" s="145"/>
      <c r="EB29" s="93"/>
      <c r="EC29" s="137"/>
      <c r="ED29" s="145"/>
      <c r="EE29" s="93"/>
      <c r="EF29" s="137"/>
      <c r="EG29" s="145"/>
      <c r="EH29" s="93"/>
      <c r="EI29" s="137"/>
      <c r="EJ29" s="145"/>
      <c r="EK29" s="93"/>
      <c r="EL29" s="137"/>
      <c r="EM29" s="145"/>
      <c r="EN29" s="93"/>
      <c r="EO29" s="137"/>
      <c r="EP29" s="145"/>
      <c r="EQ29" s="93"/>
      <c r="ER29" s="137"/>
      <c r="ES29" s="145"/>
      <c r="ET29" s="93"/>
      <c r="EU29" s="137"/>
      <c r="EV29" s="145"/>
      <c r="EW29" s="93"/>
      <c r="EX29" s="137"/>
      <c r="EY29" s="145"/>
      <c r="EZ29" s="93"/>
      <c r="FA29" s="137"/>
      <c r="FB29" s="145"/>
      <c r="FC29" s="93"/>
      <c r="FD29" s="137"/>
      <c r="FE29" s="145"/>
      <c r="FF29" s="5"/>
    </row>
    <row r="30" spans="1:162" s="7" customFormat="1" ht="18.600000000000001" customHeight="1" x14ac:dyDescent="0.2">
      <c r="A30" s="95">
        <f>'RECAP annuelle'!A29</f>
        <v>0</v>
      </c>
      <c r="B30" s="96">
        <f>'RECAP annuelle'!B29</f>
        <v>0</v>
      </c>
      <c r="C30" s="93"/>
      <c r="D30" s="137"/>
      <c r="E30" s="145"/>
      <c r="F30" s="93"/>
      <c r="G30" s="137"/>
      <c r="H30" s="145"/>
      <c r="I30" s="93"/>
      <c r="J30" s="137"/>
      <c r="K30" s="145"/>
      <c r="L30" s="93"/>
      <c r="M30" s="137"/>
      <c r="N30" s="145"/>
      <c r="O30" s="93"/>
      <c r="P30" s="137"/>
      <c r="Q30" s="145"/>
      <c r="R30" s="93"/>
      <c r="S30" s="137"/>
      <c r="T30" s="145"/>
      <c r="U30" s="93"/>
      <c r="V30" s="137"/>
      <c r="W30" s="145"/>
      <c r="X30" s="93"/>
      <c r="Y30" s="137"/>
      <c r="Z30" s="145"/>
      <c r="AA30" s="93"/>
      <c r="AB30" s="137"/>
      <c r="AC30" s="145"/>
      <c r="AD30" s="93"/>
      <c r="AE30" s="137"/>
      <c r="AF30" s="145"/>
      <c r="AG30" s="93"/>
      <c r="AH30" s="137"/>
      <c r="AI30" s="145"/>
      <c r="AJ30" s="93"/>
      <c r="AK30" s="137"/>
      <c r="AL30" s="145"/>
      <c r="AM30" s="93"/>
      <c r="AN30" s="137"/>
      <c r="AO30" s="145"/>
      <c r="AP30" s="93"/>
      <c r="AQ30" s="137"/>
      <c r="AR30" s="145"/>
      <c r="AS30" s="93"/>
      <c r="AT30" s="137"/>
      <c r="AU30" s="145"/>
      <c r="AV30" s="93"/>
      <c r="AW30" s="137"/>
      <c r="AX30" s="145"/>
      <c r="AY30" s="93"/>
      <c r="AZ30" s="137"/>
      <c r="BA30" s="145"/>
      <c r="BB30" s="93"/>
      <c r="BC30" s="137"/>
      <c r="BD30" s="145"/>
      <c r="BE30" s="93"/>
      <c r="BF30" s="137"/>
      <c r="BG30" s="145"/>
      <c r="BH30" s="93"/>
      <c r="BI30" s="137"/>
      <c r="BJ30" s="145"/>
      <c r="BK30" s="93"/>
      <c r="BL30" s="137"/>
      <c r="BM30" s="145"/>
      <c r="BN30" s="93"/>
      <c r="BO30" s="137"/>
      <c r="BP30" s="145"/>
      <c r="BQ30" s="93"/>
      <c r="BR30" s="137"/>
      <c r="BS30" s="145"/>
      <c r="BT30" s="93"/>
      <c r="BU30" s="137"/>
      <c r="BV30" s="145"/>
      <c r="BW30" s="93"/>
      <c r="BX30" s="137"/>
      <c r="BY30" s="145"/>
      <c r="BZ30" s="93"/>
      <c r="CA30" s="137"/>
      <c r="CB30" s="145"/>
      <c r="CC30" s="93"/>
      <c r="CD30" s="137"/>
      <c r="CE30" s="145"/>
      <c r="CF30" s="93"/>
      <c r="CG30" s="137"/>
      <c r="CH30" s="145"/>
      <c r="CI30" s="93"/>
      <c r="CJ30" s="137"/>
      <c r="CK30" s="145"/>
      <c r="CL30" s="93"/>
      <c r="CM30" s="137"/>
      <c r="CN30" s="145"/>
      <c r="CO30" s="93"/>
      <c r="CP30" s="137"/>
      <c r="CQ30" s="145"/>
      <c r="CR30" s="93"/>
      <c r="CS30" s="137"/>
      <c r="CT30" s="145"/>
      <c r="CU30" s="93"/>
      <c r="CV30" s="137"/>
      <c r="CW30" s="145"/>
      <c r="CX30" s="93"/>
      <c r="CY30" s="137"/>
      <c r="CZ30" s="145"/>
      <c r="DA30" s="93"/>
      <c r="DB30" s="137"/>
      <c r="DC30" s="145"/>
      <c r="DD30" s="93"/>
      <c r="DE30" s="137"/>
      <c r="DF30" s="145"/>
      <c r="DG30" s="93"/>
      <c r="DH30" s="137"/>
      <c r="DI30" s="145"/>
      <c r="DJ30" s="93"/>
      <c r="DK30" s="137"/>
      <c r="DL30" s="145"/>
      <c r="DM30" s="93"/>
      <c r="DN30" s="137"/>
      <c r="DO30" s="145"/>
      <c r="DP30" s="93"/>
      <c r="DQ30" s="137"/>
      <c r="DR30" s="145"/>
      <c r="DS30" s="93"/>
      <c r="DT30" s="137"/>
      <c r="DU30" s="145"/>
      <c r="DV30" s="93"/>
      <c r="DW30" s="137"/>
      <c r="DX30" s="145"/>
      <c r="DY30" s="93"/>
      <c r="DZ30" s="137"/>
      <c r="EA30" s="145"/>
      <c r="EB30" s="93"/>
      <c r="EC30" s="137"/>
      <c r="ED30" s="145"/>
      <c r="EE30" s="93"/>
      <c r="EF30" s="137"/>
      <c r="EG30" s="145"/>
      <c r="EH30" s="93"/>
      <c r="EI30" s="137"/>
      <c r="EJ30" s="145"/>
      <c r="EK30" s="93"/>
      <c r="EL30" s="137"/>
      <c r="EM30" s="145"/>
      <c r="EN30" s="93"/>
      <c r="EO30" s="137"/>
      <c r="EP30" s="145"/>
      <c r="EQ30" s="93"/>
      <c r="ER30" s="137"/>
      <c r="ES30" s="145"/>
      <c r="ET30" s="93"/>
      <c r="EU30" s="137"/>
      <c r="EV30" s="145"/>
      <c r="EW30" s="93"/>
      <c r="EX30" s="137"/>
      <c r="EY30" s="145"/>
      <c r="EZ30" s="93"/>
      <c r="FA30" s="137"/>
      <c r="FB30" s="145"/>
      <c r="FC30" s="93"/>
      <c r="FD30" s="137"/>
      <c r="FE30" s="145"/>
      <c r="FF30" s="5"/>
    </row>
    <row r="31" spans="1:162" s="7" customFormat="1" ht="18.600000000000001" customHeight="1" x14ac:dyDescent="0.2">
      <c r="A31" s="95">
        <f>'RECAP annuelle'!A30</f>
        <v>0</v>
      </c>
      <c r="B31" s="96">
        <f>'RECAP annuelle'!B30</f>
        <v>0</v>
      </c>
      <c r="C31" s="93"/>
      <c r="D31" s="137"/>
      <c r="E31" s="145"/>
      <c r="F31" s="93"/>
      <c r="G31" s="137"/>
      <c r="H31" s="145"/>
      <c r="I31" s="93"/>
      <c r="J31" s="137"/>
      <c r="K31" s="145"/>
      <c r="L31" s="93"/>
      <c r="M31" s="137"/>
      <c r="N31" s="145"/>
      <c r="O31" s="93"/>
      <c r="P31" s="137"/>
      <c r="Q31" s="145"/>
      <c r="R31" s="93"/>
      <c r="S31" s="137"/>
      <c r="T31" s="145"/>
      <c r="U31" s="93"/>
      <c r="V31" s="137"/>
      <c r="W31" s="145"/>
      <c r="X31" s="93"/>
      <c r="Y31" s="137"/>
      <c r="Z31" s="145"/>
      <c r="AA31" s="93"/>
      <c r="AB31" s="137"/>
      <c r="AC31" s="145"/>
      <c r="AD31" s="93"/>
      <c r="AE31" s="137"/>
      <c r="AF31" s="145"/>
      <c r="AG31" s="93"/>
      <c r="AH31" s="137"/>
      <c r="AI31" s="145"/>
      <c r="AJ31" s="93"/>
      <c r="AK31" s="137"/>
      <c r="AL31" s="145"/>
      <c r="AM31" s="93"/>
      <c r="AN31" s="137"/>
      <c r="AO31" s="145"/>
      <c r="AP31" s="93"/>
      <c r="AQ31" s="137"/>
      <c r="AR31" s="145"/>
      <c r="AS31" s="93"/>
      <c r="AT31" s="137"/>
      <c r="AU31" s="145"/>
      <c r="AV31" s="93"/>
      <c r="AW31" s="137"/>
      <c r="AX31" s="145"/>
      <c r="AY31" s="93"/>
      <c r="AZ31" s="137"/>
      <c r="BA31" s="145"/>
      <c r="BB31" s="93"/>
      <c r="BC31" s="137"/>
      <c r="BD31" s="145"/>
      <c r="BE31" s="93"/>
      <c r="BF31" s="137"/>
      <c r="BG31" s="145"/>
      <c r="BH31" s="93"/>
      <c r="BI31" s="137"/>
      <c r="BJ31" s="145"/>
      <c r="BK31" s="93"/>
      <c r="BL31" s="137"/>
      <c r="BM31" s="145"/>
      <c r="BN31" s="93"/>
      <c r="BO31" s="137"/>
      <c r="BP31" s="145"/>
      <c r="BQ31" s="93"/>
      <c r="BR31" s="137"/>
      <c r="BS31" s="145"/>
      <c r="BT31" s="93"/>
      <c r="BU31" s="137"/>
      <c r="BV31" s="145"/>
      <c r="BW31" s="93"/>
      <c r="BX31" s="137"/>
      <c r="BY31" s="145"/>
      <c r="BZ31" s="93"/>
      <c r="CA31" s="137"/>
      <c r="CB31" s="145"/>
      <c r="CC31" s="93"/>
      <c r="CD31" s="137"/>
      <c r="CE31" s="145"/>
      <c r="CF31" s="93"/>
      <c r="CG31" s="137"/>
      <c r="CH31" s="145"/>
      <c r="CI31" s="93"/>
      <c r="CJ31" s="137"/>
      <c r="CK31" s="145"/>
      <c r="CL31" s="93"/>
      <c r="CM31" s="137"/>
      <c r="CN31" s="145"/>
      <c r="CO31" s="93"/>
      <c r="CP31" s="137"/>
      <c r="CQ31" s="145"/>
      <c r="CR31" s="93"/>
      <c r="CS31" s="137"/>
      <c r="CT31" s="145"/>
      <c r="CU31" s="93"/>
      <c r="CV31" s="137"/>
      <c r="CW31" s="145"/>
      <c r="CX31" s="93"/>
      <c r="CY31" s="137"/>
      <c r="CZ31" s="145"/>
      <c r="DA31" s="93"/>
      <c r="DB31" s="137"/>
      <c r="DC31" s="145"/>
      <c r="DD31" s="93"/>
      <c r="DE31" s="137"/>
      <c r="DF31" s="145"/>
      <c r="DG31" s="93"/>
      <c r="DH31" s="137"/>
      <c r="DI31" s="145"/>
      <c r="DJ31" s="93"/>
      <c r="DK31" s="137"/>
      <c r="DL31" s="145"/>
      <c r="DM31" s="93"/>
      <c r="DN31" s="137"/>
      <c r="DO31" s="145"/>
      <c r="DP31" s="93"/>
      <c r="DQ31" s="137"/>
      <c r="DR31" s="145"/>
      <c r="DS31" s="93"/>
      <c r="DT31" s="137"/>
      <c r="DU31" s="145"/>
      <c r="DV31" s="93"/>
      <c r="DW31" s="137"/>
      <c r="DX31" s="145"/>
      <c r="DY31" s="93"/>
      <c r="DZ31" s="137"/>
      <c r="EA31" s="145"/>
      <c r="EB31" s="93"/>
      <c r="EC31" s="137"/>
      <c r="ED31" s="145"/>
      <c r="EE31" s="93"/>
      <c r="EF31" s="137"/>
      <c r="EG31" s="145"/>
      <c r="EH31" s="93"/>
      <c r="EI31" s="137"/>
      <c r="EJ31" s="145"/>
      <c r="EK31" s="93"/>
      <c r="EL31" s="137"/>
      <c r="EM31" s="145"/>
      <c r="EN31" s="93"/>
      <c r="EO31" s="137"/>
      <c r="EP31" s="145"/>
      <c r="EQ31" s="93"/>
      <c r="ER31" s="137"/>
      <c r="ES31" s="145"/>
      <c r="ET31" s="93"/>
      <c r="EU31" s="137"/>
      <c r="EV31" s="145"/>
      <c r="EW31" s="93"/>
      <c r="EX31" s="137"/>
      <c r="EY31" s="145"/>
      <c r="EZ31" s="93"/>
      <c r="FA31" s="137"/>
      <c r="FB31" s="145"/>
      <c r="FC31" s="93"/>
      <c r="FD31" s="137"/>
      <c r="FE31" s="145"/>
      <c r="FF31" s="5"/>
    </row>
    <row r="32" spans="1:162" s="7" customFormat="1" ht="18.600000000000001" customHeight="1" x14ac:dyDescent="0.2">
      <c r="A32" s="95">
        <f>'RECAP annuelle'!A31</f>
        <v>0</v>
      </c>
      <c r="B32" s="96">
        <f>'RECAP annuelle'!B31</f>
        <v>0</v>
      </c>
      <c r="C32" s="93"/>
      <c r="D32" s="137"/>
      <c r="E32" s="145"/>
      <c r="F32" s="93"/>
      <c r="G32" s="137"/>
      <c r="H32" s="145"/>
      <c r="I32" s="93"/>
      <c r="J32" s="137"/>
      <c r="K32" s="145"/>
      <c r="L32" s="93"/>
      <c r="M32" s="137"/>
      <c r="N32" s="145"/>
      <c r="O32" s="93"/>
      <c r="P32" s="137"/>
      <c r="Q32" s="145"/>
      <c r="R32" s="93"/>
      <c r="S32" s="137"/>
      <c r="T32" s="145"/>
      <c r="U32" s="93"/>
      <c r="V32" s="137"/>
      <c r="W32" s="145"/>
      <c r="X32" s="93"/>
      <c r="Y32" s="137"/>
      <c r="Z32" s="145"/>
      <c r="AA32" s="93"/>
      <c r="AB32" s="137"/>
      <c r="AC32" s="145"/>
      <c r="AD32" s="93"/>
      <c r="AE32" s="137"/>
      <c r="AF32" s="145"/>
      <c r="AG32" s="93"/>
      <c r="AH32" s="137"/>
      <c r="AI32" s="145"/>
      <c r="AJ32" s="93"/>
      <c r="AK32" s="137"/>
      <c r="AL32" s="145"/>
      <c r="AM32" s="93"/>
      <c r="AN32" s="137"/>
      <c r="AO32" s="145"/>
      <c r="AP32" s="93"/>
      <c r="AQ32" s="137"/>
      <c r="AR32" s="145"/>
      <c r="AS32" s="93"/>
      <c r="AT32" s="137"/>
      <c r="AU32" s="145"/>
      <c r="AV32" s="93"/>
      <c r="AW32" s="137"/>
      <c r="AX32" s="145"/>
      <c r="AY32" s="93"/>
      <c r="AZ32" s="137"/>
      <c r="BA32" s="145"/>
      <c r="BB32" s="93"/>
      <c r="BC32" s="137"/>
      <c r="BD32" s="145"/>
      <c r="BE32" s="93"/>
      <c r="BF32" s="137"/>
      <c r="BG32" s="145"/>
      <c r="BH32" s="93"/>
      <c r="BI32" s="137"/>
      <c r="BJ32" s="145"/>
      <c r="BK32" s="93"/>
      <c r="BL32" s="137"/>
      <c r="BM32" s="145"/>
      <c r="BN32" s="93"/>
      <c r="BO32" s="137"/>
      <c r="BP32" s="145"/>
      <c r="BQ32" s="93"/>
      <c r="BR32" s="137"/>
      <c r="BS32" s="145"/>
      <c r="BT32" s="93"/>
      <c r="BU32" s="137"/>
      <c r="BV32" s="145"/>
      <c r="BW32" s="93"/>
      <c r="BX32" s="137"/>
      <c r="BY32" s="145"/>
      <c r="BZ32" s="93"/>
      <c r="CA32" s="137"/>
      <c r="CB32" s="145"/>
      <c r="CC32" s="93"/>
      <c r="CD32" s="137"/>
      <c r="CE32" s="145"/>
      <c r="CF32" s="93"/>
      <c r="CG32" s="137"/>
      <c r="CH32" s="145"/>
      <c r="CI32" s="93"/>
      <c r="CJ32" s="137"/>
      <c r="CK32" s="145"/>
      <c r="CL32" s="93"/>
      <c r="CM32" s="137"/>
      <c r="CN32" s="145"/>
      <c r="CO32" s="93"/>
      <c r="CP32" s="137"/>
      <c r="CQ32" s="145"/>
      <c r="CR32" s="93"/>
      <c r="CS32" s="137"/>
      <c r="CT32" s="145"/>
      <c r="CU32" s="93"/>
      <c r="CV32" s="137"/>
      <c r="CW32" s="145"/>
      <c r="CX32" s="93"/>
      <c r="CY32" s="137"/>
      <c r="CZ32" s="145"/>
      <c r="DA32" s="93"/>
      <c r="DB32" s="137"/>
      <c r="DC32" s="145"/>
      <c r="DD32" s="93"/>
      <c r="DE32" s="137"/>
      <c r="DF32" s="145"/>
      <c r="DG32" s="93"/>
      <c r="DH32" s="137"/>
      <c r="DI32" s="145"/>
      <c r="DJ32" s="93"/>
      <c r="DK32" s="137"/>
      <c r="DL32" s="145"/>
      <c r="DM32" s="93"/>
      <c r="DN32" s="137"/>
      <c r="DO32" s="145"/>
      <c r="DP32" s="93"/>
      <c r="DQ32" s="137"/>
      <c r="DR32" s="145"/>
      <c r="DS32" s="93"/>
      <c r="DT32" s="137"/>
      <c r="DU32" s="145"/>
      <c r="DV32" s="93"/>
      <c r="DW32" s="137"/>
      <c r="DX32" s="145"/>
      <c r="DY32" s="93"/>
      <c r="DZ32" s="137"/>
      <c r="EA32" s="145"/>
      <c r="EB32" s="93"/>
      <c r="EC32" s="137"/>
      <c r="ED32" s="145"/>
      <c r="EE32" s="93"/>
      <c r="EF32" s="137"/>
      <c r="EG32" s="145"/>
      <c r="EH32" s="93"/>
      <c r="EI32" s="137"/>
      <c r="EJ32" s="145"/>
      <c r="EK32" s="93"/>
      <c r="EL32" s="137"/>
      <c r="EM32" s="145"/>
      <c r="EN32" s="93"/>
      <c r="EO32" s="137"/>
      <c r="EP32" s="145"/>
      <c r="EQ32" s="93"/>
      <c r="ER32" s="137"/>
      <c r="ES32" s="145"/>
      <c r="ET32" s="93"/>
      <c r="EU32" s="137"/>
      <c r="EV32" s="145"/>
      <c r="EW32" s="93"/>
      <c r="EX32" s="137"/>
      <c r="EY32" s="145"/>
      <c r="EZ32" s="93"/>
      <c r="FA32" s="137"/>
      <c r="FB32" s="145"/>
      <c r="FC32" s="93"/>
      <c r="FD32" s="137"/>
      <c r="FE32" s="145"/>
      <c r="FF32" s="5"/>
    </row>
    <row r="33" spans="1:162" s="7" customFormat="1" ht="18.600000000000001" customHeight="1" x14ac:dyDescent="0.2">
      <c r="A33" s="488" t="s">
        <v>188</v>
      </c>
      <c r="B33" s="489"/>
      <c r="C33" s="149"/>
      <c r="D33" s="132"/>
      <c r="E33" s="132"/>
      <c r="F33" s="150"/>
      <c r="G33" s="132"/>
      <c r="H33" s="132"/>
      <c r="I33" s="150"/>
      <c r="J33" s="132"/>
      <c r="K33" s="132"/>
      <c r="L33" s="150"/>
      <c r="M33" s="132"/>
      <c r="N33" s="132"/>
      <c r="O33" s="150"/>
      <c r="P33" s="132"/>
      <c r="Q33" s="132"/>
      <c r="R33" s="150"/>
      <c r="S33" s="132"/>
      <c r="T33" s="132"/>
      <c r="U33" s="150"/>
      <c r="V33" s="132"/>
      <c r="W33" s="132"/>
      <c r="X33" s="150"/>
      <c r="Y33" s="132"/>
      <c r="Z33" s="132"/>
      <c r="AA33" s="150"/>
      <c r="AB33" s="132"/>
      <c r="AC33" s="132"/>
      <c r="AD33" s="150"/>
      <c r="AE33" s="132"/>
      <c r="AF33" s="132"/>
      <c r="AG33" s="150"/>
      <c r="AH33" s="132"/>
      <c r="AI33" s="132"/>
      <c r="AJ33" s="150"/>
      <c r="AK33" s="132"/>
      <c r="AL33" s="132"/>
      <c r="AM33" s="150"/>
      <c r="AN33" s="132"/>
      <c r="AO33" s="132"/>
      <c r="AP33" s="150"/>
      <c r="AQ33" s="132"/>
      <c r="AR33" s="132"/>
      <c r="AS33" s="150"/>
      <c r="AT33" s="132"/>
      <c r="AU33" s="132"/>
      <c r="AV33" s="150"/>
      <c r="AW33" s="132"/>
      <c r="AX33" s="132"/>
      <c r="AY33" s="150"/>
      <c r="AZ33" s="132"/>
      <c r="BA33" s="132"/>
      <c r="BB33" s="150"/>
      <c r="BC33" s="132"/>
      <c r="BD33" s="132"/>
      <c r="BE33" s="150"/>
      <c r="BF33" s="132"/>
      <c r="BG33" s="132"/>
      <c r="BH33" s="150"/>
      <c r="BI33" s="132"/>
      <c r="BJ33" s="132"/>
      <c r="BK33" s="150"/>
      <c r="BL33" s="132"/>
      <c r="BM33" s="132"/>
      <c r="BN33" s="150"/>
      <c r="BO33" s="132"/>
      <c r="BP33" s="132"/>
      <c r="BQ33" s="150"/>
      <c r="BR33" s="132"/>
      <c r="BS33" s="132"/>
      <c r="BT33" s="150"/>
      <c r="BU33" s="132"/>
      <c r="BV33" s="132"/>
      <c r="BW33" s="150"/>
      <c r="BX33" s="132"/>
      <c r="BY33" s="132"/>
      <c r="BZ33" s="150"/>
      <c r="CA33" s="132"/>
      <c r="CB33" s="132"/>
      <c r="CC33" s="150"/>
      <c r="CD33" s="132"/>
      <c r="CE33" s="132"/>
      <c r="CF33" s="150"/>
      <c r="CG33" s="132"/>
      <c r="CH33" s="132"/>
      <c r="CI33" s="150"/>
      <c r="CJ33" s="132"/>
      <c r="CK33" s="132"/>
      <c r="CL33" s="150"/>
      <c r="CM33" s="132"/>
      <c r="CN33" s="132"/>
      <c r="CO33" s="150"/>
      <c r="CP33" s="132"/>
      <c r="CQ33" s="132"/>
      <c r="CR33" s="150"/>
      <c r="CS33" s="132"/>
      <c r="CT33" s="132"/>
      <c r="CU33" s="150"/>
      <c r="CV33" s="132"/>
      <c r="CW33" s="132"/>
      <c r="CX33" s="150"/>
      <c r="CY33" s="132"/>
      <c r="CZ33" s="132"/>
      <c r="DA33" s="150"/>
      <c r="DB33" s="132"/>
      <c r="DC33" s="132"/>
      <c r="DD33" s="150"/>
      <c r="DE33" s="132"/>
      <c r="DF33" s="132"/>
      <c r="DG33" s="150"/>
      <c r="DH33" s="132"/>
      <c r="DI33" s="132"/>
      <c r="DJ33" s="150"/>
      <c r="DK33" s="132"/>
      <c r="DL33" s="132"/>
      <c r="DM33" s="150"/>
      <c r="DN33" s="132"/>
      <c r="DO33" s="132"/>
      <c r="DP33" s="150"/>
      <c r="DQ33" s="132"/>
      <c r="DR33" s="132"/>
      <c r="DS33" s="150"/>
      <c r="DT33" s="132"/>
      <c r="DU33" s="132"/>
      <c r="DV33" s="150"/>
      <c r="DW33" s="132"/>
      <c r="DX33" s="132"/>
      <c r="DY33" s="150"/>
      <c r="DZ33" s="132"/>
      <c r="EA33" s="132"/>
      <c r="EB33" s="150"/>
      <c r="EC33" s="132"/>
      <c r="ED33" s="132"/>
      <c r="EE33" s="150"/>
      <c r="EF33" s="132"/>
      <c r="EG33" s="132"/>
      <c r="EH33" s="150"/>
      <c r="EI33" s="132"/>
      <c r="EJ33" s="132"/>
      <c r="EK33" s="150"/>
      <c r="EL33" s="132"/>
      <c r="EM33" s="132"/>
      <c r="EN33" s="150"/>
      <c r="EO33" s="132"/>
      <c r="EP33" s="132"/>
      <c r="EQ33" s="150"/>
      <c r="ER33" s="132"/>
      <c r="ES33" s="132"/>
      <c r="ET33" s="150"/>
      <c r="EU33" s="132"/>
      <c r="EV33" s="132"/>
      <c r="EW33" s="150"/>
      <c r="EX33" s="132"/>
      <c r="EY33" s="132"/>
      <c r="EZ33" s="150"/>
      <c r="FA33" s="132"/>
      <c r="FB33" s="132"/>
      <c r="FC33" s="150"/>
      <c r="FD33" s="132"/>
      <c r="FE33" s="151"/>
      <c r="FF33" s="5"/>
    </row>
    <row r="34" spans="1:162" ht="18.600000000000001" customHeight="1" x14ac:dyDescent="0.2">
      <c r="A34" s="95" t="str">
        <f>'RECAP annuelle'!A33</f>
        <v>Relais</v>
      </c>
      <c r="B34" s="96" t="str">
        <f>'RECAP annuelle'!B33</f>
        <v>EM-111-EQ</v>
      </c>
      <c r="C34" s="93"/>
      <c r="D34" s="137"/>
      <c r="E34" s="145"/>
      <c r="F34" s="93"/>
      <c r="G34" s="137"/>
      <c r="H34" s="145"/>
      <c r="I34" s="93"/>
      <c r="J34" s="137"/>
      <c r="K34" s="145"/>
      <c r="L34" s="93"/>
      <c r="M34" s="137"/>
      <c r="N34" s="145"/>
      <c r="O34" s="93"/>
      <c r="P34" s="137"/>
      <c r="Q34" s="145"/>
      <c r="R34" s="93"/>
      <c r="S34" s="137"/>
      <c r="T34" s="145"/>
      <c r="U34" s="93"/>
      <c r="V34" s="137"/>
      <c r="W34" s="145"/>
      <c r="X34" s="93"/>
      <c r="Y34" s="137"/>
      <c r="Z34" s="145"/>
      <c r="AA34" s="93"/>
      <c r="AB34" s="137"/>
      <c r="AC34" s="145"/>
      <c r="AD34" s="93"/>
      <c r="AE34" s="137"/>
      <c r="AF34" s="145"/>
      <c r="AG34" s="93"/>
      <c r="AH34" s="137"/>
      <c r="AI34" s="145"/>
      <c r="AJ34" s="93"/>
      <c r="AK34" s="137"/>
      <c r="AL34" s="145"/>
      <c r="AM34" s="93"/>
      <c r="AN34" s="137"/>
      <c r="AO34" s="145"/>
      <c r="AP34" s="93"/>
      <c r="AQ34" s="137"/>
      <c r="AR34" s="145"/>
      <c r="AS34" s="93"/>
      <c r="AT34" s="137"/>
      <c r="AU34" s="145"/>
      <c r="AV34" s="93"/>
      <c r="AW34" s="137"/>
      <c r="AX34" s="145"/>
      <c r="AY34" s="93"/>
      <c r="AZ34" s="137"/>
      <c r="BA34" s="145"/>
      <c r="BB34" s="93"/>
      <c r="BC34" s="137"/>
      <c r="BD34" s="145"/>
      <c r="BE34" s="93"/>
      <c r="BF34" s="137"/>
      <c r="BG34" s="145"/>
      <c r="BH34" s="93"/>
      <c r="BI34" s="137"/>
      <c r="BJ34" s="145"/>
      <c r="BK34" s="93"/>
      <c r="BL34" s="137"/>
      <c r="BM34" s="145"/>
      <c r="BN34" s="93"/>
      <c r="BO34" s="137"/>
      <c r="BP34" s="145"/>
      <c r="BQ34" s="93"/>
      <c r="BR34" s="137"/>
      <c r="BS34" s="145"/>
      <c r="BT34" s="93"/>
      <c r="BU34" s="137"/>
      <c r="BV34" s="145"/>
      <c r="BW34" s="93"/>
      <c r="BX34" s="137"/>
      <c r="BY34" s="145"/>
      <c r="BZ34" s="93"/>
      <c r="CA34" s="137"/>
      <c r="CB34" s="145"/>
      <c r="CC34" s="93"/>
      <c r="CD34" s="137"/>
      <c r="CE34" s="145"/>
      <c r="CF34" s="93"/>
      <c r="CG34" s="137"/>
      <c r="CH34" s="145"/>
      <c r="CI34" s="93"/>
      <c r="CJ34" s="137"/>
      <c r="CK34" s="145"/>
      <c r="CL34" s="93"/>
      <c r="CM34" s="137"/>
      <c r="CN34" s="145"/>
      <c r="CO34" s="93"/>
      <c r="CP34" s="137"/>
      <c r="CQ34" s="145"/>
      <c r="CR34" s="93"/>
      <c r="CS34" s="137"/>
      <c r="CT34" s="145"/>
      <c r="CU34" s="93"/>
      <c r="CV34" s="137"/>
      <c r="CW34" s="145"/>
      <c r="CX34" s="93"/>
      <c r="CY34" s="137"/>
      <c r="CZ34" s="145"/>
      <c r="DA34" s="93"/>
      <c r="DB34" s="137"/>
      <c r="DC34" s="145"/>
      <c r="DD34" s="93"/>
      <c r="DE34" s="137"/>
      <c r="DF34" s="145"/>
      <c r="DG34" s="93"/>
      <c r="DH34" s="137"/>
      <c r="DI34" s="145"/>
      <c r="DJ34" s="93"/>
      <c r="DK34" s="137"/>
      <c r="DL34" s="145"/>
      <c r="DM34" s="93"/>
      <c r="DN34" s="137"/>
      <c r="DO34" s="145"/>
      <c r="DP34" s="93"/>
      <c r="DQ34" s="137"/>
      <c r="DR34" s="145"/>
      <c r="DS34" s="93"/>
      <c r="DT34" s="137"/>
      <c r="DU34" s="145"/>
      <c r="DV34" s="93"/>
      <c r="DW34" s="137"/>
      <c r="DX34" s="145"/>
      <c r="DY34" s="93"/>
      <c r="DZ34" s="137"/>
      <c r="EA34" s="145"/>
      <c r="EB34" s="93"/>
      <c r="EC34" s="137"/>
      <c r="ED34" s="145"/>
      <c r="EE34" s="93"/>
      <c r="EF34" s="137"/>
      <c r="EG34" s="145"/>
      <c r="EH34" s="93"/>
      <c r="EI34" s="137"/>
      <c r="EJ34" s="145"/>
      <c r="EK34" s="93"/>
      <c r="EL34" s="137"/>
      <c r="EM34" s="145"/>
      <c r="EN34" s="93"/>
      <c r="EO34" s="137"/>
      <c r="EP34" s="145"/>
      <c r="EQ34" s="93"/>
      <c r="ER34" s="137"/>
      <c r="ES34" s="145"/>
      <c r="ET34" s="93"/>
      <c r="EU34" s="137"/>
      <c r="EV34" s="145"/>
      <c r="EW34" s="93"/>
      <c r="EX34" s="137"/>
      <c r="EY34" s="145"/>
      <c r="EZ34" s="93"/>
      <c r="FA34" s="137"/>
      <c r="FB34" s="145"/>
      <c r="FC34" s="93"/>
      <c r="FD34" s="137"/>
      <c r="FE34" s="145"/>
      <c r="FF34" s="5"/>
    </row>
    <row r="35" spans="1:162" ht="18.600000000000001" customHeight="1" x14ac:dyDescent="0.2">
      <c r="A35" s="75" t="str">
        <f>'RECAP annuelle'!A34</f>
        <v>Relais</v>
      </c>
      <c r="B35" s="98" t="str">
        <f>'RECAP annuelle'!B34</f>
        <v>DH-962-RN</v>
      </c>
      <c r="C35" s="93"/>
      <c r="D35" s="137"/>
      <c r="E35" s="145"/>
      <c r="F35" s="93"/>
      <c r="G35" s="137"/>
      <c r="H35" s="145"/>
      <c r="I35" s="93"/>
      <c r="J35" s="137"/>
      <c r="K35" s="145"/>
      <c r="L35" s="93"/>
      <c r="M35" s="137"/>
      <c r="N35" s="145"/>
      <c r="O35" s="93"/>
      <c r="P35" s="137"/>
      <c r="Q35" s="145"/>
      <c r="R35" s="93"/>
      <c r="S35" s="137"/>
      <c r="T35" s="145"/>
      <c r="U35" s="93"/>
      <c r="V35" s="137"/>
      <c r="W35" s="145"/>
      <c r="X35" s="93"/>
      <c r="Y35" s="137"/>
      <c r="Z35" s="145"/>
      <c r="AA35" s="93"/>
      <c r="AB35" s="137"/>
      <c r="AC35" s="145"/>
      <c r="AD35" s="93"/>
      <c r="AE35" s="137"/>
      <c r="AF35" s="145"/>
      <c r="AG35" s="93"/>
      <c r="AH35" s="137"/>
      <c r="AI35" s="145"/>
      <c r="AJ35" s="93"/>
      <c r="AK35" s="137"/>
      <c r="AL35" s="145"/>
      <c r="AM35" s="93"/>
      <c r="AN35" s="137"/>
      <c r="AO35" s="145"/>
      <c r="AP35" s="93"/>
      <c r="AQ35" s="137"/>
      <c r="AR35" s="145"/>
      <c r="AS35" s="93"/>
      <c r="AT35" s="137"/>
      <c r="AU35" s="145"/>
      <c r="AV35" s="93"/>
      <c r="AW35" s="137"/>
      <c r="AX35" s="145"/>
      <c r="AY35" s="93"/>
      <c r="AZ35" s="137"/>
      <c r="BA35" s="145"/>
      <c r="BB35" s="93"/>
      <c r="BC35" s="137"/>
      <c r="BD35" s="145"/>
      <c r="BE35" s="93"/>
      <c r="BF35" s="137"/>
      <c r="BG35" s="145"/>
      <c r="BH35" s="93"/>
      <c r="BI35" s="137"/>
      <c r="BJ35" s="145"/>
      <c r="BK35" s="93"/>
      <c r="BL35" s="137"/>
      <c r="BM35" s="145"/>
      <c r="BN35" s="93"/>
      <c r="BO35" s="137"/>
      <c r="BP35" s="145"/>
      <c r="BQ35" s="93"/>
      <c r="BR35" s="137"/>
      <c r="BS35" s="145"/>
      <c r="BT35" s="93"/>
      <c r="BU35" s="137"/>
      <c r="BV35" s="145"/>
      <c r="BW35" s="93"/>
      <c r="BX35" s="137"/>
      <c r="BY35" s="145"/>
      <c r="BZ35" s="93"/>
      <c r="CA35" s="137"/>
      <c r="CB35" s="145"/>
      <c r="CC35" s="93"/>
      <c r="CD35" s="137"/>
      <c r="CE35" s="145"/>
      <c r="CF35" s="93"/>
      <c r="CG35" s="137"/>
      <c r="CH35" s="145"/>
      <c r="CI35" s="93"/>
      <c r="CJ35" s="137"/>
      <c r="CK35" s="145"/>
      <c r="CL35" s="93"/>
      <c r="CM35" s="137"/>
      <c r="CN35" s="145"/>
      <c r="CO35" s="93"/>
      <c r="CP35" s="137"/>
      <c r="CQ35" s="145"/>
      <c r="CR35" s="93"/>
      <c r="CS35" s="137"/>
      <c r="CT35" s="145"/>
      <c r="CU35" s="93"/>
      <c r="CV35" s="137"/>
      <c r="CW35" s="145"/>
      <c r="CX35" s="93"/>
      <c r="CY35" s="137"/>
      <c r="CZ35" s="145"/>
      <c r="DA35" s="93"/>
      <c r="DB35" s="137"/>
      <c r="DC35" s="145"/>
      <c r="DD35" s="93"/>
      <c r="DE35" s="137"/>
      <c r="DF35" s="145"/>
      <c r="DG35" s="93"/>
      <c r="DH35" s="137"/>
      <c r="DI35" s="145"/>
      <c r="DJ35" s="93"/>
      <c r="DK35" s="137"/>
      <c r="DL35" s="145"/>
      <c r="DM35" s="93"/>
      <c r="DN35" s="137"/>
      <c r="DO35" s="145"/>
      <c r="DP35" s="93"/>
      <c r="DQ35" s="137"/>
      <c r="DR35" s="145"/>
      <c r="DS35" s="93"/>
      <c r="DT35" s="137"/>
      <c r="DU35" s="145"/>
      <c r="DV35" s="93"/>
      <c r="DW35" s="137"/>
      <c r="DX35" s="145"/>
      <c r="DY35" s="93"/>
      <c r="DZ35" s="137"/>
      <c r="EA35" s="145"/>
      <c r="EB35" s="93"/>
      <c r="EC35" s="137"/>
      <c r="ED35" s="145"/>
      <c r="EE35" s="93"/>
      <c r="EF35" s="137"/>
      <c r="EG35" s="145"/>
      <c r="EH35" s="93"/>
      <c r="EI35" s="137"/>
      <c r="EJ35" s="145"/>
      <c r="EK35" s="93"/>
      <c r="EL35" s="137"/>
      <c r="EM35" s="145"/>
      <c r="EN35" s="93"/>
      <c r="EO35" s="137"/>
      <c r="EP35" s="145"/>
      <c r="EQ35" s="93"/>
      <c r="ER35" s="137"/>
      <c r="ES35" s="145"/>
      <c r="ET35" s="93"/>
      <c r="EU35" s="137"/>
      <c r="EV35" s="145"/>
      <c r="EW35" s="93"/>
      <c r="EX35" s="137"/>
      <c r="EY35" s="145"/>
      <c r="EZ35" s="93"/>
      <c r="FA35" s="137"/>
      <c r="FB35" s="145"/>
      <c r="FC35" s="93"/>
      <c r="FD35" s="137"/>
      <c r="FE35" s="145"/>
      <c r="FF35" s="5"/>
    </row>
    <row r="36" spans="1:162" s="7" customFormat="1" ht="18.600000000000001" customHeight="1" x14ac:dyDescent="0.2">
      <c r="A36" s="75" t="str">
        <f>'RECAP annuelle'!A35</f>
        <v>Relais</v>
      </c>
      <c r="B36" s="98" t="str">
        <f>'RECAP annuelle'!B35</f>
        <v>EM-354-EF</v>
      </c>
      <c r="C36" s="93"/>
      <c r="D36" s="137"/>
      <c r="E36" s="145"/>
      <c r="F36" s="93"/>
      <c r="G36" s="137"/>
      <c r="H36" s="145"/>
      <c r="I36" s="93"/>
      <c r="J36" s="137"/>
      <c r="K36" s="145"/>
      <c r="L36" s="93"/>
      <c r="M36" s="137"/>
      <c r="N36" s="145"/>
      <c r="O36" s="93"/>
      <c r="P36" s="137"/>
      <c r="Q36" s="145"/>
      <c r="R36" s="93"/>
      <c r="S36" s="137"/>
      <c r="T36" s="145"/>
      <c r="U36" s="93"/>
      <c r="V36" s="137"/>
      <c r="W36" s="145"/>
      <c r="X36" s="93"/>
      <c r="Y36" s="137"/>
      <c r="Z36" s="145"/>
      <c r="AA36" s="93"/>
      <c r="AB36" s="137"/>
      <c r="AC36" s="145"/>
      <c r="AD36" s="93"/>
      <c r="AE36" s="137"/>
      <c r="AF36" s="145"/>
      <c r="AG36" s="93"/>
      <c r="AH36" s="137"/>
      <c r="AI36" s="145"/>
      <c r="AJ36" s="93"/>
      <c r="AK36" s="137"/>
      <c r="AL36" s="145"/>
      <c r="AM36" s="93"/>
      <c r="AN36" s="137"/>
      <c r="AO36" s="145"/>
      <c r="AP36" s="93"/>
      <c r="AQ36" s="137"/>
      <c r="AR36" s="145"/>
      <c r="AS36" s="93"/>
      <c r="AT36" s="137"/>
      <c r="AU36" s="145"/>
      <c r="AV36" s="93"/>
      <c r="AW36" s="137"/>
      <c r="AX36" s="145"/>
      <c r="AY36" s="93"/>
      <c r="AZ36" s="137"/>
      <c r="BA36" s="145"/>
      <c r="BB36" s="93"/>
      <c r="BC36" s="137"/>
      <c r="BD36" s="145"/>
      <c r="BE36" s="93"/>
      <c r="BF36" s="137"/>
      <c r="BG36" s="145"/>
      <c r="BH36" s="93"/>
      <c r="BI36" s="137"/>
      <c r="BJ36" s="145"/>
      <c r="BK36" s="93"/>
      <c r="BL36" s="137"/>
      <c r="BM36" s="145"/>
      <c r="BN36" s="93"/>
      <c r="BO36" s="137"/>
      <c r="BP36" s="145"/>
      <c r="BQ36" s="93"/>
      <c r="BR36" s="137"/>
      <c r="BS36" s="145"/>
      <c r="BT36" s="93"/>
      <c r="BU36" s="137"/>
      <c r="BV36" s="145"/>
      <c r="BW36" s="93"/>
      <c r="BX36" s="137"/>
      <c r="BY36" s="145"/>
      <c r="BZ36" s="93"/>
      <c r="CA36" s="137"/>
      <c r="CB36" s="145"/>
      <c r="CC36" s="93"/>
      <c r="CD36" s="137"/>
      <c r="CE36" s="145"/>
      <c r="CF36" s="93"/>
      <c r="CG36" s="137"/>
      <c r="CH36" s="145"/>
      <c r="CI36" s="93"/>
      <c r="CJ36" s="137"/>
      <c r="CK36" s="145"/>
      <c r="CL36" s="93"/>
      <c r="CM36" s="137"/>
      <c r="CN36" s="145"/>
      <c r="CO36" s="93"/>
      <c r="CP36" s="137"/>
      <c r="CQ36" s="145"/>
      <c r="CR36" s="93"/>
      <c r="CS36" s="137"/>
      <c r="CT36" s="145"/>
      <c r="CU36" s="93"/>
      <c r="CV36" s="137"/>
      <c r="CW36" s="145"/>
      <c r="CX36" s="93"/>
      <c r="CY36" s="137"/>
      <c r="CZ36" s="145"/>
      <c r="DA36" s="93"/>
      <c r="DB36" s="137"/>
      <c r="DC36" s="145"/>
      <c r="DD36" s="93"/>
      <c r="DE36" s="137"/>
      <c r="DF36" s="145"/>
      <c r="DG36" s="93"/>
      <c r="DH36" s="137"/>
      <c r="DI36" s="145"/>
      <c r="DJ36" s="93"/>
      <c r="DK36" s="137"/>
      <c r="DL36" s="145"/>
      <c r="DM36" s="93"/>
      <c r="DN36" s="137"/>
      <c r="DO36" s="145"/>
      <c r="DP36" s="93"/>
      <c r="DQ36" s="137"/>
      <c r="DR36" s="145"/>
      <c r="DS36" s="93"/>
      <c r="DT36" s="137"/>
      <c r="DU36" s="145"/>
      <c r="DV36" s="93"/>
      <c r="DW36" s="137"/>
      <c r="DX36" s="145"/>
      <c r="DY36" s="93"/>
      <c r="DZ36" s="137"/>
      <c r="EA36" s="145"/>
      <c r="EB36" s="93"/>
      <c r="EC36" s="137"/>
      <c r="ED36" s="145"/>
      <c r="EE36" s="93"/>
      <c r="EF36" s="137"/>
      <c r="EG36" s="145"/>
      <c r="EH36" s="93"/>
      <c r="EI36" s="137"/>
      <c r="EJ36" s="145"/>
      <c r="EK36" s="93"/>
      <c r="EL36" s="137"/>
      <c r="EM36" s="145"/>
      <c r="EN36" s="93"/>
      <c r="EO36" s="137"/>
      <c r="EP36" s="145"/>
      <c r="EQ36" s="93"/>
      <c r="ER36" s="137"/>
      <c r="ES36" s="145"/>
      <c r="ET36" s="93"/>
      <c r="EU36" s="137"/>
      <c r="EV36" s="145"/>
      <c r="EW36" s="93"/>
      <c r="EX36" s="137"/>
      <c r="EY36" s="145"/>
      <c r="EZ36" s="93"/>
      <c r="FA36" s="137"/>
      <c r="FB36" s="145"/>
      <c r="FC36" s="93"/>
      <c r="FD36" s="137"/>
      <c r="FE36" s="145"/>
      <c r="FF36" s="5"/>
    </row>
    <row r="37" spans="1:162" s="7" customFormat="1" ht="18.600000000000001" customHeight="1" thickBot="1" x14ac:dyDescent="0.25">
      <c r="A37" s="75" t="str">
        <f>'RECAP annuelle'!A36</f>
        <v>Sup</v>
      </c>
      <c r="B37" s="98" t="str">
        <f>'RECAP annuelle'!B36</f>
        <v>DY-269-BD</v>
      </c>
      <c r="C37" s="93"/>
      <c r="D37" s="137"/>
      <c r="E37" s="145"/>
      <c r="F37" s="93"/>
      <c r="G37" s="137"/>
      <c r="H37" s="145"/>
      <c r="I37" s="93"/>
      <c r="J37" s="137"/>
      <c r="K37" s="145"/>
      <c r="L37" s="93"/>
      <c r="M37" s="137"/>
      <c r="N37" s="145"/>
      <c r="O37" s="93"/>
      <c r="P37" s="137"/>
      <c r="Q37" s="145"/>
      <c r="R37" s="93"/>
      <c r="S37" s="137"/>
      <c r="T37" s="145"/>
      <c r="U37" s="93"/>
      <c r="V37" s="137"/>
      <c r="W37" s="145"/>
      <c r="X37" s="93"/>
      <c r="Y37" s="137"/>
      <c r="Z37" s="145"/>
      <c r="AA37" s="93"/>
      <c r="AB37" s="137"/>
      <c r="AC37" s="145"/>
      <c r="AD37" s="93"/>
      <c r="AE37" s="137"/>
      <c r="AF37" s="145"/>
      <c r="AG37" s="93"/>
      <c r="AH37" s="137"/>
      <c r="AI37" s="145"/>
      <c r="AJ37" s="93"/>
      <c r="AK37" s="137"/>
      <c r="AL37" s="145"/>
      <c r="AM37" s="93"/>
      <c r="AN37" s="137"/>
      <c r="AO37" s="145"/>
      <c r="AP37" s="93"/>
      <c r="AQ37" s="137"/>
      <c r="AR37" s="145"/>
      <c r="AS37" s="93"/>
      <c r="AT37" s="137"/>
      <c r="AU37" s="145"/>
      <c r="AV37" s="93"/>
      <c r="AW37" s="137"/>
      <c r="AX37" s="145"/>
      <c r="AY37" s="93"/>
      <c r="AZ37" s="137"/>
      <c r="BA37" s="145"/>
      <c r="BB37" s="93"/>
      <c r="BC37" s="137"/>
      <c r="BD37" s="145"/>
      <c r="BE37" s="93"/>
      <c r="BF37" s="137"/>
      <c r="BG37" s="145"/>
      <c r="BH37" s="93"/>
      <c r="BI37" s="137"/>
      <c r="BJ37" s="145"/>
      <c r="BK37" s="93"/>
      <c r="BL37" s="137"/>
      <c r="BM37" s="145"/>
      <c r="BN37" s="93"/>
      <c r="BO37" s="137"/>
      <c r="BP37" s="145"/>
      <c r="BQ37" s="93"/>
      <c r="BR37" s="137"/>
      <c r="BS37" s="145"/>
      <c r="BT37" s="93"/>
      <c r="BU37" s="137"/>
      <c r="BV37" s="145"/>
      <c r="BW37" s="93"/>
      <c r="BX37" s="137"/>
      <c r="BY37" s="145"/>
      <c r="BZ37" s="93"/>
      <c r="CA37" s="137"/>
      <c r="CB37" s="145"/>
      <c r="CC37" s="93"/>
      <c r="CD37" s="137"/>
      <c r="CE37" s="145"/>
      <c r="CF37" s="93"/>
      <c r="CG37" s="137"/>
      <c r="CH37" s="145"/>
      <c r="CI37" s="93"/>
      <c r="CJ37" s="137"/>
      <c r="CK37" s="145"/>
      <c r="CL37" s="93"/>
      <c r="CM37" s="137"/>
      <c r="CN37" s="145"/>
      <c r="CO37" s="93"/>
      <c r="CP37" s="137"/>
      <c r="CQ37" s="145"/>
      <c r="CR37" s="93"/>
      <c r="CS37" s="137"/>
      <c r="CT37" s="145"/>
      <c r="CU37" s="93"/>
      <c r="CV37" s="137"/>
      <c r="CW37" s="145"/>
      <c r="CX37" s="93"/>
      <c r="CY37" s="137"/>
      <c r="CZ37" s="145"/>
      <c r="DA37" s="93"/>
      <c r="DB37" s="137"/>
      <c r="DC37" s="145"/>
      <c r="DD37" s="93"/>
      <c r="DE37" s="137"/>
      <c r="DF37" s="145"/>
      <c r="DG37" s="93"/>
      <c r="DH37" s="137"/>
      <c r="DI37" s="145"/>
      <c r="DJ37" s="93"/>
      <c r="DK37" s="137"/>
      <c r="DL37" s="145"/>
      <c r="DM37" s="93"/>
      <c r="DN37" s="137"/>
      <c r="DO37" s="145"/>
      <c r="DP37" s="93"/>
      <c r="DQ37" s="137"/>
      <c r="DR37" s="145"/>
      <c r="DS37" s="93"/>
      <c r="DT37" s="137"/>
      <c r="DU37" s="145"/>
      <c r="DV37" s="93"/>
      <c r="DW37" s="137"/>
      <c r="DX37" s="145"/>
      <c r="DY37" s="93"/>
      <c r="DZ37" s="137"/>
      <c r="EA37" s="145"/>
      <c r="EB37" s="93"/>
      <c r="EC37" s="137"/>
      <c r="ED37" s="145"/>
      <c r="EE37" s="93"/>
      <c r="EF37" s="137"/>
      <c r="EG37" s="145"/>
      <c r="EH37" s="93"/>
      <c r="EI37" s="137"/>
      <c r="EJ37" s="145"/>
      <c r="EK37" s="93"/>
      <c r="EL37" s="137"/>
      <c r="EM37" s="145"/>
      <c r="EN37" s="93"/>
      <c r="EO37" s="137"/>
      <c r="EP37" s="145"/>
      <c r="EQ37" s="93"/>
      <c r="ER37" s="137"/>
      <c r="ES37" s="145"/>
      <c r="ET37" s="93"/>
      <c r="EU37" s="137"/>
      <c r="EV37" s="145"/>
      <c r="EW37" s="93"/>
      <c r="EX37" s="137"/>
      <c r="EY37" s="145"/>
      <c r="EZ37" s="93"/>
      <c r="FA37" s="137"/>
      <c r="FB37" s="145"/>
      <c r="FC37" s="93"/>
      <c r="FD37" s="137"/>
      <c r="FE37" s="145"/>
      <c r="FF37" s="5"/>
    </row>
    <row r="38" spans="1:162" ht="18.600000000000001" customHeight="1" thickBot="1" x14ac:dyDescent="0.25">
      <c r="A38" s="29"/>
      <c r="B38" s="30" t="s">
        <v>66</v>
      </c>
      <c r="C38" s="99">
        <f t="shared" ref="C38:AX38" si="0">SUM(C14:C37)</f>
        <v>7</v>
      </c>
      <c r="D38" s="138">
        <f t="shared" si="0"/>
        <v>3</v>
      </c>
      <c r="E38" s="146">
        <f t="shared" si="0"/>
        <v>4</v>
      </c>
      <c r="F38" s="99">
        <f t="shared" si="0"/>
        <v>6</v>
      </c>
      <c r="G38" s="138">
        <f t="shared" si="0"/>
        <v>7</v>
      </c>
      <c r="H38" s="146">
        <f t="shared" si="0"/>
        <v>6</v>
      </c>
      <c r="I38" s="99">
        <f t="shared" si="0"/>
        <v>10</v>
      </c>
      <c r="J38" s="138">
        <f t="shared" si="0"/>
        <v>11</v>
      </c>
      <c r="K38" s="146">
        <f t="shared" si="0"/>
        <v>2</v>
      </c>
      <c r="L38" s="99">
        <f t="shared" si="0"/>
        <v>5</v>
      </c>
      <c r="M38" s="138">
        <f t="shared" si="0"/>
        <v>1</v>
      </c>
      <c r="N38" s="146">
        <f t="shared" si="0"/>
        <v>1</v>
      </c>
      <c r="O38" s="99">
        <f t="shared" si="0"/>
        <v>2</v>
      </c>
      <c r="P38" s="138">
        <f t="shared" si="0"/>
        <v>0</v>
      </c>
      <c r="Q38" s="146">
        <f t="shared" si="0"/>
        <v>0</v>
      </c>
      <c r="R38" s="99">
        <f t="shared" si="0"/>
        <v>1</v>
      </c>
      <c r="S38" s="138">
        <f t="shared" si="0"/>
        <v>0</v>
      </c>
      <c r="T38" s="146">
        <f t="shared" si="0"/>
        <v>0</v>
      </c>
      <c r="U38" s="99">
        <f t="shared" si="0"/>
        <v>1</v>
      </c>
      <c r="V38" s="138">
        <f t="shared" si="0"/>
        <v>0</v>
      </c>
      <c r="W38" s="146">
        <f t="shared" si="0"/>
        <v>1</v>
      </c>
      <c r="X38" s="99">
        <f t="shared" si="0"/>
        <v>11</v>
      </c>
      <c r="Y38" s="138">
        <f t="shared" si="0"/>
        <v>0</v>
      </c>
      <c r="Z38" s="146">
        <f t="shared" si="0"/>
        <v>0</v>
      </c>
      <c r="AA38" s="99">
        <f t="shared" si="0"/>
        <v>1</v>
      </c>
      <c r="AB38" s="138">
        <f t="shared" si="0"/>
        <v>0</v>
      </c>
      <c r="AC38" s="146">
        <f t="shared" si="0"/>
        <v>0</v>
      </c>
      <c r="AD38" s="99">
        <f t="shared" si="0"/>
        <v>0</v>
      </c>
      <c r="AE38" s="138">
        <f t="shared" si="0"/>
        <v>0</v>
      </c>
      <c r="AF38" s="146">
        <f t="shared" si="0"/>
        <v>0</v>
      </c>
      <c r="AG38" s="99">
        <f t="shared" si="0"/>
        <v>0</v>
      </c>
      <c r="AH38" s="138">
        <f t="shared" si="0"/>
        <v>0</v>
      </c>
      <c r="AI38" s="146">
        <f t="shared" si="0"/>
        <v>0</v>
      </c>
      <c r="AJ38" s="99">
        <f t="shared" si="0"/>
        <v>0</v>
      </c>
      <c r="AK38" s="138">
        <f t="shared" si="0"/>
        <v>0</v>
      </c>
      <c r="AL38" s="146">
        <f t="shared" si="0"/>
        <v>0</v>
      </c>
      <c r="AM38" s="99">
        <f t="shared" si="0"/>
        <v>0</v>
      </c>
      <c r="AN38" s="138">
        <f t="shared" si="0"/>
        <v>0</v>
      </c>
      <c r="AO38" s="146">
        <f t="shared" si="0"/>
        <v>0</v>
      </c>
      <c r="AP38" s="99">
        <f t="shared" si="0"/>
        <v>0</v>
      </c>
      <c r="AQ38" s="138">
        <f t="shared" si="0"/>
        <v>0</v>
      </c>
      <c r="AR38" s="146">
        <f t="shared" si="0"/>
        <v>0</v>
      </c>
      <c r="AS38" s="99">
        <f t="shared" si="0"/>
        <v>0</v>
      </c>
      <c r="AT38" s="138">
        <f t="shared" si="0"/>
        <v>0</v>
      </c>
      <c r="AU38" s="146">
        <f t="shared" si="0"/>
        <v>0</v>
      </c>
      <c r="AV38" s="99">
        <f t="shared" si="0"/>
        <v>0</v>
      </c>
      <c r="AW38" s="138">
        <f t="shared" si="0"/>
        <v>0</v>
      </c>
      <c r="AX38" s="146">
        <f t="shared" si="0"/>
        <v>0</v>
      </c>
      <c r="AY38" s="99">
        <f t="shared" ref="AY38:CT38" si="1">SUM(AY14:AY37)</f>
        <v>0</v>
      </c>
      <c r="AZ38" s="138">
        <f t="shared" si="1"/>
        <v>0</v>
      </c>
      <c r="BA38" s="146">
        <f t="shared" si="1"/>
        <v>0</v>
      </c>
      <c r="BB38" s="99">
        <f t="shared" si="1"/>
        <v>0</v>
      </c>
      <c r="BC38" s="138">
        <f t="shared" si="1"/>
        <v>0</v>
      </c>
      <c r="BD38" s="146">
        <f t="shared" si="1"/>
        <v>0</v>
      </c>
      <c r="BE38" s="99">
        <f t="shared" si="1"/>
        <v>0</v>
      </c>
      <c r="BF38" s="138">
        <f t="shared" si="1"/>
        <v>0</v>
      </c>
      <c r="BG38" s="146">
        <f t="shared" si="1"/>
        <v>0</v>
      </c>
      <c r="BH38" s="99">
        <f t="shared" si="1"/>
        <v>0</v>
      </c>
      <c r="BI38" s="138">
        <f t="shared" si="1"/>
        <v>0</v>
      </c>
      <c r="BJ38" s="146">
        <f t="shared" si="1"/>
        <v>0</v>
      </c>
      <c r="BK38" s="99">
        <f t="shared" si="1"/>
        <v>0</v>
      </c>
      <c r="BL38" s="138">
        <f t="shared" si="1"/>
        <v>0</v>
      </c>
      <c r="BM38" s="146">
        <f t="shared" si="1"/>
        <v>0</v>
      </c>
      <c r="BN38" s="99">
        <f t="shared" si="1"/>
        <v>0</v>
      </c>
      <c r="BO38" s="138">
        <f t="shared" si="1"/>
        <v>0</v>
      </c>
      <c r="BP38" s="146">
        <f t="shared" si="1"/>
        <v>0</v>
      </c>
      <c r="BQ38" s="99">
        <f t="shared" si="1"/>
        <v>0</v>
      </c>
      <c r="BR38" s="138">
        <f t="shared" si="1"/>
        <v>0</v>
      </c>
      <c r="BS38" s="146">
        <f t="shared" si="1"/>
        <v>0</v>
      </c>
      <c r="BT38" s="99">
        <f t="shared" si="1"/>
        <v>0</v>
      </c>
      <c r="BU38" s="138">
        <f t="shared" si="1"/>
        <v>0</v>
      </c>
      <c r="BV38" s="146">
        <f t="shared" si="1"/>
        <v>0</v>
      </c>
      <c r="BW38" s="99">
        <f t="shared" si="1"/>
        <v>0</v>
      </c>
      <c r="BX38" s="138">
        <f t="shared" si="1"/>
        <v>0</v>
      </c>
      <c r="BY38" s="146">
        <f t="shared" si="1"/>
        <v>0</v>
      </c>
      <c r="BZ38" s="99">
        <f t="shared" si="1"/>
        <v>0</v>
      </c>
      <c r="CA38" s="138">
        <f t="shared" si="1"/>
        <v>0</v>
      </c>
      <c r="CB38" s="146">
        <f t="shared" si="1"/>
        <v>0</v>
      </c>
      <c r="CC38" s="99">
        <f t="shared" si="1"/>
        <v>0</v>
      </c>
      <c r="CD38" s="138">
        <f t="shared" si="1"/>
        <v>0</v>
      </c>
      <c r="CE38" s="146">
        <f t="shared" si="1"/>
        <v>0</v>
      </c>
      <c r="CF38" s="99">
        <f t="shared" si="1"/>
        <v>0</v>
      </c>
      <c r="CG38" s="138">
        <f t="shared" si="1"/>
        <v>0</v>
      </c>
      <c r="CH38" s="146">
        <f t="shared" si="1"/>
        <v>0</v>
      </c>
      <c r="CI38" s="99">
        <f t="shared" si="1"/>
        <v>0</v>
      </c>
      <c r="CJ38" s="138">
        <f t="shared" si="1"/>
        <v>0</v>
      </c>
      <c r="CK38" s="146">
        <f t="shared" si="1"/>
        <v>0</v>
      </c>
      <c r="CL38" s="99">
        <f t="shared" si="1"/>
        <v>0</v>
      </c>
      <c r="CM38" s="138">
        <f t="shared" si="1"/>
        <v>0</v>
      </c>
      <c r="CN38" s="146">
        <f t="shared" si="1"/>
        <v>0</v>
      </c>
      <c r="CO38" s="99">
        <f t="shared" si="1"/>
        <v>0</v>
      </c>
      <c r="CP38" s="138">
        <f t="shared" si="1"/>
        <v>0</v>
      </c>
      <c r="CQ38" s="146">
        <f t="shared" si="1"/>
        <v>0</v>
      </c>
      <c r="CR38" s="99">
        <f t="shared" si="1"/>
        <v>0</v>
      </c>
      <c r="CS38" s="138">
        <f t="shared" si="1"/>
        <v>0</v>
      </c>
      <c r="CT38" s="146">
        <f t="shared" si="1"/>
        <v>0</v>
      </c>
      <c r="CU38" s="99">
        <f t="shared" ref="CU38:EP38" si="2">SUM(CU14:CU37)</f>
        <v>0</v>
      </c>
      <c r="CV38" s="138">
        <f t="shared" si="2"/>
        <v>0</v>
      </c>
      <c r="CW38" s="146">
        <f t="shared" si="2"/>
        <v>0</v>
      </c>
      <c r="CX38" s="99">
        <f t="shared" si="2"/>
        <v>0</v>
      </c>
      <c r="CY38" s="138">
        <f t="shared" si="2"/>
        <v>0</v>
      </c>
      <c r="CZ38" s="146">
        <f t="shared" si="2"/>
        <v>0</v>
      </c>
      <c r="DA38" s="99">
        <f t="shared" si="2"/>
        <v>0</v>
      </c>
      <c r="DB38" s="138">
        <f t="shared" si="2"/>
        <v>0</v>
      </c>
      <c r="DC38" s="146">
        <f t="shared" si="2"/>
        <v>0</v>
      </c>
      <c r="DD38" s="99">
        <f t="shared" si="2"/>
        <v>0</v>
      </c>
      <c r="DE38" s="138">
        <f t="shared" si="2"/>
        <v>0</v>
      </c>
      <c r="DF38" s="146">
        <f t="shared" si="2"/>
        <v>0</v>
      </c>
      <c r="DG38" s="99">
        <f t="shared" si="2"/>
        <v>0</v>
      </c>
      <c r="DH38" s="138">
        <f t="shared" si="2"/>
        <v>0</v>
      </c>
      <c r="DI38" s="146">
        <f t="shared" si="2"/>
        <v>0</v>
      </c>
      <c r="DJ38" s="99">
        <f t="shared" si="2"/>
        <v>0</v>
      </c>
      <c r="DK38" s="138">
        <f t="shared" si="2"/>
        <v>0</v>
      </c>
      <c r="DL38" s="146">
        <f t="shared" si="2"/>
        <v>0</v>
      </c>
      <c r="DM38" s="99">
        <f t="shared" si="2"/>
        <v>0</v>
      </c>
      <c r="DN38" s="138">
        <f t="shared" si="2"/>
        <v>0</v>
      </c>
      <c r="DO38" s="146">
        <f t="shared" si="2"/>
        <v>0</v>
      </c>
      <c r="DP38" s="99">
        <f t="shared" si="2"/>
        <v>0</v>
      </c>
      <c r="DQ38" s="138">
        <f t="shared" si="2"/>
        <v>0</v>
      </c>
      <c r="DR38" s="146">
        <f t="shared" si="2"/>
        <v>0</v>
      </c>
      <c r="DS38" s="99">
        <f t="shared" si="2"/>
        <v>0</v>
      </c>
      <c r="DT38" s="138">
        <f t="shared" si="2"/>
        <v>0</v>
      </c>
      <c r="DU38" s="146">
        <f t="shared" si="2"/>
        <v>0</v>
      </c>
      <c r="DV38" s="99">
        <f t="shared" si="2"/>
        <v>0</v>
      </c>
      <c r="DW38" s="138">
        <f t="shared" si="2"/>
        <v>0</v>
      </c>
      <c r="DX38" s="146">
        <f t="shared" si="2"/>
        <v>0</v>
      </c>
      <c r="DY38" s="99">
        <f t="shared" si="2"/>
        <v>0</v>
      </c>
      <c r="DZ38" s="138">
        <f t="shared" si="2"/>
        <v>0</v>
      </c>
      <c r="EA38" s="146">
        <f t="shared" si="2"/>
        <v>0</v>
      </c>
      <c r="EB38" s="99">
        <f t="shared" si="2"/>
        <v>0</v>
      </c>
      <c r="EC38" s="138">
        <f t="shared" si="2"/>
        <v>0</v>
      </c>
      <c r="ED38" s="146">
        <f t="shared" si="2"/>
        <v>0</v>
      </c>
      <c r="EE38" s="99">
        <f t="shared" si="2"/>
        <v>0</v>
      </c>
      <c r="EF38" s="138">
        <f t="shared" si="2"/>
        <v>0</v>
      </c>
      <c r="EG38" s="146">
        <f t="shared" si="2"/>
        <v>0</v>
      </c>
      <c r="EH38" s="99">
        <f t="shared" si="2"/>
        <v>0</v>
      </c>
      <c r="EI38" s="138">
        <f t="shared" si="2"/>
        <v>0</v>
      </c>
      <c r="EJ38" s="146">
        <f t="shared" si="2"/>
        <v>0</v>
      </c>
      <c r="EK38" s="99">
        <f t="shared" si="2"/>
        <v>0</v>
      </c>
      <c r="EL38" s="138">
        <f t="shared" si="2"/>
        <v>0</v>
      </c>
      <c r="EM38" s="146">
        <f t="shared" si="2"/>
        <v>0</v>
      </c>
      <c r="EN38" s="99">
        <f t="shared" si="2"/>
        <v>0</v>
      </c>
      <c r="EO38" s="138">
        <f t="shared" si="2"/>
        <v>0</v>
      </c>
      <c r="EP38" s="146">
        <f t="shared" si="2"/>
        <v>0</v>
      </c>
      <c r="EQ38" s="99">
        <f t="shared" ref="EQ38:FE38" si="3">SUM(EQ14:EQ37)</f>
        <v>0</v>
      </c>
      <c r="ER38" s="138">
        <f t="shared" si="3"/>
        <v>0</v>
      </c>
      <c r="ES38" s="146">
        <f t="shared" si="3"/>
        <v>0</v>
      </c>
      <c r="ET38" s="99">
        <f t="shared" si="3"/>
        <v>0</v>
      </c>
      <c r="EU38" s="138">
        <f t="shared" si="3"/>
        <v>0</v>
      </c>
      <c r="EV38" s="146">
        <f t="shared" si="3"/>
        <v>0</v>
      </c>
      <c r="EW38" s="99">
        <f t="shared" si="3"/>
        <v>0</v>
      </c>
      <c r="EX38" s="138">
        <f t="shared" si="3"/>
        <v>0</v>
      </c>
      <c r="EY38" s="146">
        <f t="shared" si="3"/>
        <v>0</v>
      </c>
      <c r="EZ38" s="99">
        <f t="shared" si="3"/>
        <v>0</v>
      </c>
      <c r="FA38" s="138">
        <f t="shared" si="3"/>
        <v>0</v>
      </c>
      <c r="FB38" s="146">
        <f t="shared" si="3"/>
        <v>0</v>
      </c>
      <c r="FC38" s="99">
        <f t="shared" si="3"/>
        <v>0</v>
      </c>
      <c r="FD38" s="138">
        <f t="shared" si="3"/>
        <v>0</v>
      </c>
      <c r="FE38" s="146">
        <f t="shared" si="3"/>
        <v>0</v>
      </c>
    </row>
    <row r="39" spans="1:162" s="7" customFormat="1" ht="18.600000000000001" customHeight="1" x14ac:dyDescent="0.2">
      <c r="A39" s="490" t="s">
        <v>67</v>
      </c>
      <c r="B39" s="491"/>
      <c r="C39" s="147"/>
      <c r="D39" s="35"/>
      <c r="E39" s="35"/>
      <c r="F39" s="148"/>
      <c r="G39" s="35"/>
      <c r="H39" s="35"/>
      <c r="I39" s="148"/>
      <c r="J39" s="35"/>
      <c r="K39" s="35"/>
      <c r="L39" s="148"/>
      <c r="M39" s="35"/>
      <c r="N39" s="35"/>
      <c r="O39" s="148"/>
      <c r="P39" s="35"/>
      <c r="Q39" s="35"/>
      <c r="R39" s="148"/>
      <c r="S39" s="35"/>
      <c r="T39" s="35"/>
      <c r="U39" s="148"/>
      <c r="V39" s="35"/>
      <c r="W39" s="35"/>
      <c r="X39" s="148"/>
      <c r="Y39" s="35"/>
      <c r="Z39" s="35"/>
      <c r="AA39" s="148"/>
      <c r="AB39" s="35"/>
      <c r="AC39" s="35"/>
      <c r="AD39" s="148"/>
      <c r="AE39" s="35"/>
      <c r="AF39" s="35"/>
      <c r="AG39" s="148"/>
      <c r="AH39" s="35"/>
      <c r="AI39" s="35"/>
      <c r="AJ39" s="148"/>
      <c r="AK39" s="35"/>
      <c r="AL39" s="35"/>
      <c r="AM39" s="148"/>
      <c r="AN39" s="35"/>
      <c r="AO39" s="35"/>
      <c r="AP39" s="148"/>
      <c r="AQ39" s="35"/>
      <c r="AR39" s="35"/>
      <c r="AS39" s="35"/>
      <c r="AT39" s="35"/>
      <c r="AU39" s="35"/>
      <c r="AV39" s="35"/>
      <c r="AW39" s="35"/>
      <c r="AX39" s="35"/>
      <c r="AY39" s="35"/>
      <c r="AZ39" s="35"/>
      <c r="BA39" s="35"/>
      <c r="BB39" s="35"/>
      <c r="BC39" s="35"/>
      <c r="BD39" s="35"/>
      <c r="BE39" s="35"/>
      <c r="BF39" s="35"/>
      <c r="BG39" s="35"/>
      <c r="BH39" s="35"/>
      <c r="BI39" s="35"/>
      <c r="BJ39" s="35"/>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c r="DJ39" s="35"/>
      <c r="DK39" s="35"/>
      <c r="DL39" s="35"/>
      <c r="DM39" s="35"/>
      <c r="DN39" s="35"/>
      <c r="DO39" s="35"/>
      <c r="DP39" s="35"/>
      <c r="DQ39" s="35"/>
      <c r="DR39" s="35"/>
      <c r="DS39" s="35"/>
      <c r="DT39" s="35"/>
      <c r="DU39" s="35"/>
      <c r="DV39" s="35"/>
      <c r="DW39" s="35"/>
      <c r="DX39" s="35"/>
      <c r="DY39" s="35"/>
      <c r="DZ39" s="35"/>
      <c r="EA39" s="35"/>
      <c r="EB39" s="35"/>
      <c r="EC39" s="35"/>
      <c r="ED39" s="35"/>
      <c r="EE39" s="35"/>
      <c r="EF39" s="35"/>
      <c r="EG39" s="35"/>
      <c r="EH39" s="35"/>
      <c r="EI39" s="35"/>
      <c r="EJ39" s="35"/>
      <c r="EK39" s="35"/>
      <c r="EL39" s="35"/>
      <c r="EM39" s="35"/>
      <c r="EN39" s="35"/>
      <c r="EO39" s="35"/>
      <c r="EP39" s="35"/>
      <c r="EQ39" s="35"/>
      <c r="ER39" s="35"/>
      <c r="ES39" s="35"/>
      <c r="ET39" s="35"/>
      <c r="EU39" s="35"/>
      <c r="EV39" s="35"/>
      <c r="EW39" s="35"/>
      <c r="EX39" s="35"/>
      <c r="EY39" s="35"/>
      <c r="EZ39" s="35"/>
      <c r="FA39" s="35"/>
      <c r="FB39" s="35"/>
      <c r="FC39" s="35"/>
      <c r="FD39" s="35"/>
      <c r="FE39" s="36"/>
    </row>
    <row r="40" spans="1:162" s="7" customFormat="1" ht="18.600000000000001" customHeight="1" x14ac:dyDescent="0.2">
      <c r="A40" s="89" t="str">
        <f>'RECAP annuelle'!A39</f>
        <v>P25572</v>
      </c>
      <c r="B40" s="90" t="str">
        <f>'RECAP annuelle'!B39</f>
        <v>EL-057-PE</v>
      </c>
      <c r="C40" s="63"/>
      <c r="D40" s="136"/>
      <c r="E40" s="144"/>
      <c r="F40" s="63"/>
      <c r="G40" s="136"/>
      <c r="H40" s="144"/>
      <c r="I40" s="63"/>
      <c r="J40" s="136"/>
      <c r="K40" s="144"/>
      <c r="L40" s="63"/>
      <c r="M40" s="136"/>
      <c r="N40" s="144"/>
      <c r="O40" s="63"/>
      <c r="P40" s="136"/>
      <c r="Q40" s="144"/>
      <c r="R40" s="63"/>
      <c r="S40" s="136"/>
      <c r="T40" s="144"/>
      <c r="U40" s="63"/>
      <c r="V40" s="136"/>
      <c r="W40" s="144"/>
      <c r="X40" s="63"/>
      <c r="Y40" s="136"/>
      <c r="Z40" s="144"/>
      <c r="AA40" s="63"/>
      <c r="AB40" s="136"/>
      <c r="AC40" s="144"/>
      <c r="AD40" s="63"/>
      <c r="AE40" s="136"/>
      <c r="AF40" s="144"/>
      <c r="AG40" s="63"/>
      <c r="AH40" s="136"/>
      <c r="AI40" s="144"/>
      <c r="AJ40" s="63"/>
      <c r="AK40" s="136"/>
      <c r="AL40" s="144"/>
      <c r="AM40" s="63"/>
      <c r="AN40" s="136"/>
      <c r="AO40" s="144"/>
      <c r="AP40" s="63"/>
      <c r="AQ40" s="136"/>
      <c r="AR40" s="144"/>
      <c r="AS40" s="63"/>
      <c r="AT40" s="136"/>
      <c r="AU40" s="144"/>
      <c r="AV40" s="63"/>
      <c r="AW40" s="136"/>
      <c r="AX40" s="144"/>
      <c r="AY40" s="63"/>
      <c r="AZ40" s="136"/>
      <c r="BA40" s="144"/>
      <c r="BB40" s="63"/>
      <c r="BC40" s="136"/>
      <c r="BD40" s="144"/>
      <c r="BE40" s="63"/>
      <c r="BF40" s="136"/>
      <c r="BG40" s="144"/>
      <c r="BH40" s="63"/>
      <c r="BI40" s="136"/>
      <c r="BJ40" s="144"/>
      <c r="BK40" s="63"/>
      <c r="BL40" s="136"/>
      <c r="BM40" s="144"/>
      <c r="BN40" s="63"/>
      <c r="BO40" s="136"/>
      <c r="BP40" s="144"/>
      <c r="BQ40" s="63"/>
      <c r="BR40" s="136"/>
      <c r="BS40" s="144"/>
      <c r="BT40" s="63"/>
      <c r="BU40" s="136"/>
      <c r="BV40" s="144"/>
      <c r="BW40" s="63"/>
      <c r="BX40" s="136"/>
      <c r="BY40" s="144"/>
      <c r="BZ40" s="63"/>
      <c r="CA40" s="136"/>
      <c r="CB40" s="144"/>
      <c r="CC40" s="63"/>
      <c r="CD40" s="136"/>
      <c r="CE40" s="144"/>
      <c r="CF40" s="63"/>
      <c r="CG40" s="136"/>
      <c r="CH40" s="144"/>
      <c r="CI40" s="63"/>
      <c r="CJ40" s="136"/>
      <c r="CK40" s="144"/>
      <c r="CL40" s="63"/>
      <c r="CM40" s="136"/>
      <c r="CN40" s="144"/>
      <c r="CO40" s="63"/>
      <c r="CP40" s="136"/>
      <c r="CQ40" s="144"/>
      <c r="CR40" s="63"/>
      <c r="CS40" s="136"/>
      <c r="CT40" s="144"/>
      <c r="CU40" s="63"/>
      <c r="CV40" s="136"/>
      <c r="CW40" s="144"/>
      <c r="CX40" s="63"/>
      <c r="CY40" s="136"/>
      <c r="CZ40" s="144"/>
      <c r="DA40" s="63"/>
      <c r="DB40" s="136"/>
      <c r="DC40" s="144"/>
      <c r="DD40" s="63"/>
      <c r="DE40" s="136"/>
      <c r="DF40" s="144"/>
      <c r="DG40" s="63"/>
      <c r="DH40" s="136"/>
      <c r="DI40" s="144"/>
      <c r="DJ40" s="63"/>
      <c r="DK40" s="136"/>
      <c r="DL40" s="144"/>
      <c r="DM40" s="63"/>
      <c r="DN40" s="136"/>
      <c r="DO40" s="144"/>
      <c r="DP40" s="63"/>
      <c r="DQ40" s="136"/>
      <c r="DR40" s="144"/>
      <c r="DS40" s="63"/>
      <c r="DT40" s="136"/>
      <c r="DU40" s="144"/>
      <c r="DV40" s="63"/>
      <c r="DW40" s="136"/>
      <c r="DX40" s="144"/>
      <c r="DY40" s="63"/>
      <c r="DZ40" s="136"/>
      <c r="EA40" s="144"/>
      <c r="EB40" s="63"/>
      <c r="EC40" s="136"/>
      <c r="ED40" s="144"/>
      <c r="EE40" s="63"/>
      <c r="EF40" s="136"/>
      <c r="EG40" s="144"/>
      <c r="EH40" s="63"/>
      <c r="EI40" s="136"/>
      <c r="EJ40" s="144"/>
      <c r="EK40" s="63"/>
      <c r="EL40" s="136"/>
      <c r="EM40" s="144"/>
      <c r="EN40" s="63"/>
      <c r="EO40" s="136"/>
      <c r="EP40" s="144"/>
      <c r="EQ40" s="63"/>
      <c r="ER40" s="136"/>
      <c r="ES40" s="144"/>
      <c r="ET40" s="63"/>
      <c r="EU40" s="136"/>
      <c r="EV40" s="144"/>
      <c r="EW40" s="63"/>
      <c r="EX40" s="136"/>
      <c r="EY40" s="144"/>
      <c r="EZ40" s="63"/>
      <c r="FA40" s="136"/>
      <c r="FB40" s="144"/>
      <c r="FC40" s="63"/>
      <c r="FD40" s="136"/>
      <c r="FE40" s="144"/>
    </row>
    <row r="41" spans="1:162" s="7" customFormat="1" ht="18.600000000000001" customHeight="1" x14ac:dyDescent="0.2">
      <c r="A41" s="89" t="str">
        <f>'RECAP annuelle'!A40</f>
        <v>P25743</v>
      </c>
      <c r="B41" s="90" t="str">
        <f>'RECAP annuelle'!B40</f>
        <v>ER-222-NR</v>
      </c>
      <c r="C41" s="63"/>
      <c r="D41" s="136"/>
      <c r="E41" s="144"/>
      <c r="F41" s="63"/>
      <c r="G41" s="136"/>
      <c r="H41" s="144"/>
      <c r="I41" s="63"/>
      <c r="J41" s="136"/>
      <c r="K41" s="144"/>
      <c r="L41" s="63"/>
      <c r="M41" s="136"/>
      <c r="N41" s="144"/>
      <c r="O41" s="63"/>
      <c r="P41" s="136"/>
      <c r="Q41" s="144"/>
      <c r="R41" s="63"/>
      <c r="S41" s="136"/>
      <c r="T41" s="144"/>
      <c r="U41" s="63"/>
      <c r="V41" s="136"/>
      <c r="W41" s="144"/>
      <c r="X41" s="63"/>
      <c r="Y41" s="136"/>
      <c r="Z41" s="144"/>
      <c r="AA41" s="63"/>
      <c r="AB41" s="136"/>
      <c r="AC41" s="144"/>
      <c r="AD41" s="63"/>
      <c r="AE41" s="136"/>
      <c r="AF41" s="144"/>
      <c r="AG41" s="63"/>
      <c r="AH41" s="136"/>
      <c r="AI41" s="144"/>
      <c r="AJ41" s="63"/>
      <c r="AK41" s="136"/>
      <c r="AL41" s="144"/>
      <c r="AM41" s="63"/>
      <c r="AN41" s="136"/>
      <c r="AO41" s="144"/>
      <c r="AP41" s="63"/>
      <c r="AQ41" s="136"/>
      <c r="AR41" s="144"/>
      <c r="AS41" s="63"/>
      <c r="AT41" s="136"/>
      <c r="AU41" s="144"/>
      <c r="AV41" s="63"/>
      <c r="AW41" s="136"/>
      <c r="AX41" s="144"/>
      <c r="AY41" s="63"/>
      <c r="AZ41" s="136"/>
      <c r="BA41" s="144"/>
      <c r="BB41" s="63"/>
      <c r="BC41" s="136"/>
      <c r="BD41" s="144"/>
      <c r="BE41" s="63"/>
      <c r="BF41" s="136"/>
      <c r="BG41" s="144"/>
      <c r="BH41" s="63"/>
      <c r="BI41" s="136"/>
      <c r="BJ41" s="144"/>
      <c r="BK41" s="63"/>
      <c r="BL41" s="136"/>
      <c r="BM41" s="144"/>
      <c r="BN41" s="63"/>
      <c r="BO41" s="136"/>
      <c r="BP41" s="144"/>
      <c r="BQ41" s="63"/>
      <c r="BR41" s="136"/>
      <c r="BS41" s="144"/>
      <c r="BT41" s="63"/>
      <c r="BU41" s="136"/>
      <c r="BV41" s="144"/>
      <c r="BW41" s="63"/>
      <c r="BX41" s="136"/>
      <c r="BY41" s="144"/>
      <c r="BZ41" s="63"/>
      <c r="CA41" s="136"/>
      <c r="CB41" s="144"/>
      <c r="CC41" s="63"/>
      <c r="CD41" s="136"/>
      <c r="CE41" s="144"/>
      <c r="CF41" s="63"/>
      <c r="CG41" s="136"/>
      <c r="CH41" s="144"/>
      <c r="CI41" s="63"/>
      <c r="CJ41" s="136"/>
      <c r="CK41" s="144"/>
      <c r="CL41" s="63"/>
      <c r="CM41" s="136"/>
      <c r="CN41" s="144"/>
      <c r="CO41" s="63"/>
      <c r="CP41" s="136"/>
      <c r="CQ41" s="144"/>
      <c r="CR41" s="63"/>
      <c r="CS41" s="136"/>
      <c r="CT41" s="144"/>
      <c r="CU41" s="63"/>
      <c r="CV41" s="136"/>
      <c r="CW41" s="144"/>
      <c r="CX41" s="63"/>
      <c r="CY41" s="136"/>
      <c r="CZ41" s="144"/>
      <c r="DA41" s="63"/>
      <c r="DB41" s="136"/>
      <c r="DC41" s="144"/>
      <c r="DD41" s="63"/>
      <c r="DE41" s="136"/>
      <c r="DF41" s="144"/>
      <c r="DG41" s="63"/>
      <c r="DH41" s="136"/>
      <c r="DI41" s="144"/>
      <c r="DJ41" s="63"/>
      <c r="DK41" s="136"/>
      <c r="DL41" s="144"/>
      <c r="DM41" s="63"/>
      <c r="DN41" s="136"/>
      <c r="DO41" s="144"/>
      <c r="DP41" s="63"/>
      <c r="DQ41" s="136"/>
      <c r="DR41" s="144"/>
      <c r="DS41" s="63"/>
      <c r="DT41" s="136"/>
      <c r="DU41" s="144"/>
      <c r="DV41" s="63"/>
      <c r="DW41" s="136"/>
      <c r="DX41" s="144"/>
      <c r="DY41" s="63"/>
      <c r="DZ41" s="136"/>
      <c r="EA41" s="144"/>
      <c r="EB41" s="63"/>
      <c r="EC41" s="136"/>
      <c r="ED41" s="144"/>
      <c r="EE41" s="63"/>
      <c r="EF41" s="136"/>
      <c r="EG41" s="144"/>
      <c r="EH41" s="63"/>
      <c r="EI41" s="136"/>
      <c r="EJ41" s="144"/>
      <c r="EK41" s="63"/>
      <c r="EL41" s="136"/>
      <c r="EM41" s="144"/>
      <c r="EN41" s="63"/>
      <c r="EO41" s="136"/>
      <c r="EP41" s="144"/>
      <c r="EQ41" s="63"/>
      <c r="ER41" s="136"/>
      <c r="ES41" s="144"/>
      <c r="ET41" s="63"/>
      <c r="EU41" s="136"/>
      <c r="EV41" s="144"/>
      <c r="EW41" s="63"/>
      <c r="EX41" s="136"/>
      <c r="EY41" s="144"/>
      <c r="EZ41" s="63"/>
      <c r="FA41" s="136"/>
      <c r="FB41" s="144"/>
      <c r="FC41" s="63"/>
      <c r="FD41" s="136"/>
      <c r="FE41" s="144"/>
    </row>
    <row r="42" spans="1:162" s="7" customFormat="1" ht="18.600000000000001" customHeight="1" x14ac:dyDescent="0.2">
      <c r="A42" s="89" t="str">
        <f>'RECAP annuelle'!A41</f>
        <v>P25744</v>
      </c>
      <c r="B42" s="90" t="str">
        <f>'RECAP annuelle'!B41</f>
        <v>ER-875-WZ</v>
      </c>
      <c r="C42" s="63"/>
      <c r="D42" s="136"/>
      <c r="E42" s="144"/>
      <c r="F42" s="63"/>
      <c r="G42" s="136"/>
      <c r="H42" s="144"/>
      <c r="I42" s="63"/>
      <c r="J42" s="136"/>
      <c r="K42" s="144"/>
      <c r="L42" s="63"/>
      <c r="M42" s="136"/>
      <c r="N42" s="144"/>
      <c r="O42" s="63"/>
      <c r="P42" s="136"/>
      <c r="Q42" s="144"/>
      <c r="R42" s="63"/>
      <c r="S42" s="136"/>
      <c r="T42" s="144"/>
      <c r="U42" s="63"/>
      <c r="V42" s="136"/>
      <c r="W42" s="144"/>
      <c r="X42" s="63"/>
      <c r="Y42" s="136"/>
      <c r="Z42" s="144"/>
      <c r="AA42" s="63"/>
      <c r="AB42" s="136"/>
      <c r="AC42" s="144"/>
      <c r="AD42" s="63"/>
      <c r="AE42" s="136"/>
      <c r="AF42" s="144"/>
      <c r="AG42" s="63"/>
      <c r="AH42" s="136"/>
      <c r="AI42" s="144"/>
      <c r="AJ42" s="63"/>
      <c r="AK42" s="136"/>
      <c r="AL42" s="144"/>
      <c r="AM42" s="63"/>
      <c r="AN42" s="136"/>
      <c r="AO42" s="144"/>
      <c r="AP42" s="63"/>
      <c r="AQ42" s="136"/>
      <c r="AR42" s="144"/>
      <c r="AS42" s="63"/>
      <c r="AT42" s="136"/>
      <c r="AU42" s="144"/>
      <c r="AV42" s="63"/>
      <c r="AW42" s="136"/>
      <c r="AX42" s="144"/>
      <c r="AY42" s="63"/>
      <c r="AZ42" s="136"/>
      <c r="BA42" s="144"/>
      <c r="BB42" s="63"/>
      <c r="BC42" s="136"/>
      <c r="BD42" s="144"/>
      <c r="BE42" s="63"/>
      <c r="BF42" s="136"/>
      <c r="BG42" s="144"/>
      <c r="BH42" s="63"/>
      <c r="BI42" s="136"/>
      <c r="BJ42" s="144"/>
      <c r="BK42" s="63"/>
      <c r="BL42" s="136"/>
      <c r="BM42" s="144"/>
      <c r="BN42" s="63"/>
      <c r="BO42" s="136"/>
      <c r="BP42" s="144"/>
      <c r="BQ42" s="63"/>
      <c r="BR42" s="136"/>
      <c r="BS42" s="144"/>
      <c r="BT42" s="63"/>
      <c r="BU42" s="136"/>
      <c r="BV42" s="144"/>
      <c r="BW42" s="63"/>
      <c r="BX42" s="136"/>
      <c r="BY42" s="144"/>
      <c r="BZ42" s="63"/>
      <c r="CA42" s="136"/>
      <c r="CB42" s="144"/>
      <c r="CC42" s="63"/>
      <c r="CD42" s="136"/>
      <c r="CE42" s="144"/>
      <c r="CF42" s="63"/>
      <c r="CG42" s="136"/>
      <c r="CH42" s="144"/>
      <c r="CI42" s="63"/>
      <c r="CJ42" s="136"/>
      <c r="CK42" s="144"/>
      <c r="CL42" s="63"/>
      <c r="CM42" s="136"/>
      <c r="CN42" s="144"/>
      <c r="CO42" s="63"/>
      <c r="CP42" s="136"/>
      <c r="CQ42" s="144"/>
      <c r="CR42" s="63"/>
      <c r="CS42" s="136"/>
      <c r="CT42" s="144"/>
      <c r="CU42" s="63"/>
      <c r="CV42" s="136"/>
      <c r="CW42" s="144"/>
      <c r="CX42" s="63"/>
      <c r="CY42" s="136"/>
      <c r="CZ42" s="144"/>
      <c r="DA42" s="63"/>
      <c r="DB42" s="136"/>
      <c r="DC42" s="144"/>
      <c r="DD42" s="63"/>
      <c r="DE42" s="136"/>
      <c r="DF42" s="144"/>
      <c r="DG42" s="63"/>
      <c r="DH42" s="136"/>
      <c r="DI42" s="144"/>
      <c r="DJ42" s="63"/>
      <c r="DK42" s="136"/>
      <c r="DL42" s="144"/>
      <c r="DM42" s="63"/>
      <c r="DN42" s="136"/>
      <c r="DO42" s="144"/>
      <c r="DP42" s="63"/>
      <c r="DQ42" s="136"/>
      <c r="DR42" s="144"/>
      <c r="DS42" s="63"/>
      <c r="DT42" s="136"/>
      <c r="DU42" s="144"/>
      <c r="DV42" s="63"/>
      <c r="DW42" s="136"/>
      <c r="DX42" s="144"/>
      <c r="DY42" s="63"/>
      <c r="DZ42" s="136"/>
      <c r="EA42" s="144"/>
      <c r="EB42" s="63"/>
      <c r="EC42" s="136"/>
      <c r="ED42" s="144"/>
      <c r="EE42" s="63"/>
      <c r="EF42" s="136"/>
      <c r="EG42" s="144"/>
      <c r="EH42" s="63"/>
      <c r="EI42" s="136"/>
      <c r="EJ42" s="144"/>
      <c r="EK42" s="63"/>
      <c r="EL42" s="136"/>
      <c r="EM42" s="144"/>
      <c r="EN42" s="63"/>
      <c r="EO42" s="136"/>
      <c r="EP42" s="144"/>
      <c r="EQ42" s="63"/>
      <c r="ER42" s="136"/>
      <c r="ES42" s="144"/>
      <c r="ET42" s="63"/>
      <c r="EU42" s="136"/>
      <c r="EV42" s="144"/>
      <c r="EW42" s="63"/>
      <c r="EX42" s="136"/>
      <c r="EY42" s="144"/>
      <c r="EZ42" s="63"/>
      <c r="FA42" s="136"/>
      <c r="FB42" s="144"/>
      <c r="FC42" s="63"/>
      <c r="FD42" s="136"/>
      <c r="FE42" s="144"/>
    </row>
    <row r="43" spans="1:162" s="7" customFormat="1" ht="18.600000000000001" customHeight="1" x14ac:dyDescent="0.2">
      <c r="A43" s="89" t="str">
        <f>'RECAP annuelle'!A42</f>
        <v>P25745</v>
      </c>
      <c r="B43" s="90" t="str">
        <f>'RECAP annuelle'!B42</f>
        <v>ER-032-XA</v>
      </c>
      <c r="C43" s="63"/>
      <c r="D43" s="136"/>
      <c r="E43" s="144"/>
      <c r="F43" s="63"/>
      <c r="G43" s="136"/>
      <c r="H43" s="144"/>
      <c r="I43" s="63"/>
      <c r="J43" s="136"/>
      <c r="K43" s="144"/>
      <c r="L43" s="63"/>
      <c r="M43" s="136"/>
      <c r="N43" s="144"/>
      <c r="O43" s="63"/>
      <c r="P43" s="136"/>
      <c r="Q43" s="144"/>
      <c r="R43" s="63"/>
      <c r="S43" s="136"/>
      <c r="T43" s="144"/>
      <c r="U43" s="63"/>
      <c r="V43" s="136"/>
      <c r="W43" s="144"/>
      <c r="X43" s="63"/>
      <c r="Y43" s="136"/>
      <c r="Z43" s="144"/>
      <c r="AA43" s="63"/>
      <c r="AB43" s="136"/>
      <c r="AC43" s="144"/>
      <c r="AD43" s="63"/>
      <c r="AE43" s="136"/>
      <c r="AF43" s="144"/>
      <c r="AG43" s="63"/>
      <c r="AH43" s="136"/>
      <c r="AI43" s="144"/>
      <c r="AJ43" s="63"/>
      <c r="AK43" s="136"/>
      <c r="AL43" s="144"/>
      <c r="AM43" s="63"/>
      <c r="AN43" s="136"/>
      <c r="AO43" s="144"/>
      <c r="AP43" s="63"/>
      <c r="AQ43" s="136"/>
      <c r="AR43" s="144"/>
      <c r="AS43" s="63"/>
      <c r="AT43" s="136"/>
      <c r="AU43" s="144"/>
      <c r="AV43" s="63"/>
      <c r="AW43" s="136"/>
      <c r="AX43" s="144"/>
      <c r="AY43" s="63"/>
      <c r="AZ43" s="136"/>
      <c r="BA43" s="144"/>
      <c r="BB43" s="63"/>
      <c r="BC43" s="136"/>
      <c r="BD43" s="144"/>
      <c r="BE43" s="63"/>
      <c r="BF43" s="136"/>
      <c r="BG43" s="144"/>
      <c r="BH43" s="63"/>
      <c r="BI43" s="136"/>
      <c r="BJ43" s="144"/>
      <c r="BK43" s="63"/>
      <c r="BL43" s="136"/>
      <c r="BM43" s="144"/>
      <c r="BN43" s="63"/>
      <c r="BO43" s="136"/>
      <c r="BP43" s="144"/>
      <c r="BQ43" s="63"/>
      <c r="BR43" s="136"/>
      <c r="BS43" s="144"/>
      <c r="BT43" s="63"/>
      <c r="BU43" s="136"/>
      <c r="BV43" s="144"/>
      <c r="BW43" s="63"/>
      <c r="BX43" s="136"/>
      <c r="BY43" s="144"/>
      <c r="BZ43" s="63"/>
      <c r="CA43" s="136"/>
      <c r="CB43" s="144"/>
      <c r="CC43" s="63"/>
      <c r="CD43" s="136"/>
      <c r="CE43" s="144"/>
      <c r="CF43" s="63"/>
      <c r="CG43" s="136"/>
      <c r="CH43" s="144"/>
      <c r="CI43" s="63"/>
      <c r="CJ43" s="136"/>
      <c r="CK43" s="144"/>
      <c r="CL43" s="63"/>
      <c r="CM43" s="136"/>
      <c r="CN43" s="144"/>
      <c r="CO43" s="63"/>
      <c r="CP43" s="136"/>
      <c r="CQ43" s="144"/>
      <c r="CR43" s="63"/>
      <c r="CS43" s="136"/>
      <c r="CT43" s="144"/>
      <c r="CU43" s="63"/>
      <c r="CV43" s="136"/>
      <c r="CW43" s="144"/>
      <c r="CX43" s="63"/>
      <c r="CY43" s="136"/>
      <c r="CZ43" s="144"/>
      <c r="DA43" s="63"/>
      <c r="DB43" s="136"/>
      <c r="DC43" s="144"/>
      <c r="DD43" s="63"/>
      <c r="DE43" s="136"/>
      <c r="DF43" s="144"/>
      <c r="DG43" s="63"/>
      <c r="DH43" s="136"/>
      <c r="DI43" s="144"/>
      <c r="DJ43" s="63"/>
      <c r="DK43" s="136"/>
      <c r="DL43" s="144"/>
      <c r="DM43" s="63"/>
      <c r="DN43" s="136"/>
      <c r="DO43" s="144"/>
      <c r="DP43" s="63"/>
      <c r="DQ43" s="136"/>
      <c r="DR43" s="144"/>
      <c r="DS43" s="63"/>
      <c r="DT43" s="136"/>
      <c r="DU43" s="144"/>
      <c r="DV43" s="63"/>
      <c r="DW43" s="136"/>
      <c r="DX43" s="144"/>
      <c r="DY43" s="63"/>
      <c r="DZ43" s="136"/>
      <c r="EA43" s="144"/>
      <c r="EB43" s="63"/>
      <c r="EC43" s="136"/>
      <c r="ED43" s="144"/>
      <c r="EE43" s="63"/>
      <c r="EF43" s="136"/>
      <c r="EG43" s="144"/>
      <c r="EH43" s="63"/>
      <c r="EI43" s="136"/>
      <c r="EJ43" s="144"/>
      <c r="EK43" s="63"/>
      <c r="EL43" s="136"/>
      <c r="EM43" s="144"/>
      <c r="EN43" s="63"/>
      <c r="EO43" s="136"/>
      <c r="EP43" s="144"/>
      <c r="EQ43" s="63"/>
      <c r="ER43" s="136"/>
      <c r="ES43" s="144"/>
      <c r="ET43" s="63"/>
      <c r="EU43" s="136"/>
      <c r="EV43" s="144"/>
      <c r="EW43" s="63"/>
      <c r="EX43" s="136"/>
      <c r="EY43" s="144"/>
      <c r="EZ43" s="63"/>
      <c r="FA43" s="136"/>
      <c r="FB43" s="144"/>
      <c r="FC43" s="63"/>
      <c r="FD43" s="136"/>
      <c r="FE43" s="144"/>
    </row>
    <row r="44" spans="1:162" s="7" customFormat="1" ht="18.600000000000001" customHeight="1" x14ac:dyDescent="0.2">
      <c r="A44" s="89" t="str">
        <f>'RECAP annuelle'!A43</f>
        <v>P25746</v>
      </c>
      <c r="B44" s="90" t="str">
        <f>'RECAP annuelle'!B43</f>
        <v>ER-688-NR</v>
      </c>
      <c r="C44" s="63"/>
      <c r="D44" s="136"/>
      <c r="E44" s="144"/>
      <c r="F44" s="63"/>
      <c r="G44" s="136"/>
      <c r="H44" s="144"/>
      <c r="I44" s="63"/>
      <c r="J44" s="136"/>
      <c r="K44" s="144"/>
      <c r="L44" s="63"/>
      <c r="M44" s="136"/>
      <c r="N44" s="144"/>
      <c r="O44" s="63"/>
      <c r="P44" s="136"/>
      <c r="Q44" s="144"/>
      <c r="R44" s="63"/>
      <c r="S44" s="136"/>
      <c r="T44" s="144"/>
      <c r="U44" s="63"/>
      <c r="V44" s="136"/>
      <c r="W44" s="144"/>
      <c r="X44" s="63"/>
      <c r="Y44" s="136"/>
      <c r="Z44" s="144"/>
      <c r="AA44" s="63"/>
      <c r="AB44" s="136"/>
      <c r="AC44" s="144"/>
      <c r="AD44" s="63"/>
      <c r="AE44" s="136"/>
      <c r="AF44" s="144"/>
      <c r="AG44" s="63"/>
      <c r="AH44" s="136"/>
      <c r="AI44" s="144"/>
      <c r="AJ44" s="63"/>
      <c r="AK44" s="136"/>
      <c r="AL44" s="144"/>
      <c r="AM44" s="63"/>
      <c r="AN44" s="136"/>
      <c r="AO44" s="144"/>
      <c r="AP44" s="63"/>
      <c r="AQ44" s="136"/>
      <c r="AR44" s="144"/>
      <c r="AS44" s="63"/>
      <c r="AT44" s="136"/>
      <c r="AU44" s="144"/>
      <c r="AV44" s="63"/>
      <c r="AW44" s="136"/>
      <c r="AX44" s="144"/>
      <c r="AY44" s="63"/>
      <c r="AZ44" s="136"/>
      <c r="BA44" s="144"/>
      <c r="BB44" s="63"/>
      <c r="BC44" s="136"/>
      <c r="BD44" s="144"/>
      <c r="BE44" s="63"/>
      <c r="BF44" s="136"/>
      <c r="BG44" s="144"/>
      <c r="BH44" s="63"/>
      <c r="BI44" s="136"/>
      <c r="BJ44" s="144"/>
      <c r="BK44" s="63"/>
      <c r="BL44" s="136"/>
      <c r="BM44" s="144"/>
      <c r="BN44" s="63"/>
      <c r="BO44" s="136"/>
      <c r="BP44" s="144"/>
      <c r="BQ44" s="63"/>
      <c r="BR44" s="136"/>
      <c r="BS44" s="144"/>
      <c r="BT44" s="63"/>
      <c r="BU44" s="136"/>
      <c r="BV44" s="144"/>
      <c r="BW44" s="63"/>
      <c r="BX44" s="136"/>
      <c r="BY44" s="144"/>
      <c r="BZ44" s="63"/>
      <c r="CA44" s="136"/>
      <c r="CB44" s="144"/>
      <c r="CC44" s="63"/>
      <c r="CD44" s="136"/>
      <c r="CE44" s="144"/>
      <c r="CF44" s="63"/>
      <c r="CG44" s="136"/>
      <c r="CH44" s="144"/>
      <c r="CI44" s="63"/>
      <c r="CJ44" s="136"/>
      <c r="CK44" s="144"/>
      <c r="CL44" s="63"/>
      <c r="CM44" s="136"/>
      <c r="CN44" s="144"/>
      <c r="CO44" s="63"/>
      <c r="CP44" s="136"/>
      <c r="CQ44" s="144"/>
      <c r="CR44" s="63"/>
      <c r="CS44" s="136"/>
      <c r="CT44" s="144"/>
      <c r="CU44" s="63"/>
      <c r="CV44" s="136"/>
      <c r="CW44" s="144"/>
      <c r="CX44" s="63"/>
      <c r="CY44" s="136"/>
      <c r="CZ44" s="144"/>
      <c r="DA44" s="63"/>
      <c r="DB44" s="136"/>
      <c r="DC44" s="144"/>
      <c r="DD44" s="63"/>
      <c r="DE44" s="136"/>
      <c r="DF44" s="144"/>
      <c r="DG44" s="63"/>
      <c r="DH44" s="136"/>
      <c r="DI44" s="144"/>
      <c r="DJ44" s="63"/>
      <c r="DK44" s="136"/>
      <c r="DL44" s="144"/>
      <c r="DM44" s="63"/>
      <c r="DN44" s="136"/>
      <c r="DO44" s="144"/>
      <c r="DP44" s="63"/>
      <c r="DQ44" s="136"/>
      <c r="DR44" s="144"/>
      <c r="DS44" s="63"/>
      <c r="DT44" s="136"/>
      <c r="DU44" s="144"/>
      <c r="DV44" s="63"/>
      <c r="DW44" s="136"/>
      <c r="DX44" s="144"/>
      <c r="DY44" s="63"/>
      <c r="DZ44" s="136"/>
      <c r="EA44" s="144"/>
      <c r="EB44" s="63"/>
      <c r="EC44" s="136"/>
      <c r="ED44" s="144"/>
      <c r="EE44" s="63"/>
      <c r="EF44" s="136"/>
      <c r="EG44" s="144"/>
      <c r="EH44" s="63"/>
      <c r="EI44" s="136"/>
      <c r="EJ44" s="144"/>
      <c r="EK44" s="63"/>
      <c r="EL44" s="136"/>
      <c r="EM44" s="144"/>
      <c r="EN44" s="63"/>
      <c r="EO44" s="136"/>
      <c r="EP44" s="144"/>
      <c r="EQ44" s="63"/>
      <c r="ER44" s="136"/>
      <c r="ES44" s="144"/>
      <c r="ET44" s="63"/>
      <c r="EU44" s="136"/>
      <c r="EV44" s="144"/>
      <c r="EW44" s="63"/>
      <c r="EX44" s="136"/>
      <c r="EY44" s="144"/>
      <c r="EZ44" s="63"/>
      <c r="FA44" s="136"/>
      <c r="FB44" s="144"/>
      <c r="FC44" s="63"/>
      <c r="FD44" s="136"/>
      <c r="FE44" s="144"/>
    </row>
    <row r="45" spans="1:162" s="7" customFormat="1" ht="18.600000000000001" customHeight="1" x14ac:dyDescent="0.2">
      <c r="A45" s="89" t="str">
        <f>'RECAP annuelle'!A44</f>
        <v>P25747</v>
      </c>
      <c r="B45" s="90" t="str">
        <f>'RECAP annuelle'!B44</f>
        <v>ER-327-XA</v>
      </c>
      <c r="C45" s="63">
        <v>1</v>
      </c>
      <c r="D45" s="136">
        <v>1</v>
      </c>
      <c r="E45" s="144">
        <v>1</v>
      </c>
      <c r="F45" s="63">
        <v>1</v>
      </c>
      <c r="G45" s="136">
        <v>1</v>
      </c>
      <c r="H45" s="144">
        <v>1</v>
      </c>
      <c r="I45" s="63">
        <v>1</v>
      </c>
      <c r="J45" s="136">
        <v>1</v>
      </c>
      <c r="K45" s="144">
        <v>1</v>
      </c>
      <c r="L45" s="63">
        <v>1</v>
      </c>
      <c r="M45" s="136">
        <v>1</v>
      </c>
      <c r="N45" s="144">
        <v>1</v>
      </c>
      <c r="O45" s="63">
        <v>1</v>
      </c>
      <c r="P45" s="136">
        <v>1</v>
      </c>
      <c r="Q45" s="144">
        <v>1</v>
      </c>
      <c r="R45" s="63"/>
      <c r="S45" s="136"/>
      <c r="T45" s="144"/>
      <c r="U45" s="63"/>
      <c r="V45" s="136"/>
      <c r="W45" s="144"/>
      <c r="X45" s="63"/>
      <c r="Y45" s="136"/>
      <c r="Z45" s="144"/>
      <c r="AA45" s="63"/>
      <c r="AB45" s="136"/>
      <c r="AC45" s="144"/>
      <c r="AD45" s="63"/>
      <c r="AE45" s="136"/>
      <c r="AF45" s="144"/>
      <c r="AG45" s="63"/>
      <c r="AH45" s="136"/>
      <c r="AI45" s="144"/>
      <c r="AJ45" s="63"/>
      <c r="AK45" s="136"/>
      <c r="AL45" s="144"/>
      <c r="AM45" s="63"/>
      <c r="AN45" s="136"/>
      <c r="AO45" s="144"/>
      <c r="AP45" s="63"/>
      <c r="AQ45" s="136"/>
      <c r="AR45" s="144"/>
      <c r="AS45" s="63"/>
      <c r="AT45" s="136"/>
      <c r="AU45" s="144"/>
      <c r="AV45" s="63"/>
      <c r="AW45" s="136"/>
      <c r="AX45" s="144"/>
      <c r="AY45" s="63"/>
      <c r="AZ45" s="136"/>
      <c r="BA45" s="144"/>
      <c r="BB45" s="63"/>
      <c r="BC45" s="136"/>
      <c r="BD45" s="144"/>
      <c r="BE45" s="63"/>
      <c r="BF45" s="136"/>
      <c r="BG45" s="144"/>
      <c r="BH45" s="63"/>
      <c r="BI45" s="136"/>
      <c r="BJ45" s="144"/>
      <c r="BK45" s="63"/>
      <c r="BL45" s="136"/>
      <c r="BM45" s="144"/>
      <c r="BN45" s="63"/>
      <c r="BO45" s="136"/>
      <c r="BP45" s="144"/>
      <c r="BQ45" s="63"/>
      <c r="BR45" s="136"/>
      <c r="BS45" s="144"/>
      <c r="BT45" s="63"/>
      <c r="BU45" s="136"/>
      <c r="BV45" s="144"/>
      <c r="BW45" s="63"/>
      <c r="BX45" s="136"/>
      <c r="BY45" s="144"/>
      <c r="BZ45" s="63"/>
      <c r="CA45" s="136"/>
      <c r="CB45" s="144"/>
      <c r="CC45" s="63"/>
      <c r="CD45" s="136"/>
      <c r="CE45" s="144"/>
      <c r="CF45" s="63"/>
      <c r="CG45" s="136"/>
      <c r="CH45" s="144"/>
      <c r="CI45" s="63"/>
      <c r="CJ45" s="136"/>
      <c r="CK45" s="144"/>
      <c r="CL45" s="63"/>
      <c r="CM45" s="136"/>
      <c r="CN45" s="144"/>
      <c r="CO45" s="63"/>
      <c r="CP45" s="136"/>
      <c r="CQ45" s="144"/>
      <c r="CR45" s="63"/>
      <c r="CS45" s="136"/>
      <c r="CT45" s="144"/>
      <c r="CU45" s="63"/>
      <c r="CV45" s="136"/>
      <c r="CW45" s="144"/>
      <c r="CX45" s="63"/>
      <c r="CY45" s="136"/>
      <c r="CZ45" s="144"/>
      <c r="DA45" s="63"/>
      <c r="DB45" s="136"/>
      <c r="DC45" s="144"/>
      <c r="DD45" s="63"/>
      <c r="DE45" s="136"/>
      <c r="DF45" s="144"/>
      <c r="DG45" s="63"/>
      <c r="DH45" s="136"/>
      <c r="DI45" s="144"/>
      <c r="DJ45" s="63"/>
      <c r="DK45" s="136"/>
      <c r="DL45" s="144"/>
      <c r="DM45" s="63"/>
      <c r="DN45" s="136"/>
      <c r="DO45" s="144"/>
      <c r="DP45" s="63"/>
      <c r="DQ45" s="136"/>
      <c r="DR45" s="144"/>
      <c r="DS45" s="63"/>
      <c r="DT45" s="136"/>
      <c r="DU45" s="144"/>
      <c r="DV45" s="63"/>
      <c r="DW45" s="136"/>
      <c r="DX45" s="144"/>
      <c r="DY45" s="63"/>
      <c r="DZ45" s="136"/>
      <c r="EA45" s="144"/>
      <c r="EB45" s="63"/>
      <c r="EC45" s="136"/>
      <c r="ED45" s="144"/>
      <c r="EE45" s="63"/>
      <c r="EF45" s="136"/>
      <c r="EG45" s="144"/>
      <c r="EH45" s="63"/>
      <c r="EI45" s="136"/>
      <c r="EJ45" s="144"/>
      <c r="EK45" s="63"/>
      <c r="EL45" s="136"/>
      <c r="EM45" s="144"/>
      <c r="EN45" s="63"/>
      <c r="EO45" s="136"/>
      <c r="EP45" s="144"/>
      <c r="EQ45" s="63"/>
      <c r="ER45" s="136"/>
      <c r="ES45" s="144"/>
      <c r="ET45" s="63"/>
      <c r="EU45" s="136"/>
      <c r="EV45" s="144"/>
      <c r="EW45" s="63"/>
      <c r="EX45" s="136"/>
      <c r="EY45" s="144"/>
      <c r="EZ45" s="63"/>
      <c r="FA45" s="136"/>
      <c r="FB45" s="144"/>
      <c r="FC45" s="63"/>
      <c r="FD45" s="136"/>
      <c r="FE45" s="144"/>
    </row>
    <row r="46" spans="1:162" s="7" customFormat="1" ht="18.600000000000001" customHeight="1" x14ac:dyDescent="0.2">
      <c r="A46" s="89" t="str">
        <f>'RECAP annuelle'!A45</f>
        <v>P25748</v>
      </c>
      <c r="B46" s="90" t="str">
        <f>'RECAP annuelle'!B45</f>
        <v>ES-420-AB</v>
      </c>
      <c r="C46" s="63"/>
      <c r="D46" s="136"/>
      <c r="E46" s="144"/>
      <c r="F46" s="63"/>
      <c r="G46" s="136"/>
      <c r="H46" s="144"/>
      <c r="I46" s="63"/>
      <c r="J46" s="136"/>
      <c r="K46" s="144"/>
      <c r="L46" s="63"/>
      <c r="M46" s="136"/>
      <c r="N46" s="144"/>
      <c r="O46" s="63"/>
      <c r="P46" s="136"/>
      <c r="Q46" s="144"/>
      <c r="R46" s="63"/>
      <c r="S46" s="136"/>
      <c r="T46" s="144"/>
      <c r="U46" s="63"/>
      <c r="V46" s="136"/>
      <c r="W46" s="144"/>
      <c r="X46" s="63"/>
      <c r="Y46" s="136"/>
      <c r="Z46" s="144"/>
      <c r="AA46" s="63"/>
      <c r="AB46" s="136"/>
      <c r="AC46" s="144"/>
      <c r="AD46" s="63"/>
      <c r="AE46" s="136"/>
      <c r="AF46" s="144"/>
      <c r="AG46" s="63"/>
      <c r="AH46" s="136"/>
      <c r="AI46" s="144"/>
      <c r="AJ46" s="63"/>
      <c r="AK46" s="136"/>
      <c r="AL46" s="144"/>
      <c r="AM46" s="63"/>
      <c r="AN46" s="136"/>
      <c r="AO46" s="144"/>
      <c r="AP46" s="63"/>
      <c r="AQ46" s="136"/>
      <c r="AR46" s="144"/>
      <c r="AS46" s="63"/>
      <c r="AT46" s="136"/>
      <c r="AU46" s="144"/>
      <c r="AV46" s="63"/>
      <c r="AW46" s="136"/>
      <c r="AX46" s="144"/>
      <c r="AY46" s="63"/>
      <c r="AZ46" s="136"/>
      <c r="BA46" s="144"/>
      <c r="BB46" s="63"/>
      <c r="BC46" s="136"/>
      <c r="BD46" s="144"/>
      <c r="BE46" s="63"/>
      <c r="BF46" s="136"/>
      <c r="BG46" s="144"/>
      <c r="BH46" s="63"/>
      <c r="BI46" s="136"/>
      <c r="BJ46" s="144"/>
      <c r="BK46" s="63"/>
      <c r="BL46" s="136"/>
      <c r="BM46" s="144"/>
      <c r="BN46" s="63"/>
      <c r="BO46" s="136"/>
      <c r="BP46" s="144"/>
      <c r="BQ46" s="63"/>
      <c r="BR46" s="136"/>
      <c r="BS46" s="144"/>
      <c r="BT46" s="63"/>
      <c r="BU46" s="136"/>
      <c r="BV46" s="144"/>
      <c r="BW46" s="63"/>
      <c r="BX46" s="136"/>
      <c r="BY46" s="144"/>
      <c r="BZ46" s="63"/>
      <c r="CA46" s="136"/>
      <c r="CB46" s="144"/>
      <c r="CC46" s="63"/>
      <c r="CD46" s="136"/>
      <c r="CE46" s="144"/>
      <c r="CF46" s="63"/>
      <c r="CG46" s="136"/>
      <c r="CH46" s="144"/>
      <c r="CI46" s="63"/>
      <c r="CJ46" s="136"/>
      <c r="CK46" s="144"/>
      <c r="CL46" s="63"/>
      <c r="CM46" s="136"/>
      <c r="CN46" s="144"/>
      <c r="CO46" s="63"/>
      <c r="CP46" s="136"/>
      <c r="CQ46" s="144"/>
      <c r="CR46" s="63"/>
      <c r="CS46" s="136"/>
      <c r="CT46" s="144"/>
      <c r="CU46" s="63"/>
      <c r="CV46" s="136"/>
      <c r="CW46" s="144"/>
      <c r="CX46" s="63"/>
      <c r="CY46" s="136"/>
      <c r="CZ46" s="144"/>
      <c r="DA46" s="63"/>
      <c r="DB46" s="136"/>
      <c r="DC46" s="144"/>
      <c r="DD46" s="63"/>
      <c r="DE46" s="136"/>
      <c r="DF46" s="144"/>
      <c r="DG46" s="63"/>
      <c r="DH46" s="136"/>
      <c r="DI46" s="144"/>
      <c r="DJ46" s="63"/>
      <c r="DK46" s="136"/>
      <c r="DL46" s="144"/>
      <c r="DM46" s="63"/>
      <c r="DN46" s="136"/>
      <c r="DO46" s="144"/>
      <c r="DP46" s="63"/>
      <c r="DQ46" s="136"/>
      <c r="DR46" s="144"/>
      <c r="DS46" s="63"/>
      <c r="DT46" s="136"/>
      <c r="DU46" s="144"/>
      <c r="DV46" s="63"/>
      <c r="DW46" s="136"/>
      <c r="DX46" s="144"/>
      <c r="DY46" s="63"/>
      <c r="DZ46" s="136"/>
      <c r="EA46" s="144"/>
      <c r="EB46" s="63"/>
      <c r="EC46" s="136"/>
      <c r="ED46" s="144"/>
      <c r="EE46" s="63"/>
      <c r="EF46" s="136"/>
      <c r="EG46" s="144"/>
      <c r="EH46" s="63"/>
      <c r="EI46" s="136"/>
      <c r="EJ46" s="144"/>
      <c r="EK46" s="63"/>
      <c r="EL46" s="136"/>
      <c r="EM46" s="144"/>
      <c r="EN46" s="63"/>
      <c r="EO46" s="136"/>
      <c r="EP46" s="144"/>
      <c r="EQ46" s="63"/>
      <c r="ER46" s="136"/>
      <c r="ES46" s="144"/>
      <c r="ET46" s="63"/>
      <c r="EU46" s="136"/>
      <c r="EV46" s="144"/>
      <c r="EW46" s="63"/>
      <c r="EX46" s="136"/>
      <c r="EY46" s="144"/>
      <c r="EZ46" s="63"/>
      <c r="FA46" s="136"/>
      <c r="FB46" s="144"/>
      <c r="FC46" s="63"/>
      <c r="FD46" s="136"/>
      <c r="FE46" s="144"/>
    </row>
    <row r="47" spans="1:162" s="7" customFormat="1" ht="18.600000000000001" customHeight="1" x14ac:dyDescent="0.2">
      <c r="A47" s="89" t="str">
        <f>'RECAP annuelle'!A46</f>
        <v>P25749</v>
      </c>
      <c r="B47" s="90" t="str">
        <f>'RECAP annuelle'!B46</f>
        <v>ES-456-JE</v>
      </c>
      <c r="C47" s="63"/>
      <c r="D47" s="136"/>
      <c r="E47" s="144"/>
      <c r="F47" s="63"/>
      <c r="G47" s="136"/>
      <c r="H47" s="144"/>
      <c r="I47" s="63"/>
      <c r="J47" s="136"/>
      <c r="K47" s="144"/>
      <c r="L47" s="63"/>
      <c r="M47" s="136"/>
      <c r="N47" s="144"/>
      <c r="O47" s="63"/>
      <c r="P47" s="136"/>
      <c r="Q47" s="144"/>
      <c r="R47" s="63"/>
      <c r="S47" s="136"/>
      <c r="T47" s="144"/>
      <c r="U47" s="63"/>
      <c r="V47" s="136"/>
      <c r="W47" s="144"/>
      <c r="X47" s="63"/>
      <c r="Y47" s="136"/>
      <c r="Z47" s="144"/>
      <c r="AA47" s="63"/>
      <c r="AB47" s="136"/>
      <c r="AC47" s="144"/>
      <c r="AD47" s="63"/>
      <c r="AE47" s="136"/>
      <c r="AF47" s="144"/>
      <c r="AG47" s="63"/>
      <c r="AH47" s="136"/>
      <c r="AI47" s="144"/>
      <c r="AJ47" s="63"/>
      <c r="AK47" s="136"/>
      <c r="AL47" s="144"/>
      <c r="AM47" s="63"/>
      <c r="AN47" s="136"/>
      <c r="AO47" s="144"/>
      <c r="AP47" s="63"/>
      <c r="AQ47" s="136"/>
      <c r="AR47" s="144"/>
      <c r="AS47" s="63"/>
      <c r="AT47" s="136"/>
      <c r="AU47" s="144"/>
      <c r="AV47" s="63"/>
      <c r="AW47" s="136"/>
      <c r="AX47" s="144"/>
      <c r="AY47" s="63"/>
      <c r="AZ47" s="136"/>
      <c r="BA47" s="144"/>
      <c r="BB47" s="63"/>
      <c r="BC47" s="136"/>
      <c r="BD47" s="144"/>
      <c r="BE47" s="63"/>
      <c r="BF47" s="136"/>
      <c r="BG47" s="144"/>
      <c r="BH47" s="63"/>
      <c r="BI47" s="136"/>
      <c r="BJ47" s="144"/>
      <c r="BK47" s="63"/>
      <c r="BL47" s="136"/>
      <c r="BM47" s="144"/>
      <c r="BN47" s="63"/>
      <c r="BO47" s="136"/>
      <c r="BP47" s="144"/>
      <c r="BQ47" s="63"/>
      <c r="BR47" s="136"/>
      <c r="BS47" s="144"/>
      <c r="BT47" s="63"/>
      <c r="BU47" s="136"/>
      <c r="BV47" s="144"/>
      <c r="BW47" s="63"/>
      <c r="BX47" s="136"/>
      <c r="BY47" s="144"/>
      <c r="BZ47" s="63"/>
      <c r="CA47" s="136"/>
      <c r="CB47" s="144"/>
      <c r="CC47" s="63"/>
      <c r="CD47" s="136"/>
      <c r="CE47" s="144"/>
      <c r="CF47" s="63"/>
      <c r="CG47" s="136"/>
      <c r="CH47" s="144"/>
      <c r="CI47" s="63"/>
      <c r="CJ47" s="136"/>
      <c r="CK47" s="144"/>
      <c r="CL47" s="63"/>
      <c r="CM47" s="136"/>
      <c r="CN47" s="144"/>
      <c r="CO47" s="63"/>
      <c r="CP47" s="136"/>
      <c r="CQ47" s="144"/>
      <c r="CR47" s="63"/>
      <c r="CS47" s="136"/>
      <c r="CT47" s="144"/>
      <c r="CU47" s="63"/>
      <c r="CV47" s="136"/>
      <c r="CW47" s="144"/>
      <c r="CX47" s="63"/>
      <c r="CY47" s="136"/>
      <c r="CZ47" s="144"/>
      <c r="DA47" s="63"/>
      <c r="DB47" s="136"/>
      <c r="DC47" s="144"/>
      <c r="DD47" s="63"/>
      <c r="DE47" s="136"/>
      <c r="DF47" s="144"/>
      <c r="DG47" s="63"/>
      <c r="DH47" s="136"/>
      <c r="DI47" s="144"/>
      <c r="DJ47" s="63"/>
      <c r="DK47" s="136"/>
      <c r="DL47" s="144"/>
      <c r="DM47" s="63"/>
      <c r="DN47" s="136"/>
      <c r="DO47" s="144"/>
      <c r="DP47" s="63"/>
      <c r="DQ47" s="136"/>
      <c r="DR47" s="144"/>
      <c r="DS47" s="63"/>
      <c r="DT47" s="136"/>
      <c r="DU47" s="144"/>
      <c r="DV47" s="63"/>
      <c r="DW47" s="136"/>
      <c r="DX47" s="144"/>
      <c r="DY47" s="63"/>
      <c r="DZ47" s="136"/>
      <c r="EA47" s="144"/>
      <c r="EB47" s="63"/>
      <c r="EC47" s="136"/>
      <c r="ED47" s="144"/>
      <c r="EE47" s="63"/>
      <c r="EF47" s="136"/>
      <c r="EG47" s="144"/>
      <c r="EH47" s="63"/>
      <c r="EI47" s="136"/>
      <c r="EJ47" s="144"/>
      <c r="EK47" s="63"/>
      <c r="EL47" s="136"/>
      <c r="EM47" s="144"/>
      <c r="EN47" s="63"/>
      <c r="EO47" s="136"/>
      <c r="EP47" s="144"/>
      <c r="EQ47" s="63"/>
      <c r="ER47" s="136"/>
      <c r="ES47" s="144"/>
      <c r="ET47" s="63"/>
      <c r="EU47" s="136"/>
      <c r="EV47" s="144"/>
      <c r="EW47" s="63"/>
      <c r="EX47" s="136"/>
      <c r="EY47" s="144"/>
      <c r="EZ47" s="63"/>
      <c r="FA47" s="136"/>
      <c r="FB47" s="144"/>
      <c r="FC47" s="63"/>
      <c r="FD47" s="136"/>
      <c r="FE47" s="144"/>
    </row>
    <row r="48" spans="1:162" s="7" customFormat="1" ht="18.600000000000001" customHeight="1" x14ac:dyDescent="0.2">
      <c r="A48" s="89" t="str">
        <f>'RECAP annuelle'!A47</f>
        <v>P25750</v>
      </c>
      <c r="B48" s="90" t="str">
        <f>'RECAP annuelle'!B47</f>
        <v>ER-549-XA</v>
      </c>
      <c r="C48" s="63"/>
      <c r="D48" s="136"/>
      <c r="E48" s="144"/>
      <c r="F48" s="63"/>
      <c r="G48" s="136"/>
      <c r="H48" s="144"/>
      <c r="I48" s="63"/>
      <c r="J48" s="136"/>
      <c r="K48" s="144"/>
      <c r="L48" s="63"/>
      <c r="M48" s="136"/>
      <c r="N48" s="144"/>
      <c r="O48" s="63"/>
      <c r="P48" s="136"/>
      <c r="Q48" s="144"/>
      <c r="R48" s="63"/>
      <c r="S48" s="136"/>
      <c r="T48" s="144"/>
      <c r="U48" s="63"/>
      <c r="V48" s="136"/>
      <c r="W48" s="144"/>
      <c r="X48" s="63"/>
      <c r="Y48" s="136"/>
      <c r="Z48" s="144"/>
      <c r="AA48" s="63"/>
      <c r="AB48" s="136"/>
      <c r="AC48" s="144"/>
      <c r="AD48" s="63"/>
      <c r="AE48" s="136"/>
      <c r="AF48" s="144"/>
      <c r="AG48" s="63"/>
      <c r="AH48" s="136"/>
      <c r="AI48" s="144"/>
      <c r="AJ48" s="63"/>
      <c r="AK48" s="136"/>
      <c r="AL48" s="144"/>
      <c r="AM48" s="63"/>
      <c r="AN48" s="136"/>
      <c r="AO48" s="144"/>
      <c r="AP48" s="63"/>
      <c r="AQ48" s="136"/>
      <c r="AR48" s="144"/>
      <c r="AS48" s="63"/>
      <c r="AT48" s="136"/>
      <c r="AU48" s="144"/>
      <c r="AV48" s="63"/>
      <c r="AW48" s="136"/>
      <c r="AX48" s="144"/>
      <c r="AY48" s="63"/>
      <c r="AZ48" s="136"/>
      <c r="BA48" s="144"/>
      <c r="BB48" s="63"/>
      <c r="BC48" s="136"/>
      <c r="BD48" s="144"/>
      <c r="BE48" s="63"/>
      <c r="BF48" s="136"/>
      <c r="BG48" s="144"/>
      <c r="BH48" s="63"/>
      <c r="BI48" s="136"/>
      <c r="BJ48" s="144"/>
      <c r="BK48" s="63"/>
      <c r="BL48" s="136"/>
      <c r="BM48" s="144"/>
      <c r="BN48" s="63"/>
      <c r="BO48" s="136"/>
      <c r="BP48" s="144"/>
      <c r="BQ48" s="63"/>
      <c r="BR48" s="136"/>
      <c r="BS48" s="144"/>
      <c r="BT48" s="63"/>
      <c r="BU48" s="136"/>
      <c r="BV48" s="144"/>
      <c r="BW48" s="63"/>
      <c r="BX48" s="136"/>
      <c r="BY48" s="144"/>
      <c r="BZ48" s="63"/>
      <c r="CA48" s="136"/>
      <c r="CB48" s="144"/>
      <c r="CC48" s="63"/>
      <c r="CD48" s="136"/>
      <c r="CE48" s="144"/>
      <c r="CF48" s="63"/>
      <c r="CG48" s="136"/>
      <c r="CH48" s="144"/>
      <c r="CI48" s="63"/>
      <c r="CJ48" s="136"/>
      <c r="CK48" s="144"/>
      <c r="CL48" s="63"/>
      <c r="CM48" s="136"/>
      <c r="CN48" s="144"/>
      <c r="CO48" s="63"/>
      <c r="CP48" s="136"/>
      <c r="CQ48" s="144"/>
      <c r="CR48" s="63"/>
      <c r="CS48" s="136"/>
      <c r="CT48" s="144"/>
      <c r="CU48" s="63"/>
      <c r="CV48" s="136"/>
      <c r="CW48" s="144"/>
      <c r="CX48" s="63"/>
      <c r="CY48" s="136"/>
      <c r="CZ48" s="144"/>
      <c r="DA48" s="63"/>
      <c r="DB48" s="136"/>
      <c r="DC48" s="144"/>
      <c r="DD48" s="63"/>
      <c r="DE48" s="136"/>
      <c r="DF48" s="144"/>
      <c r="DG48" s="63"/>
      <c r="DH48" s="136"/>
      <c r="DI48" s="144"/>
      <c r="DJ48" s="63"/>
      <c r="DK48" s="136"/>
      <c r="DL48" s="144"/>
      <c r="DM48" s="63"/>
      <c r="DN48" s="136"/>
      <c r="DO48" s="144"/>
      <c r="DP48" s="63"/>
      <c r="DQ48" s="136"/>
      <c r="DR48" s="144"/>
      <c r="DS48" s="63"/>
      <c r="DT48" s="136"/>
      <c r="DU48" s="144"/>
      <c r="DV48" s="63"/>
      <c r="DW48" s="136"/>
      <c r="DX48" s="144"/>
      <c r="DY48" s="63"/>
      <c r="DZ48" s="136"/>
      <c r="EA48" s="144"/>
      <c r="EB48" s="63"/>
      <c r="EC48" s="136"/>
      <c r="ED48" s="144"/>
      <c r="EE48" s="63"/>
      <c r="EF48" s="136"/>
      <c r="EG48" s="144"/>
      <c r="EH48" s="63"/>
      <c r="EI48" s="136"/>
      <c r="EJ48" s="144"/>
      <c r="EK48" s="63"/>
      <c r="EL48" s="136"/>
      <c r="EM48" s="144"/>
      <c r="EN48" s="63"/>
      <c r="EO48" s="136"/>
      <c r="EP48" s="144"/>
      <c r="EQ48" s="63"/>
      <c r="ER48" s="136"/>
      <c r="ES48" s="144"/>
      <c r="ET48" s="63"/>
      <c r="EU48" s="136"/>
      <c r="EV48" s="144"/>
      <c r="EW48" s="63"/>
      <c r="EX48" s="136"/>
      <c r="EY48" s="144"/>
      <c r="EZ48" s="63"/>
      <c r="FA48" s="136"/>
      <c r="FB48" s="144"/>
      <c r="FC48" s="63"/>
      <c r="FD48" s="136"/>
      <c r="FE48" s="144"/>
    </row>
    <row r="49" spans="1:161" s="7" customFormat="1" ht="18.600000000000001" customHeight="1" x14ac:dyDescent="0.2">
      <c r="A49" s="89" t="str">
        <f>'RECAP annuelle'!A48</f>
        <v>P25751</v>
      </c>
      <c r="B49" s="90" t="str">
        <f>'RECAP annuelle'!B48</f>
        <v>ES-625-JE</v>
      </c>
      <c r="C49" s="63"/>
      <c r="D49" s="136"/>
      <c r="E49" s="144"/>
      <c r="F49" s="63"/>
      <c r="G49" s="136"/>
      <c r="H49" s="144"/>
      <c r="I49" s="63"/>
      <c r="J49" s="136"/>
      <c r="K49" s="144"/>
      <c r="L49" s="63"/>
      <c r="M49" s="136"/>
      <c r="N49" s="144"/>
      <c r="O49" s="63"/>
      <c r="P49" s="136"/>
      <c r="Q49" s="144"/>
      <c r="R49" s="63"/>
      <c r="S49" s="136"/>
      <c r="T49" s="144"/>
      <c r="U49" s="63"/>
      <c r="V49" s="136"/>
      <c r="W49" s="144"/>
      <c r="X49" s="63"/>
      <c r="Y49" s="136"/>
      <c r="Z49" s="144"/>
      <c r="AA49" s="63"/>
      <c r="AB49" s="136"/>
      <c r="AC49" s="144"/>
      <c r="AD49" s="63"/>
      <c r="AE49" s="136"/>
      <c r="AF49" s="144"/>
      <c r="AG49" s="63"/>
      <c r="AH49" s="136"/>
      <c r="AI49" s="144"/>
      <c r="AJ49" s="63"/>
      <c r="AK49" s="136"/>
      <c r="AL49" s="144"/>
      <c r="AM49" s="63"/>
      <c r="AN49" s="136"/>
      <c r="AO49" s="144"/>
      <c r="AP49" s="63"/>
      <c r="AQ49" s="136"/>
      <c r="AR49" s="144"/>
      <c r="AS49" s="63"/>
      <c r="AT49" s="136"/>
      <c r="AU49" s="144"/>
      <c r="AV49" s="63"/>
      <c r="AW49" s="136"/>
      <c r="AX49" s="144"/>
      <c r="AY49" s="63"/>
      <c r="AZ49" s="136"/>
      <c r="BA49" s="144"/>
      <c r="BB49" s="63"/>
      <c r="BC49" s="136"/>
      <c r="BD49" s="144"/>
      <c r="BE49" s="63"/>
      <c r="BF49" s="136"/>
      <c r="BG49" s="144"/>
      <c r="BH49" s="63"/>
      <c r="BI49" s="136"/>
      <c r="BJ49" s="144"/>
      <c r="BK49" s="63"/>
      <c r="BL49" s="136"/>
      <c r="BM49" s="144"/>
      <c r="BN49" s="63"/>
      <c r="BO49" s="136"/>
      <c r="BP49" s="144"/>
      <c r="BQ49" s="63"/>
      <c r="BR49" s="136"/>
      <c r="BS49" s="144"/>
      <c r="BT49" s="63"/>
      <c r="BU49" s="136"/>
      <c r="BV49" s="144"/>
      <c r="BW49" s="63"/>
      <c r="BX49" s="136"/>
      <c r="BY49" s="144"/>
      <c r="BZ49" s="63"/>
      <c r="CA49" s="136"/>
      <c r="CB49" s="144"/>
      <c r="CC49" s="63"/>
      <c r="CD49" s="136"/>
      <c r="CE49" s="144"/>
      <c r="CF49" s="63"/>
      <c r="CG49" s="136"/>
      <c r="CH49" s="144"/>
      <c r="CI49" s="63"/>
      <c r="CJ49" s="136"/>
      <c r="CK49" s="144"/>
      <c r="CL49" s="63"/>
      <c r="CM49" s="136"/>
      <c r="CN49" s="144"/>
      <c r="CO49" s="63"/>
      <c r="CP49" s="136"/>
      <c r="CQ49" s="144"/>
      <c r="CR49" s="63"/>
      <c r="CS49" s="136"/>
      <c r="CT49" s="144"/>
      <c r="CU49" s="63"/>
      <c r="CV49" s="136"/>
      <c r="CW49" s="144"/>
      <c r="CX49" s="63"/>
      <c r="CY49" s="136"/>
      <c r="CZ49" s="144"/>
      <c r="DA49" s="63"/>
      <c r="DB49" s="136"/>
      <c r="DC49" s="144"/>
      <c r="DD49" s="63"/>
      <c r="DE49" s="136"/>
      <c r="DF49" s="144"/>
      <c r="DG49" s="63"/>
      <c r="DH49" s="136"/>
      <c r="DI49" s="144"/>
      <c r="DJ49" s="63"/>
      <c r="DK49" s="136"/>
      <c r="DL49" s="144"/>
      <c r="DM49" s="63"/>
      <c r="DN49" s="136"/>
      <c r="DO49" s="144"/>
      <c r="DP49" s="63"/>
      <c r="DQ49" s="136"/>
      <c r="DR49" s="144"/>
      <c r="DS49" s="63"/>
      <c r="DT49" s="136"/>
      <c r="DU49" s="144"/>
      <c r="DV49" s="63"/>
      <c r="DW49" s="136"/>
      <c r="DX49" s="144"/>
      <c r="DY49" s="63"/>
      <c r="DZ49" s="136"/>
      <c r="EA49" s="144"/>
      <c r="EB49" s="63"/>
      <c r="EC49" s="136"/>
      <c r="ED49" s="144"/>
      <c r="EE49" s="63"/>
      <c r="EF49" s="136"/>
      <c r="EG49" s="144"/>
      <c r="EH49" s="63"/>
      <c r="EI49" s="136"/>
      <c r="EJ49" s="144"/>
      <c r="EK49" s="63"/>
      <c r="EL49" s="136"/>
      <c r="EM49" s="144"/>
      <c r="EN49" s="63"/>
      <c r="EO49" s="136"/>
      <c r="EP49" s="144"/>
      <c r="EQ49" s="63"/>
      <c r="ER49" s="136"/>
      <c r="ES49" s="144"/>
      <c r="ET49" s="63"/>
      <c r="EU49" s="136"/>
      <c r="EV49" s="144"/>
      <c r="EW49" s="63"/>
      <c r="EX49" s="136"/>
      <c r="EY49" s="144"/>
      <c r="EZ49" s="63"/>
      <c r="FA49" s="136"/>
      <c r="FB49" s="144"/>
      <c r="FC49" s="63"/>
      <c r="FD49" s="136"/>
      <c r="FE49" s="144"/>
    </row>
    <row r="50" spans="1:161" s="7" customFormat="1" ht="18.600000000000001" customHeight="1" x14ac:dyDescent="0.2">
      <c r="A50" s="89" t="str">
        <f>'RECAP annuelle'!A49</f>
        <v>P25752</v>
      </c>
      <c r="B50" s="90" t="str">
        <f>'RECAP annuelle'!B49</f>
        <v>ES-609-AX</v>
      </c>
      <c r="C50" s="63"/>
      <c r="D50" s="136"/>
      <c r="E50" s="144"/>
      <c r="F50" s="63"/>
      <c r="G50" s="136"/>
      <c r="H50" s="144"/>
      <c r="I50" s="63"/>
      <c r="J50" s="136"/>
      <c r="K50" s="144"/>
      <c r="L50" s="63"/>
      <c r="M50" s="136"/>
      <c r="N50" s="144"/>
      <c r="O50" s="63"/>
      <c r="P50" s="136"/>
      <c r="Q50" s="144"/>
      <c r="R50" s="63"/>
      <c r="S50" s="136"/>
      <c r="T50" s="144"/>
      <c r="U50" s="63"/>
      <c r="V50" s="136"/>
      <c r="W50" s="144"/>
      <c r="X50" s="63"/>
      <c r="Y50" s="136"/>
      <c r="Z50" s="144"/>
      <c r="AA50" s="63"/>
      <c r="AB50" s="136"/>
      <c r="AC50" s="144"/>
      <c r="AD50" s="63"/>
      <c r="AE50" s="136"/>
      <c r="AF50" s="144"/>
      <c r="AG50" s="63"/>
      <c r="AH50" s="136"/>
      <c r="AI50" s="144"/>
      <c r="AJ50" s="63"/>
      <c r="AK50" s="136"/>
      <c r="AL50" s="144"/>
      <c r="AM50" s="63"/>
      <c r="AN50" s="136"/>
      <c r="AO50" s="144"/>
      <c r="AP50" s="63"/>
      <c r="AQ50" s="136"/>
      <c r="AR50" s="144"/>
      <c r="AS50" s="63"/>
      <c r="AT50" s="136"/>
      <c r="AU50" s="144"/>
      <c r="AV50" s="63"/>
      <c r="AW50" s="136"/>
      <c r="AX50" s="144"/>
      <c r="AY50" s="63"/>
      <c r="AZ50" s="136"/>
      <c r="BA50" s="144"/>
      <c r="BB50" s="63"/>
      <c r="BC50" s="136"/>
      <c r="BD50" s="144"/>
      <c r="BE50" s="63"/>
      <c r="BF50" s="136"/>
      <c r="BG50" s="144"/>
      <c r="BH50" s="63"/>
      <c r="BI50" s="136"/>
      <c r="BJ50" s="144"/>
      <c r="BK50" s="63"/>
      <c r="BL50" s="136"/>
      <c r="BM50" s="144"/>
      <c r="BN50" s="63"/>
      <c r="BO50" s="136"/>
      <c r="BP50" s="144"/>
      <c r="BQ50" s="63"/>
      <c r="BR50" s="136"/>
      <c r="BS50" s="144"/>
      <c r="BT50" s="63"/>
      <c r="BU50" s="136"/>
      <c r="BV50" s="144"/>
      <c r="BW50" s="63"/>
      <c r="BX50" s="136"/>
      <c r="BY50" s="144"/>
      <c r="BZ50" s="63"/>
      <c r="CA50" s="136"/>
      <c r="CB50" s="144"/>
      <c r="CC50" s="63"/>
      <c r="CD50" s="136"/>
      <c r="CE50" s="144"/>
      <c r="CF50" s="63"/>
      <c r="CG50" s="136"/>
      <c r="CH50" s="144"/>
      <c r="CI50" s="63"/>
      <c r="CJ50" s="136"/>
      <c r="CK50" s="144"/>
      <c r="CL50" s="63"/>
      <c r="CM50" s="136"/>
      <c r="CN50" s="144"/>
      <c r="CO50" s="63"/>
      <c r="CP50" s="136"/>
      <c r="CQ50" s="144"/>
      <c r="CR50" s="63"/>
      <c r="CS50" s="136"/>
      <c r="CT50" s="144"/>
      <c r="CU50" s="63"/>
      <c r="CV50" s="136"/>
      <c r="CW50" s="144"/>
      <c r="CX50" s="63"/>
      <c r="CY50" s="136"/>
      <c r="CZ50" s="144"/>
      <c r="DA50" s="63"/>
      <c r="DB50" s="136"/>
      <c r="DC50" s="144"/>
      <c r="DD50" s="63"/>
      <c r="DE50" s="136"/>
      <c r="DF50" s="144"/>
      <c r="DG50" s="63"/>
      <c r="DH50" s="136"/>
      <c r="DI50" s="144"/>
      <c r="DJ50" s="63"/>
      <c r="DK50" s="136"/>
      <c r="DL50" s="144"/>
      <c r="DM50" s="63"/>
      <c r="DN50" s="136"/>
      <c r="DO50" s="144"/>
      <c r="DP50" s="63"/>
      <c r="DQ50" s="136"/>
      <c r="DR50" s="144"/>
      <c r="DS50" s="63"/>
      <c r="DT50" s="136"/>
      <c r="DU50" s="144"/>
      <c r="DV50" s="63"/>
      <c r="DW50" s="136"/>
      <c r="DX50" s="144"/>
      <c r="DY50" s="63"/>
      <c r="DZ50" s="136"/>
      <c r="EA50" s="144"/>
      <c r="EB50" s="63"/>
      <c r="EC50" s="136"/>
      <c r="ED50" s="144"/>
      <c r="EE50" s="63"/>
      <c r="EF50" s="136"/>
      <c r="EG50" s="144"/>
      <c r="EH50" s="63"/>
      <c r="EI50" s="136"/>
      <c r="EJ50" s="144"/>
      <c r="EK50" s="63"/>
      <c r="EL50" s="136"/>
      <c r="EM50" s="144"/>
      <c r="EN50" s="63"/>
      <c r="EO50" s="136"/>
      <c r="EP50" s="144"/>
      <c r="EQ50" s="63"/>
      <c r="ER50" s="136"/>
      <c r="ES50" s="144"/>
      <c r="ET50" s="63"/>
      <c r="EU50" s="136"/>
      <c r="EV50" s="144"/>
      <c r="EW50" s="63"/>
      <c r="EX50" s="136"/>
      <c r="EY50" s="144"/>
      <c r="EZ50" s="63"/>
      <c r="FA50" s="136"/>
      <c r="FB50" s="144"/>
      <c r="FC50" s="63"/>
      <c r="FD50" s="136"/>
      <c r="FE50" s="144"/>
    </row>
    <row r="51" spans="1:161" s="7" customFormat="1" ht="18.600000000000001" customHeight="1" x14ac:dyDescent="0.2">
      <c r="A51" s="91" t="str">
        <f>'RECAP annuelle'!A50</f>
        <v>P25901</v>
      </c>
      <c r="B51" s="90" t="str">
        <f>'RECAP annuelle'!B50</f>
        <v>EW-225-MZ</v>
      </c>
      <c r="C51" s="63"/>
      <c r="D51" s="136"/>
      <c r="E51" s="144"/>
      <c r="F51" s="63"/>
      <c r="G51" s="136"/>
      <c r="H51" s="144"/>
      <c r="I51" s="63"/>
      <c r="J51" s="136"/>
      <c r="K51" s="144"/>
      <c r="L51" s="63"/>
      <c r="M51" s="136"/>
      <c r="N51" s="144"/>
      <c r="O51" s="63"/>
      <c r="P51" s="136"/>
      <c r="Q51" s="144"/>
      <c r="R51" s="63"/>
      <c r="S51" s="136"/>
      <c r="T51" s="144"/>
      <c r="U51" s="63"/>
      <c r="V51" s="136"/>
      <c r="W51" s="144"/>
      <c r="X51" s="63"/>
      <c r="Y51" s="136"/>
      <c r="Z51" s="144"/>
      <c r="AA51" s="63"/>
      <c r="AB51" s="136"/>
      <c r="AC51" s="144"/>
      <c r="AD51" s="63"/>
      <c r="AE51" s="136"/>
      <c r="AF51" s="144"/>
      <c r="AG51" s="63"/>
      <c r="AH51" s="136"/>
      <c r="AI51" s="144"/>
      <c r="AJ51" s="63"/>
      <c r="AK51" s="136"/>
      <c r="AL51" s="144"/>
      <c r="AM51" s="63"/>
      <c r="AN51" s="136"/>
      <c r="AO51" s="144"/>
      <c r="AP51" s="63"/>
      <c r="AQ51" s="136"/>
      <c r="AR51" s="144"/>
      <c r="AS51" s="63"/>
      <c r="AT51" s="136"/>
      <c r="AU51" s="144"/>
      <c r="AV51" s="63"/>
      <c r="AW51" s="136"/>
      <c r="AX51" s="144"/>
      <c r="AY51" s="63"/>
      <c r="AZ51" s="136"/>
      <c r="BA51" s="144"/>
      <c r="BB51" s="63"/>
      <c r="BC51" s="136"/>
      <c r="BD51" s="144"/>
      <c r="BE51" s="63"/>
      <c r="BF51" s="136"/>
      <c r="BG51" s="144"/>
      <c r="BH51" s="63"/>
      <c r="BI51" s="136"/>
      <c r="BJ51" s="144"/>
      <c r="BK51" s="63"/>
      <c r="BL51" s="136"/>
      <c r="BM51" s="144"/>
      <c r="BN51" s="63"/>
      <c r="BO51" s="136"/>
      <c r="BP51" s="144"/>
      <c r="BQ51" s="63"/>
      <c r="BR51" s="136"/>
      <c r="BS51" s="144"/>
      <c r="BT51" s="63"/>
      <c r="BU51" s="136"/>
      <c r="BV51" s="144"/>
      <c r="BW51" s="63"/>
      <c r="BX51" s="136"/>
      <c r="BY51" s="144"/>
      <c r="BZ51" s="63"/>
      <c r="CA51" s="136"/>
      <c r="CB51" s="144"/>
      <c r="CC51" s="63"/>
      <c r="CD51" s="136"/>
      <c r="CE51" s="144"/>
      <c r="CF51" s="63"/>
      <c r="CG51" s="136"/>
      <c r="CH51" s="144"/>
      <c r="CI51" s="63"/>
      <c r="CJ51" s="136"/>
      <c r="CK51" s="144"/>
      <c r="CL51" s="63"/>
      <c r="CM51" s="136"/>
      <c r="CN51" s="144"/>
      <c r="CO51" s="63"/>
      <c r="CP51" s="136"/>
      <c r="CQ51" s="144"/>
      <c r="CR51" s="63"/>
      <c r="CS51" s="136"/>
      <c r="CT51" s="144"/>
      <c r="CU51" s="63"/>
      <c r="CV51" s="136"/>
      <c r="CW51" s="144"/>
      <c r="CX51" s="63"/>
      <c r="CY51" s="136"/>
      <c r="CZ51" s="144"/>
      <c r="DA51" s="63"/>
      <c r="DB51" s="136"/>
      <c r="DC51" s="144"/>
      <c r="DD51" s="63"/>
      <c r="DE51" s="136"/>
      <c r="DF51" s="144"/>
      <c r="DG51" s="63"/>
      <c r="DH51" s="136"/>
      <c r="DI51" s="144"/>
      <c r="DJ51" s="63"/>
      <c r="DK51" s="136"/>
      <c r="DL51" s="144"/>
      <c r="DM51" s="63"/>
      <c r="DN51" s="136"/>
      <c r="DO51" s="144"/>
      <c r="DP51" s="63"/>
      <c r="DQ51" s="136"/>
      <c r="DR51" s="144"/>
      <c r="DS51" s="63"/>
      <c r="DT51" s="136"/>
      <c r="DU51" s="144"/>
      <c r="DV51" s="63"/>
      <c r="DW51" s="136"/>
      <c r="DX51" s="144"/>
      <c r="DY51" s="63"/>
      <c r="DZ51" s="136"/>
      <c r="EA51" s="144"/>
      <c r="EB51" s="63"/>
      <c r="EC51" s="136"/>
      <c r="ED51" s="144"/>
      <c r="EE51" s="63"/>
      <c r="EF51" s="136"/>
      <c r="EG51" s="144"/>
      <c r="EH51" s="63"/>
      <c r="EI51" s="136"/>
      <c r="EJ51" s="144"/>
      <c r="EK51" s="63"/>
      <c r="EL51" s="136"/>
      <c r="EM51" s="144"/>
      <c r="EN51" s="63"/>
      <c r="EO51" s="136"/>
      <c r="EP51" s="144"/>
      <c r="EQ51" s="63"/>
      <c r="ER51" s="136"/>
      <c r="ES51" s="144"/>
      <c r="ET51" s="63"/>
      <c r="EU51" s="136"/>
      <c r="EV51" s="144"/>
      <c r="EW51" s="63"/>
      <c r="EX51" s="136"/>
      <c r="EY51" s="144"/>
      <c r="EZ51" s="63"/>
      <c r="FA51" s="136"/>
      <c r="FB51" s="144"/>
      <c r="FC51" s="63"/>
      <c r="FD51" s="136"/>
      <c r="FE51" s="144"/>
    </row>
    <row r="52" spans="1:161" s="7" customFormat="1" ht="18.600000000000001" customHeight="1" x14ac:dyDescent="0.2">
      <c r="A52" s="91" t="str">
        <f>'RECAP annuelle'!A51</f>
        <v>P26461</v>
      </c>
      <c r="B52" s="90" t="str">
        <f>'RECAP annuelle'!B51</f>
        <v>FK-562-RY</v>
      </c>
      <c r="C52" s="63"/>
      <c r="D52" s="136"/>
      <c r="E52" s="144"/>
      <c r="F52" s="63"/>
      <c r="G52" s="136"/>
      <c r="H52" s="144"/>
      <c r="I52" s="63"/>
      <c r="J52" s="136"/>
      <c r="K52" s="144"/>
      <c r="L52" s="63"/>
      <c r="M52" s="136"/>
      <c r="N52" s="144"/>
      <c r="O52" s="63"/>
      <c r="P52" s="136"/>
      <c r="Q52" s="144"/>
      <c r="R52" s="63"/>
      <c r="S52" s="136"/>
      <c r="T52" s="144"/>
      <c r="U52" s="63"/>
      <c r="V52" s="136"/>
      <c r="W52" s="144"/>
      <c r="X52" s="63"/>
      <c r="Y52" s="136"/>
      <c r="Z52" s="144"/>
      <c r="AA52" s="63"/>
      <c r="AB52" s="136"/>
      <c r="AC52" s="144"/>
      <c r="AD52" s="63"/>
      <c r="AE52" s="136"/>
      <c r="AF52" s="144"/>
      <c r="AG52" s="63"/>
      <c r="AH52" s="136"/>
      <c r="AI52" s="144"/>
      <c r="AJ52" s="63"/>
      <c r="AK52" s="136"/>
      <c r="AL52" s="144"/>
      <c r="AM52" s="63"/>
      <c r="AN52" s="136"/>
      <c r="AO52" s="144"/>
      <c r="AP52" s="63"/>
      <c r="AQ52" s="136"/>
      <c r="AR52" s="144"/>
      <c r="AS52" s="63"/>
      <c r="AT52" s="136"/>
      <c r="AU52" s="144"/>
      <c r="AV52" s="63"/>
      <c r="AW52" s="136"/>
      <c r="AX52" s="144"/>
      <c r="AY52" s="63"/>
      <c r="AZ52" s="136"/>
      <c r="BA52" s="144"/>
      <c r="BB52" s="63"/>
      <c r="BC52" s="136"/>
      <c r="BD52" s="144"/>
      <c r="BE52" s="63"/>
      <c r="BF52" s="136"/>
      <c r="BG52" s="144"/>
      <c r="BH52" s="63"/>
      <c r="BI52" s="136"/>
      <c r="BJ52" s="144"/>
      <c r="BK52" s="63"/>
      <c r="BL52" s="136"/>
      <c r="BM52" s="144"/>
      <c r="BN52" s="63"/>
      <c r="BO52" s="136"/>
      <c r="BP52" s="144"/>
      <c r="BQ52" s="63"/>
      <c r="BR52" s="136"/>
      <c r="BS52" s="144"/>
      <c r="BT52" s="63"/>
      <c r="BU52" s="136"/>
      <c r="BV52" s="144"/>
      <c r="BW52" s="63"/>
      <c r="BX52" s="136"/>
      <c r="BY52" s="144"/>
      <c r="BZ52" s="63"/>
      <c r="CA52" s="136"/>
      <c r="CB52" s="144"/>
      <c r="CC52" s="63"/>
      <c r="CD52" s="136"/>
      <c r="CE52" s="144"/>
      <c r="CF52" s="63"/>
      <c r="CG52" s="136"/>
      <c r="CH52" s="144"/>
      <c r="CI52" s="63"/>
      <c r="CJ52" s="136"/>
      <c r="CK52" s="144"/>
      <c r="CL52" s="63"/>
      <c r="CM52" s="136"/>
      <c r="CN52" s="144"/>
      <c r="CO52" s="63"/>
      <c r="CP52" s="136"/>
      <c r="CQ52" s="144"/>
      <c r="CR52" s="63"/>
      <c r="CS52" s="136"/>
      <c r="CT52" s="144"/>
      <c r="CU52" s="63"/>
      <c r="CV52" s="136"/>
      <c r="CW52" s="144"/>
      <c r="CX52" s="63"/>
      <c r="CY52" s="136"/>
      <c r="CZ52" s="144"/>
      <c r="DA52" s="63"/>
      <c r="DB52" s="136"/>
      <c r="DC52" s="144"/>
      <c r="DD52" s="63"/>
      <c r="DE52" s="136"/>
      <c r="DF52" s="144"/>
      <c r="DG52" s="63"/>
      <c r="DH52" s="136"/>
      <c r="DI52" s="144"/>
      <c r="DJ52" s="63"/>
      <c r="DK52" s="136"/>
      <c r="DL52" s="144"/>
      <c r="DM52" s="63"/>
      <c r="DN52" s="136"/>
      <c r="DO52" s="144"/>
      <c r="DP52" s="63"/>
      <c r="DQ52" s="136"/>
      <c r="DR52" s="144"/>
      <c r="DS52" s="63"/>
      <c r="DT52" s="136"/>
      <c r="DU52" s="144"/>
      <c r="DV52" s="63"/>
      <c r="DW52" s="136"/>
      <c r="DX52" s="144"/>
      <c r="DY52" s="63"/>
      <c r="DZ52" s="136"/>
      <c r="EA52" s="144"/>
      <c r="EB52" s="63"/>
      <c r="EC52" s="136"/>
      <c r="ED52" s="144"/>
      <c r="EE52" s="63"/>
      <c r="EF52" s="136"/>
      <c r="EG52" s="144"/>
      <c r="EH52" s="63"/>
      <c r="EI52" s="136"/>
      <c r="EJ52" s="144"/>
      <c r="EK52" s="63"/>
      <c r="EL52" s="136"/>
      <c r="EM52" s="144"/>
      <c r="EN52" s="63"/>
      <c r="EO52" s="136"/>
      <c r="EP52" s="144"/>
      <c r="EQ52" s="63"/>
      <c r="ER52" s="136"/>
      <c r="ES52" s="144"/>
      <c r="ET52" s="63"/>
      <c r="EU52" s="136"/>
      <c r="EV52" s="144"/>
      <c r="EW52" s="63"/>
      <c r="EX52" s="136"/>
      <c r="EY52" s="144"/>
      <c r="EZ52" s="63"/>
      <c r="FA52" s="136"/>
      <c r="FB52" s="144"/>
      <c r="FC52" s="63"/>
      <c r="FD52" s="136"/>
      <c r="FE52" s="144"/>
    </row>
    <row r="53" spans="1:161" s="7" customFormat="1" ht="18.600000000000001" customHeight="1" x14ac:dyDescent="0.2">
      <c r="A53" s="494" t="s">
        <v>189</v>
      </c>
      <c r="B53" s="495"/>
      <c r="C53" s="149"/>
      <c r="D53" s="132"/>
      <c r="E53" s="132"/>
      <c r="F53" s="150"/>
      <c r="G53" s="132"/>
      <c r="H53" s="132"/>
      <c r="I53" s="150"/>
      <c r="J53" s="132"/>
      <c r="K53" s="132"/>
      <c r="L53" s="150"/>
      <c r="M53" s="132"/>
      <c r="N53" s="132"/>
      <c r="O53" s="150"/>
      <c r="P53" s="132"/>
      <c r="Q53" s="132"/>
      <c r="R53" s="150"/>
      <c r="S53" s="132"/>
      <c r="T53" s="132"/>
      <c r="U53" s="150"/>
      <c r="V53" s="132"/>
      <c r="W53" s="132"/>
      <c r="X53" s="150"/>
      <c r="Y53" s="132"/>
      <c r="Z53" s="132"/>
      <c r="AA53" s="150"/>
      <c r="AB53" s="132"/>
      <c r="AC53" s="132"/>
      <c r="AD53" s="150"/>
      <c r="AE53" s="132"/>
      <c r="AF53" s="132"/>
      <c r="AG53" s="150"/>
      <c r="AH53" s="132"/>
      <c r="AI53" s="132"/>
      <c r="AJ53" s="150"/>
      <c r="AK53" s="132"/>
      <c r="AL53" s="132"/>
      <c r="AM53" s="150"/>
      <c r="AN53" s="132"/>
      <c r="AO53" s="132"/>
      <c r="AP53" s="150"/>
      <c r="AQ53" s="132"/>
      <c r="AR53" s="132"/>
      <c r="AS53" s="150"/>
      <c r="AT53" s="132"/>
      <c r="AU53" s="132"/>
      <c r="AV53" s="150"/>
      <c r="AW53" s="132"/>
      <c r="AX53" s="132"/>
      <c r="AY53" s="150"/>
      <c r="AZ53" s="132"/>
      <c r="BA53" s="132"/>
      <c r="BB53" s="150"/>
      <c r="BC53" s="132"/>
      <c r="BD53" s="132"/>
      <c r="BE53" s="150"/>
      <c r="BF53" s="132"/>
      <c r="BG53" s="132"/>
      <c r="BH53" s="150"/>
      <c r="BI53" s="132"/>
      <c r="BJ53" s="132"/>
      <c r="BK53" s="150"/>
      <c r="BL53" s="132"/>
      <c r="BM53" s="132"/>
      <c r="BN53" s="150"/>
      <c r="BO53" s="132"/>
      <c r="BP53" s="132"/>
      <c r="BQ53" s="150"/>
      <c r="BR53" s="132"/>
      <c r="BS53" s="132"/>
      <c r="BT53" s="150"/>
      <c r="BU53" s="132"/>
      <c r="BV53" s="132"/>
      <c r="BW53" s="150"/>
      <c r="BX53" s="132"/>
      <c r="BY53" s="132"/>
      <c r="BZ53" s="150"/>
      <c r="CA53" s="132"/>
      <c r="CB53" s="132"/>
      <c r="CC53" s="150"/>
      <c r="CD53" s="132"/>
      <c r="CE53" s="132"/>
      <c r="CF53" s="150"/>
      <c r="CG53" s="132"/>
      <c r="CH53" s="132"/>
      <c r="CI53" s="150"/>
      <c r="CJ53" s="132"/>
      <c r="CK53" s="132"/>
      <c r="CL53" s="150"/>
      <c r="CM53" s="132"/>
      <c r="CN53" s="132"/>
      <c r="CO53" s="150"/>
      <c r="CP53" s="132"/>
      <c r="CQ53" s="132"/>
      <c r="CR53" s="150"/>
      <c r="CS53" s="132"/>
      <c r="CT53" s="132"/>
      <c r="CU53" s="150"/>
      <c r="CV53" s="132"/>
      <c r="CW53" s="132"/>
      <c r="CX53" s="150"/>
      <c r="CY53" s="132"/>
      <c r="CZ53" s="132"/>
      <c r="DA53" s="150"/>
      <c r="DB53" s="132"/>
      <c r="DC53" s="132"/>
      <c r="DD53" s="150"/>
      <c r="DE53" s="132"/>
      <c r="DF53" s="132"/>
      <c r="DG53" s="150"/>
      <c r="DH53" s="132"/>
      <c r="DI53" s="132"/>
      <c r="DJ53" s="150"/>
      <c r="DK53" s="132"/>
      <c r="DL53" s="132"/>
      <c r="DM53" s="150"/>
      <c r="DN53" s="132"/>
      <c r="DO53" s="132"/>
      <c r="DP53" s="150"/>
      <c r="DQ53" s="132"/>
      <c r="DR53" s="132"/>
      <c r="DS53" s="150"/>
      <c r="DT53" s="132"/>
      <c r="DU53" s="132"/>
      <c r="DV53" s="150"/>
      <c r="DW53" s="132"/>
      <c r="DX53" s="132"/>
      <c r="DY53" s="150"/>
      <c r="DZ53" s="132"/>
      <c r="EA53" s="132"/>
      <c r="EB53" s="150"/>
      <c r="EC53" s="132"/>
      <c r="ED53" s="132"/>
      <c r="EE53" s="150"/>
      <c r="EF53" s="132"/>
      <c r="EG53" s="132"/>
      <c r="EH53" s="150"/>
      <c r="EI53" s="132"/>
      <c r="EJ53" s="132"/>
      <c r="EK53" s="150"/>
      <c r="EL53" s="132"/>
      <c r="EM53" s="132"/>
      <c r="EN53" s="150"/>
      <c r="EO53" s="132"/>
      <c r="EP53" s="132"/>
      <c r="EQ53" s="150"/>
      <c r="ER53" s="132"/>
      <c r="ES53" s="132"/>
      <c r="ET53" s="150"/>
      <c r="EU53" s="132"/>
      <c r="EV53" s="132"/>
      <c r="EW53" s="150"/>
      <c r="EX53" s="132"/>
      <c r="EY53" s="132"/>
      <c r="EZ53" s="150"/>
      <c r="FA53" s="132"/>
      <c r="FB53" s="132"/>
      <c r="FC53" s="150"/>
      <c r="FD53" s="132"/>
      <c r="FE53" s="151"/>
    </row>
    <row r="54" spans="1:161" s="7" customFormat="1" ht="18.600000000000001" customHeight="1" x14ac:dyDescent="0.2">
      <c r="A54" s="85" t="str">
        <f>'RECAP annuelle'!A53</f>
        <v>P90507</v>
      </c>
      <c r="B54" s="86" t="str">
        <f>'RECAP annuelle'!B53</f>
        <v>FF-304-QZ</v>
      </c>
      <c r="C54" s="63"/>
      <c r="D54" s="136"/>
      <c r="E54" s="144"/>
      <c r="F54" s="63"/>
      <c r="G54" s="136"/>
      <c r="H54" s="144"/>
      <c r="I54" s="63"/>
      <c r="J54" s="136"/>
      <c r="K54" s="144"/>
      <c r="L54" s="63"/>
      <c r="M54" s="136"/>
      <c r="N54" s="144"/>
      <c r="O54" s="63"/>
      <c r="P54" s="136"/>
      <c r="Q54" s="144"/>
      <c r="R54" s="63"/>
      <c r="S54" s="136"/>
      <c r="T54" s="144"/>
      <c r="U54" s="63"/>
      <c r="V54" s="136"/>
      <c r="W54" s="144"/>
      <c r="X54" s="63"/>
      <c r="Y54" s="136"/>
      <c r="Z54" s="144"/>
      <c r="AA54" s="63"/>
      <c r="AB54" s="136"/>
      <c r="AC54" s="144"/>
      <c r="AD54" s="63"/>
      <c r="AE54" s="136"/>
      <c r="AF54" s="144"/>
      <c r="AG54" s="63"/>
      <c r="AH54" s="136"/>
      <c r="AI54" s="144"/>
      <c r="AJ54" s="63"/>
      <c r="AK54" s="136"/>
      <c r="AL54" s="144"/>
      <c r="AM54" s="63"/>
      <c r="AN54" s="136"/>
      <c r="AO54" s="144"/>
      <c r="AP54" s="63"/>
      <c r="AQ54" s="136"/>
      <c r="AR54" s="144"/>
      <c r="AS54" s="63"/>
      <c r="AT54" s="136"/>
      <c r="AU54" s="144"/>
      <c r="AV54" s="63"/>
      <c r="AW54" s="136"/>
      <c r="AX54" s="144"/>
      <c r="AY54" s="63"/>
      <c r="AZ54" s="136"/>
      <c r="BA54" s="144"/>
      <c r="BB54" s="63"/>
      <c r="BC54" s="136"/>
      <c r="BD54" s="144"/>
      <c r="BE54" s="63"/>
      <c r="BF54" s="136"/>
      <c r="BG54" s="144"/>
      <c r="BH54" s="63"/>
      <c r="BI54" s="136"/>
      <c r="BJ54" s="144"/>
      <c r="BK54" s="63"/>
      <c r="BL54" s="136"/>
      <c r="BM54" s="144"/>
      <c r="BN54" s="63"/>
      <c r="BO54" s="136"/>
      <c r="BP54" s="144"/>
      <c r="BQ54" s="63"/>
      <c r="BR54" s="136"/>
      <c r="BS54" s="144"/>
      <c r="BT54" s="63"/>
      <c r="BU54" s="136"/>
      <c r="BV54" s="144"/>
      <c r="BW54" s="63"/>
      <c r="BX54" s="136"/>
      <c r="BY54" s="144"/>
      <c r="BZ54" s="63"/>
      <c r="CA54" s="136"/>
      <c r="CB54" s="144"/>
      <c r="CC54" s="63"/>
      <c r="CD54" s="136"/>
      <c r="CE54" s="144"/>
      <c r="CF54" s="63"/>
      <c r="CG54" s="136"/>
      <c r="CH54" s="144"/>
      <c r="CI54" s="63"/>
      <c r="CJ54" s="136"/>
      <c r="CK54" s="144"/>
      <c r="CL54" s="63"/>
      <c r="CM54" s="136"/>
      <c r="CN54" s="144"/>
      <c r="CO54" s="63"/>
      <c r="CP54" s="136"/>
      <c r="CQ54" s="144"/>
      <c r="CR54" s="63"/>
      <c r="CS54" s="136"/>
      <c r="CT54" s="144"/>
      <c r="CU54" s="63"/>
      <c r="CV54" s="136"/>
      <c r="CW54" s="144"/>
      <c r="CX54" s="63"/>
      <c r="CY54" s="136"/>
      <c r="CZ54" s="144"/>
      <c r="DA54" s="63"/>
      <c r="DB54" s="136"/>
      <c r="DC54" s="144"/>
      <c r="DD54" s="63"/>
      <c r="DE54" s="136"/>
      <c r="DF54" s="144"/>
      <c r="DG54" s="63"/>
      <c r="DH54" s="136"/>
      <c r="DI54" s="144"/>
      <c r="DJ54" s="63"/>
      <c r="DK54" s="136"/>
      <c r="DL54" s="144"/>
      <c r="DM54" s="63"/>
      <c r="DN54" s="136"/>
      <c r="DO54" s="144"/>
      <c r="DP54" s="63"/>
      <c r="DQ54" s="136"/>
      <c r="DR54" s="144"/>
      <c r="DS54" s="63"/>
      <c r="DT54" s="136"/>
      <c r="DU54" s="144"/>
      <c r="DV54" s="63"/>
      <c r="DW54" s="136"/>
      <c r="DX54" s="144"/>
      <c r="DY54" s="63"/>
      <c r="DZ54" s="136"/>
      <c r="EA54" s="144"/>
      <c r="EB54" s="63"/>
      <c r="EC54" s="136"/>
      <c r="ED54" s="144"/>
      <c r="EE54" s="63"/>
      <c r="EF54" s="136"/>
      <c r="EG54" s="144"/>
      <c r="EH54" s="63"/>
      <c r="EI54" s="136"/>
      <c r="EJ54" s="144"/>
      <c r="EK54" s="63"/>
      <c r="EL54" s="136"/>
      <c r="EM54" s="144"/>
      <c r="EN54" s="63"/>
      <c r="EO54" s="136"/>
      <c r="EP54" s="144"/>
      <c r="EQ54" s="63"/>
      <c r="ER54" s="136"/>
      <c r="ES54" s="144"/>
      <c r="ET54" s="63"/>
      <c r="EU54" s="136"/>
      <c r="EV54" s="144"/>
      <c r="EW54" s="63"/>
      <c r="EX54" s="136"/>
      <c r="EY54" s="144"/>
      <c r="EZ54" s="63"/>
      <c r="FA54" s="136"/>
      <c r="FB54" s="144"/>
      <c r="FC54" s="63"/>
      <c r="FD54" s="136"/>
      <c r="FE54" s="144"/>
    </row>
    <row r="55" spans="1:161" s="7" customFormat="1" ht="18.600000000000001" customHeight="1" x14ac:dyDescent="0.2">
      <c r="A55" s="85" t="str">
        <f>'RECAP annuelle'!A54</f>
        <v>Relais</v>
      </c>
      <c r="B55" s="84" t="str">
        <f>'RECAP annuelle'!B54</f>
        <v>CT-914-KE</v>
      </c>
      <c r="C55" s="63"/>
      <c r="D55" s="136"/>
      <c r="E55" s="144"/>
      <c r="F55" s="63"/>
      <c r="G55" s="136"/>
      <c r="H55" s="144"/>
      <c r="I55" s="63"/>
      <c r="J55" s="136"/>
      <c r="K55" s="144"/>
      <c r="L55" s="63"/>
      <c r="M55" s="136"/>
      <c r="N55" s="144"/>
      <c r="O55" s="63"/>
      <c r="P55" s="136"/>
      <c r="Q55" s="144"/>
      <c r="R55" s="63"/>
      <c r="S55" s="136"/>
      <c r="T55" s="144"/>
      <c r="U55" s="63"/>
      <c r="V55" s="136"/>
      <c r="W55" s="144"/>
      <c r="X55" s="63"/>
      <c r="Y55" s="136"/>
      <c r="Z55" s="144"/>
      <c r="AA55" s="63"/>
      <c r="AB55" s="136"/>
      <c r="AC55" s="144"/>
      <c r="AD55" s="63"/>
      <c r="AE55" s="136"/>
      <c r="AF55" s="144"/>
      <c r="AG55" s="63"/>
      <c r="AH55" s="136"/>
      <c r="AI55" s="144"/>
      <c r="AJ55" s="63"/>
      <c r="AK55" s="136"/>
      <c r="AL55" s="144"/>
      <c r="AM55" s="63"/>
      <c r="AN55" s="136"/>
      <c r="AO55" s="144"/>
      <c r="AP55" s="63"/>
      <c r="AQ55" s="136"/>
      <c r="AR55" s="144"/>
      <c r="AS55" s="63"/>
      <c r="AT55" s="136"/>
      <c r="AU55" s="144"/>
      <c r="AV55" s="63"/>
      <c r="AW55" s="136"/>
      <c r="AX55" s="144"/>
      <c r="AY55" s="63"/>
      <c r="AZ55" s="136"/>
      <c r="BA55" s="144"/>
      <c r="BB55" s="63"/>
      <c r="BC55" s="136"/>
      <c r="BD55" s="144"/>
      <c r="BE55" s="63"/>
      <c r="BF55" s="136"/>
      <c r="BG55" s="144"/>
      <c r="BH55" s="63"/>
      <c r="BI55" s="136"/>
      <c r="BJ55" s="144"/>
      <c r="BK55" s="63"/>
      <c r="BL55" s="136"/>
      <c r="BM55" s="144"/>
      <c r="BN55" s="63"/>
      <c r="BO55" s="136"/>
      <c r="BP55" s="144"/>
      <c r="BQ55" s="63"/>
      <c r="BR55" s="136"/>
      <c r="BS55" s="144"/>
      <c r="BT55" s="63"/>
      <c r="BU55" s="136"/>
      <c r="BV55" s="144"/>
      <c r="BW55" s="63"/>
      <c r="BX55" s="136"/>
      <c r="BY55" s="144"/>
      <c r="BZ55" s="63"/>
      <c r="CA55" s="136"/>
      <c r="CB55" s="144"/>
      <c r="CC55" s="63"/>
      <c r="CD55" s="136"/>
      <c r="CE55" s="144"/>
      <c r="CF55" s="63"/>
      <c r="CG55" s="136"/>
      <c r="CH55" s="144"/>
      <c r="CI55" s="63"/>
      <c r="CJ55" s="136"/>
      <c r="CK55" s="144"/>
      <c r="CL55" s="63"/>
      <c r="CM55" s="136"/>
      <c r="CN55" s="144"/>
      <c r="CO55" s="63"/>
      <c r="CP55" s="136"/>
      <c r="CQ55" s="144"/>
      <c r="CR55" s="63"/>
      <c r="CS55" s="136"/>
      <c r="CT55" s="144"/>
      <c r="CU55" s="63"/>
      <c r="CV55" s="136"/>
      <c r="CW55" s="144"/>
      <c r="CX55" s="63"/>
      <c r="CY55" s="136"/>
      <c r="CZ55" s="144"/>
      <c r="DA55" s="63"/>
      <c r="DB55" s="136"/>
      <c r="DC55" s="144"/>
      <c r="DD55" s="63"/>
      <c r="DE55" s="136"/>
      <c r="DF55" s="144"/>
      <c r="DG55" s="63"/>
      <c r="DH55" s="136"/>
      <c r="DI55" s="144"/>
      <c r="DJ55" s="63"/>
      <c r="DK55" s="136"/>
      <c r="DL55" s="144"/>
      <c r="DM55" s="63"/>
      <c r="DN55" s="136"/>
      <c r="DO55" s="144"/>
      <c r="DP55" s="63"/>
      <c r="DQ55" s="136"/>
      <c r="DR55" s="144"/>
      <c r="DS55" s="63"/>
      <c r="DT55" s="136"/>
      <c r="DU55" s="144"/>
      <c r="DV55" s="63"/>
      <c r="DW55" s="136"/>
      <c r="DX55" s="144"/>
      <c r="DY55" s="63"/>
      <c r="DZ55" s="136"/>
      <c r="EA55" s="144"/>
      <c r="EB55" s="63"/>
      <c r="EC55" s="136"/>
      <c r="ED55" s="144"/>
      <c r="EE55" s="63"/>
      <c r="EF55" s="136"/>
      <c r="EG55" s="144"/>
      <c r="EH55" s="63"/>
      <c r="EI55" s="136"/>
      <c r="EJ55" s="144"/>
      <c r="EK55" s="63"/>
      <c r="EL55" s="136"/>
      <c r="EM55" s="144"/>
      <c r="EN55" s="63"/>
      <c r="EO55" s="136"/>
      <c r="EP55" s="144"/>
      <c r="EQ55" s="63"/>
      <c r="ER55" s="136"/>
      <c r="ES55" s="144"/>
      <c r="ET55" s="63"/>
      <c r="EU55" s="136"/>
      <c r="EV55" s="144"/>
      <c r="EW55" s="63"/>
      <c r="EX55" s="136"/>
      <c r="EY55" s="144"/>
      <c r="EZ55" s="63"/>
      <c r="FA55" s="136"/>
      <c r="FB55" s="144"/>
      <c r="FC55" s="63"/>
      <c r="FD55" s="136"/>
      <c r="FE55" s="144"/>
    </row>
    <row r="56" spans="1:161" s="7" customFormat="1" ht="18.600000000000001" customHeight="1" x14ac:dyDescent="0.2">
      <c r="A56" s="85" t="str">
        <f>'RECAP annuelle'!A55</f>
        <v>Relais</v>
      </c>
      <c r="B56" s="84" t="str">
        <f>'RECAP annuelle'!B55</f>
        <v>CH-539-FR</v>
      </c>
      <c r="C56" s="63"/>
      <c r="D56" s="136"/>
      <c r="E56" s="144"/>
      <c r="F56" s="63"/>
      <c r="G56" s="136"/>
      <c r="H56" s="144"/>
      <c r="I56" s="63"/>
      <c r="J56" s="136"/>
      <c r="K56" s="144"/>
      <c r="L56" s="63"/>
      <c r="M56" s="136"/>
      <c r="N56" s="144"/>
      <c r="O56" s="63"/>
      <c r="P56" s="136"/>
      <c r="Q56" s="144"/>
      <c r="R56" s="63"/>
      <c r="S56" s="136"/>
      <c r="T56" s="144"/>
      <c r="U56" s="63"/>
      <c r="V56" s="136"/>
      <c r="W56" s="144"/>
      <c r="X56" s="63"/>
      <c r="Y56" s="136"/>
      <c r="Z56" s="144"/>
      <c r="AA56" s="63"/>
      <c r="AB56" s="136"/>
      <c r="AC56" s="144"/>
      <c r="AD56" s="63"/>
      <c r="AE56" s="136"/>
      <c r="AF56" s="144"/>
      <c r="AG56" s="63"/>
      <c r="AH56" s="136"/>
      <c r="AI56" s="144"/>
      <c r="AJ56" s="63"/>
      <c r="AK56" s="136"/>
      <c r="AL56" s="144"/>
      <c r="AM56" s="63"/>
      <c r="AN56" s="136"/>
      <c r="AO56" s="144"/>
      <c r="AP56" s="63"/>
      <c r="AQ56" s="136"/>
      <c r="AR56" s="144"/>
      <c r="AS56" s="63"/>
      <c r="AT56" s="136"/>
      <c r="AU56" s="144"/>
      <c r="AV56" s="63"/>
      <c r="AW56" s="136"/>
      <c r="AX56" s="144"/>
      <c r="AY56" s="63"/>
      <c r="AZ56" s="136"/>
      <c r="BA56" s="144"/>
      <c r="BB56" s="63"/>
      <c r="BC56" s="136"/>
      <c r="BD56" s="144"/>
      <c r="BE56" s="63"/>
      <c r="BF56" s="136"/>
      <c r="BG56" s="144"/>
      <c r="BH56" s="63"/>
      <c r="BI56" s="136"/>
      <c r="BJ56" s="144"/>
      <c r="BK56" s="63"/>
      <c r="BL56" s="136"/>
      <c r="BM56" s="144"/>
      <c r="BN56" s="63"/>
      <c r="BO56" s="136"/>
      <c r="BP56" s="144"/>
      <c r="BQ56" s="63"/>
      <c r="BR56" s="136"/>
      <c r="BS56" s="144"/>
      <c r="BT56" s="63"/>
      <c r="BU56" s="136"/>
      <c r="BV56" s="144"/>
      <c r="BW56" s="63"/>
      <c r="BX56" s="136"/>
      <c r="BY56" s="144"/>
      <c r="BZ56" s="63"/>
      <c r="CA56" s="136"/>
      <c r="CB56" s="144"/>
      <c r="CC56" s="63"/>
      <c r="CD56" s="136"/>
      <c r="CE56" s="144"/>
      <c r="CF56" s="63"/>
      <c r="CG56" s="136"/>
      <c r="CH56" s="144"/>
      <c r="CI56" s="63"/>
      <c r="CJ56" s="136"/>
      <c r="CK56" s="144"/>
      <c r="CL56" s="63"/>
      <c r="CM56" s="136"/>
      <c r="CN56" s="144"/>
      <c r="CO56" s="63"/>
      <c r="CP56" s="136"/>
      <c r="CQ56" s="144"/>
      <c r="CR56" s="63"/>
      <c r="CS56" s="136"/>
      <c r="CT56" s="144"/>
      <c r="CU56" s="63"/>
      <c r="CV56" s="136"/>
      <c r="CW56" s="144"/>
      <c r="CX56" s="63"/>
      <c r="CY56" s="136"/>
      <c r="CZ56" s="144"/>
      <c r="DA56" s="63"/>
      <c r="DB56" s="136"/>
      <c r="DC56" s="144"/>
      <c r="DD56" s="63"/>
      <c r="DE56" s="136"/>
      <c r="DF56" s="144"/>
      <c r="DG56" s="63"/>
      <c r="DH56" s="136"/>
      <c r="DI56" s="144"/>
      <c r="DJ56" s="63"/>
      <c r="DK56" s="136"/>
      <c r="DL56" s="144"/>
      <c r="DM56" s="63"/>
      <c r="DN56" s="136"/>
      <c r="DO56" s="144"/>
      <c r="DP56" s="63"/>
      <c r="DQ56" s="136"/>
      <c r="DR56" s="144"/>
      <c r="DS56" s="63"/>
      <c r="DT56" s="136"/>
      <c r="DU56" s="144"/>
      <c r="DV56" s="63"/>
      <c r="DW56" s="136"/>
      <c r="DX56" s="144"/>
      <c r="DY56" s="63"/>
      <c r="DZ56" s="136"/>
      <c r="EA56" s="144"/>
      <c r="EB56" s="63"/>
      <c r="EC56" s="136"/>
      <c r="ED56" s="144"/>
      <c r="EE56" s="63"/>
      <c r="EF56" s="136"/>
      <c r="EG56" s="144"/>
      <c r="EH56" s="63"/>
      <c r="EI56" s="136"/>
      <c r="EJ56" s="144"/>
      <c r="EK56" s="63"/>
      <c r="EL56" s="136"/>
      <c r="EM56" s="144"/>
      <c r="EN56" s="63"/>
      <c r="EO56" s="136"/>
      <c r="EP56" s="144"/>
      <c r="EQ56" s="63"/>
      <c r="ER56" s="136"/>
      <c r="ES56" s="144"/>
      <c r="ET56" s="63"/>
      <c r="EU56" s="136"/>
      <c r="EV56" s="144"/>
      <c r="EW56" s="63"/>
      <c r="EX56" s="136"/>
      <c r="EY56" s="144"/>
      <c r="EZ56" s="63"/>
      <c r="FA56" s="136"/>
      <c r="FB56" s="144"/>
      <c r="FC56" s="63"/>
      <c r="FD56" s="136"/>
      <c r="FE56" s="144"/>
    </row>
    <row r="57" spans="1:161" s="7" customFormat="1" ht="18.600000000000001" customHeight="1" x14ac:dyDescent="0.2">
      <c r="A57" s="85" t="str">
        <f>'RECAP annuelle'!A56</f>
        <v>Relais</v>
      </c>
      <c r="B57" s="84" t="str">
        <f>'RECAP annuelle'!B56</f>
        <v>CA-868-YS</v>
      </c>
      <c r="C57" s="63"/>
      <c r="D57" s="136"/>
      <c r="E57" s="144"/>
      <c r="F57" s="63"/>
      <c r="G57" s="136"/>
      <c r="H57" s="144"/>
      <c r="I57" s="63"/>
      <c r="J57" s="136"/>
      <c r="K57" s="144"/>
      <c r="L57" s="63"/>
      <c r="M57" s="136"/>
      <c r="N57" s="144"/>
      <c r="O57" s="63"/>
      <c r="P57" s="136"/>
      <c r="Q57" s="144"/>
      <c r="R57" s="63"/>
      <c r="S57" s="136"/>
      <c r="T57" s="144"/>
      <c r="U57" s="63"/>
      <c r="V57" s="136"/>
      <c r="W57" s="144"/>
      <c r="X57" s="63"/>
      <c r="Y57" s="136"/>
      <c r="Z57" s="144"/>
      <c r="AA57" s="63"/>
      <c r="AB57" s="136"/>
      <c r="AC57" s="144"/>
      <c r="AD57" s="63"/>
      <c r="AE57" s="136"/>
      <c r="AF57" s="144"/>
      <c r="AG57" s="63"/>
      <c r="AH57" s="136"/>
      <c r="AI57" s="144"/>
      <c r="AJ57" s="63"/>
      <c r="AK57" s="136"/>
      <c r="AL57" s="144"/>
      <c r="AM57" s="63"/>
      <c r="AN57" s="136"/>
      <c r="AO57" s="144"/>
      <c r="AP57" s="63"/>
      <c r="AQ57" s="136"/>
      <c r="AR57" s="144"/>
      <c r="AS57" s="63"/>
      <c r="AT57" s="136"/>
      <c r="AU57" s="144"/>
      <c r="AV57" s="63"/>
      <c r="AW57" s="136"/>
      <c r="AX57" s="144"/>
      <c r="AY57" s="63"/>
      <c r="AZ57" s="136"/>
      <c r="BA57" s="144"/>
      <c r="BB57" s="63"/>
      <c r="BC57" s="136"/>
      <c r="BD57" s="144"/>
      <c r="BE57" s="63"/>
      <c r="BF57" s="136"/>
      <c r="BG57" s="144"/>
      <c r="BH57" s="63"/>
      <c r="BI57" s="136"/>
      <c r="BJ57" s="144"/>
      <c r="BK57" s="63"/>
      <c r="BL57" s="136"/>
      <c r="BM57" s="144"/>
      <c r="BN57" s="63"/>
      <c r="BO57" s="136"/>
      <c r="BP57" s="144"/>
      <c r="BQ57" s="63"/>
      <c r="BR57" s="136"/>
      <c r="BS57" s="144"/>
      <c r="BT57" s="63"/>
      <c r="BU57" s="136"/>
      <c r="BV57" s="144"/>
      <c r="BW57" s="63"/>
      <c r="BX57" s="136"/>
      <c r="BY57" s="144"/>
      <c r="BZ57" s="63"/>
      <c r="CA57" s="136"/>
      <c r="CB57" s="144"/>
      <c r="CC57" s="63"/>
      <c r="CD57" s="136"/>
      <c r="CE57" s="144"/>
      <c r="CF57" s="63"/>
      <c r="CG57" s="136"/>
      <c r="CH57" s="144"/>
      <c r="CI57" s="63"/>
      <c r="CJ57" s="136"/>
      <c r="CK57" s="144"/>
      <c r="CL57" s="63"/>
      <c r="CM57" s="136"/>
      <c r="CN57" s="144"/>
      <c r="CO57" s="63"/>
      <c r="CP57" s="136"/>
      <c r="CQ57" s="144"/>
      <c r="CR57" s="63"/>
      <c r="CS57" s="136"/>
      <c r="CT57" s="144"/>
      <c r="CU57" s="63"/>
      <c r="CV57" s="136"/>
      <c r="CW57" s="144"/>
      <c r="CX57" s="63"/>
      <c r="CY57" s="136"/>
      <c r="CZ57" s="144"/>
      <c r="DA57" s="63"/>
      <c r="DB57" s="136"/>
      <c r="DC57" s="144"/>
      <c r="DD57" s="63"/>
      <c r="DE57" s="136"/>
      <c r="DF57" s="144"/>
      <c r="DG57" s="63"/>
      <c r="DH57" s="136"/>
      <c r="DI57" s="144"/>
      <c r="DJ57" s="63"/>
      <c r="DK57" s="136"/>
      <c r="DL57" s="144"/>
      <c r="DM57" s="63"/>
      <c r="DN57" s="136"/>
      <c r="DO57" s="144"/>
      <c r="DP57" s="63"/>
      <c r="DQ57" s="136"/>
      <c r="DR57" s="144"/>
      <c r="DS57" s="63"/>
      <c r="DT57" s="136"/>
      <c r="DU57" s="144"/>
      <c r="DV57" s="63"/>
      <c r="DW57" s="136"/>
      <c r="DX57" s="144"/>
      <c r="DY57" s="63"/>
      <c r="DZ57" s="136"/>
      <c r="EA57" s="144"/>
      <c r="EB57" s="63"/>
      <c r="EC57" s="136"/>
      <c r="ED57" s="144"/>
      <c r="EE57" s="63"/>
      <c r="EF57" s="136"/>
      <c r="EG57" s="144"/>
      <c r="EH57" s="63"/>
      <c r="EI57" s="136"/>
      <c r="EJ57" s="144"/>
      <c r="EK57" s="63"/>
      <c r="EL57" s="136"/>
      <c r="EM57" s="144"/>
      <c r="EN57" s="63"/>
      <c r="EO57" s="136"/>
      <c r="EP57" s="144"/>
      <c r="EQ57" s="63"/>
      <c r="ER57" s="136"/>
      <c r="ES57" s="144"/>
      <c r="ET57" s="63"/>
      <c r="EU57" s="136"/>
      <c r="EV57" s="144"/>
      <c r="EW57" s="63"/>
      <c r="EX57" s="136"/>
      <c r="EY57" s="144"/>
      <c r="EZ57" s="63"/>
      <c r="FA57" s="136"/>
      <c r="FB57" s="144"/>
      <c r="FC57" s="63"/>
      <c r="FD57" s="136"/>
      <c r="FE57" s="144"/>
    </row>
    <row r="58" spans="1:161" s="7" customFormat="1" ht="18.600000000000001" customHeight="1" x14ac:dyDescent="0.2">
      <c r="A58" s="85" t="str">
        <f>'RECAP annuelle'!A57</f>
        <v>Relais</v>
      </c>
      <c r="B58" s="86" t="str">
        <f>'RECAP annuelle'!B57</f>
        <v>FF-244-QZ</v>
      </c>
      <c r="C58" s="63"/>
      <c r="D58" s="136">
        <v>1</v>
      </c>
      <c r="E58" s="144"/>
      <c r="F58" s="63"/>
      <c r="G58" s="136"/>
      <c r="H58" s="144"/>
      <c r="I58" s="63"/>
      <c r="J58" s="136"/>
      <c r="K58" s="144"/>
      <c r="L58" s="63"/>
      <c r="M58" s="136"/>
      <c r="N58" s="144"/>
      <c r="O58" s="63"/>
      <c r="P58" s="136"/>
      <c r="Q58" s="144"/>
      <c r="R58" s="63"/>
      <c r="S58" s="136"/>
      <c r="T58" s="144"/>
      <c r="U58" s="63"/>
      <c r="V58" s="136"/>
      <c r="W58" s="144"/>
      <c r="X58" s="63"/>
      <c r="Y58" s="136"/>
      <c r="Z58" s="144"/>
      <c r="AA58" s="63"/>
      <c r="AB58" s="136"/>
      <c r="AC58" s="144"/>
      <c r="AD58" s="63"/>
      <c r="AE58" s="136"/>
      <c r="AF58" s="144"/>
      <c r="AG58" s="63"/>
      <c r="AH58" s="136"/>
      <c r="AI58" s="144"/>
      <c r="AJ58" s="63"/>
      <c r="AK58" s="136"/>
      <c r="AL58" s="144"/>
      <c r="AM58" s="63"/>
      <c r="AN58" s="136"/>
      <c r="AO58" s="144"/>
      <c r="AP58" s="63"/>
      <c r="AQ58" s="136"/>
      <c r="AR58" s="144"/>
      <c r="AS58" s="63"/>
      <c r="AT58" s="136"/>
      <c r="AU58" s="144"/>
      <c r="AV58" s="63"/>
      <c r="AW58" s="136"/>
      <c r="AX58" s="144"/>
      <c r="AY58" s="63"/>
      <c r="AZ58" s="136"/>
      <c r="BA58" s="144"/>
      <c r="BB58" s="63"/>
      <c r="BC58" s="136"/>
      <c r="BD58" s="144"/>
      <c r="BE58" s="63"/>
      <c r="BF58" s="136"/>
      <c r="BG58" s="144"/>
      <c r="BH58" s="63"/>
      <c r="BI58" s="136"/>
      <c r="BJ58" s="144"/>
      <c r="BK58" s="63"/>
      <c r="BL58" s="136"/>
      <c r="BM58" s="144"/>
      <c r="BN58" s="63"/>
      <c r="BO58" s="136"/>
      <c r="BP58" s="144"/>
      <c r="BQ58" s="63"/>
      <c r="BR58" s="136"/>
      <c r="BS58" s="144"/>
      <c r="BT58" s="63"/>
      <c r="BU58" s="136"/>
      <c r="BV58" s="144"/>
      <c r="BW58" s="63"/>
      <c r="BX58" s="136"/>
      <c r="BY58" s="144"/>
      <c r="BZ58" s="63"/>
      <c r="CA58" s="136"/>
      <c r="CB58" s="144"/>
      <c r="CC58" s="63"/>
      <c r="CD58" s="136"/>
      <c r="CE58" s="144"/>
      <c r="CF58" s="63"/>
      <c r="CG58" s="136"/>
      <c r="CH58" s="144"/>
      <c r="CI58" s="63"/>
      <c r="CJ58" s="136"/>
      <c r="CK58" s="144"/>
      <c r="CL58" s="63"/>
      <c r="CM58" s="136"/>
      <c r="CN58" s="144"/>
      <c r="CO58" s="63"/>
      <c r="CP58" s="136"/>
      <c r="CQ58" s="144"/>
      <c r="CR58" s="63"/>
      <c r="CS58" s="136"/>
      <c r="CT58" s="144"/>
      <c r="CU58" s="63"/>
      <c r="CV58" s="136"/>
      <c r="CW58" s="144"/>
      <c r="CX58" s="63"/>
      <c r="CY58" s="136"/>
      <c r="CZ58" s="144"/>
      <c r="DA58" s="63"/>
      <c r="DB58" s="136"/>
      <c r="DC58" s="144"/>
      <c r="DD58" s="63"/>
      <c r="DE58" s="136"/>
      <c r="DF58" s="144"/>
      <c r="DG58" s="63"/>
      <c r="DH58" s="136"/>
      <c r="DI58" s="144"/>
      <c r="DJ58" s="63"/>
      <c r="DK58" s="136"/>
      <c r="DL58" s="144"/>
      <c r="DM58" s="63"/>
      <c r="DN58" s="136"/>
      <c r="DO58" s="144"/>
      <c r="DP58" s="63"/>
      <c r="DQ58" s="136"/>
      <c r="DR58" s="144"/>
      <c r="DS58" s="63"/>
      <c r="DT58" s="136"/>
      <c r="DU58" s="144"/>
      <c r="DV58" s="63"/>
      <c r="DW58" s="136"/>
      <c r="DX58" s="144"/>
      <c r="DY58" s="63"/>
      <c r="DZ58" s="136"/>
      <c r="EA58" s="144"/>
      <c r="EB58" s="63"/>
      <c r="EC58" s="136"/>
      <c r="ED58" s="144"/>
      <c r="EE58" s="63"/>
      <c r="EF58" s="136"/>
      <c r="EG58" s="144"/>
      <c r="EH58" s="63"/>
      <c r="EI58" s="136"/>
      <c r="EJ58" s="144"/>
      <c r="EK58" s="63"/>
      <c r="EL58" s="136"/>
      <c r="EM58" s="144"/>
      <c r="EN58" s="63"/>
      <c r="EO58" s="136"/>
      <c r="EP58" s="144"/>
      <c r="EQ58" s="63"/>
      <c r="ER58" s="136"/>
      <c r="ES58" s="144"/>
      <c r="ET58" s="63"/>
      <c r="EU58" s="136"/>
      <c r="EV58" s="144"/>
      <c r="EW58" s="63"/>
      <c r="EX58" s="136"/>
      <c r="EY58" s="144"/>
      <c r="EZ58" s="63"/>
      <c r="FA58" s="136"/>
      <c r="FB58" s="144"/>
      <c r="FC58" s="63"/>
      <c r="FD58" s="136"/>
      <c r="FE58" s="144"/>
    </row>
    <row r="59" spans="1:161" s="7" customFormat="1" ht="18.600000000000001" customHeight="1" x14ac:dyDescent="0.2">
      <c r="A59" s="85" t="str">
        <f>'RECAP annuelle'!A58</f>
        <v>Relais</v>
      </c>
      <c r="B59" s="86" t="str">
        <f>'RECAP annuelle'!B58</f>
        <v>DP-968-HE</v>
      </c>
      <c r="C59" s="63"/>
      <c r="D59" s="136">
        <v>2</v>
      </c>
      <c r="E59" s="144"/>
      <c r="F59" s="63"/>
      <c r="G59" s="136"/>
      <c r="H59" s="144"/>
      <c r="I59" s="63"/>
      <c r="J59" s="136"/>
      <c r="K59" s="144"/>
      <c r="L59" s="63"/>
      <c r="M59" s="136"/>
      <c r="N59" s="144"/>
      <c r="O59" s="63"/>
      <c r="P59" s="136"/>
      <c r="Q59" s="144"/>
      <c r="R59" s="63"/>
      <c r="S59" s="136"/>
      <c r="T59" s="144"/>
      <c r="U59" s="63"/>
      <c r="V59" s="136"/>
      <c r="W59" s="144"/>
      <c r="X59" s="63"/>
      <c r="Y59" s="136"/>
      <c r="Z59" s="144"/>
      <c r="AA59" s="63"/>
      <c r="AB59" s="136"/>
      <c r="AC59" s="144"/>
      <c r="AD59" s="63"/>
      <c r="AE59" s="136"/>
      <c r="AF59" s="144"/>
      <c r="AG59" s="63"/>
      <c r="AH59" s="136"/>
      <c r="AI59" s="144"/>
      <c r="AJ59" s="63"/>
      <c r="AK59" s="136"/>
      <c r="AL59" s="144"/>
      <c r="AM59" s="63"/>
      <c r="AN59" s="136"/>
      <c r="AO59" s="144"/>
      <c r="AP59" s="63"/>
      <c r="AQ59" s="136"/>
      <c r="AR59" s="144"/>
      <c r="AS59" s="63"/>
      <c r="AT59" s="136"/>
      <c r="AU59" s="144"/>
      <c r="AV59" s="63"/>
      <c r="AW59" s="136"/>
      <c r="AX59" s="144"/>
      <c r="AY59" s="63"/>
      <c r="AZ59" s="136"/>
      <c r="BA59" s="144"/>
      <c r="BB59" s="63"/>
      <c r="BC59" s="136"/>
      <c r="BD59" s="144"/>
      <c r="BE59" s="63"/>
      <c r="BF59" s="136"/>
      <c r="BG59" s="144"/>
      <c r="BH59" s="63"/>
      <c r="BI59" s="136"/>
      <c r="BJ59" s="144"/>
      <c r="BK59" s="63"/>
      <c r="BL59" s="136"/>
      <c r="BM59" s="144"/>
      <c r="BN59" s="63"/>
      <c r="BO59" s="136"/>
      <c r="BP59" s="144"/>
      <c r="BQ59" s="63"/>
      <c r="BR59" s="136"/>
      <c r="BS59" s="144"/>
      <c r="BT59" s="63"/>
      <c r="BU59" s="136"/>
      <c r="BV59" s="144"/>
      <c r="BW59" s="63"/>
      <c r="BX59" s="136"/>
      <c r="BY59" s="144"/>
      <c r="BZ59" s="63"/>
      <c r="CA59" s="136"/>
      <c r="CB59" s="144"/>
      <c r="CC59" s="63"/>
      <c r="CD59" s="136"/>
      <c r="CE59" s="144"/>
      <c r="CF59" s="63"/>
      <c r="CG59" s="136"/>
      <c r="CH59" s="144"/>
      <c r="CI59" s="63"/>
      <c r="CJ59" s="136"/>
      <c r="CK59" s="144"/>
      <c r="CL59" s="63"/>
      <c r="CM59" s="136"/>
      <c r="CN59" s="144"/>
      <c r="CO59" s="63"/>
      <c r="CP59" s="136"/>
      <c r="CQ59" s="144"/>
      <c r="CR59" s="63"/>
      <c r="CS59" s="136"/>
      <c r="CT59" s="144"/>
      <c r="CU59" s="63"/>
      <c r="CV59" s="136"/>
      <c r="CW59" s="144"/>
      <c r="CX59" s="63"/>
      <c r="CY59" s="136"/>
      <c r="CZ59" s="144"/>
      <c r="DA59" s="63"/>
      <c r="DB59" s="136"/>
      <c r="DC59" s="144"/>
      <c r="DD59" s="63"/>
      <c r="DE59" s="136"/>
      <c r="DF59" s="144"/>
      <c r="DG59" s="63"/>
      <c r="DH59" s="136"/>
      <c r="DI59" s="144"/>
      <c r="DJ59" s="63"/>
      <c r="DK59" s="136"/>
      <c r="DL59" s="144"/>
      <c r="DM59" s="63"/>
      <c r="DN59" s="136"/>
      <c r="DO59" s="144"/>
      <c r="DP59" s="63"/>
      <c r="DQ59" s="136"/>
      <c r="DR59" s="144"/>
      <c r="DS59" s="63"/>
      <c r="DT59" s="136"/>
      <c r="DU59" s="144"/>
      <c r="DV59" s="63"/>
      <c r="DW59" s="136"/>
      <c r="DX59" s="144"/>
      <c r="DY59" s="63"/>
      <c r="DZ59" s="136"/>
      <c r="EA59" s="144"/>
      <c r="EB59" s="63"/>
      <c r="EC59" s="136"/>
      <c r="ED59" s="144"/>
      <c r="EE59" s="63"/>
      <c r="EF59" s="136"/>
      <c r="EG59" s="144"/>
      <c r="EH59" s="63"/>
      <c r="EI59" s="136"/>
      <c r="EJ59" s="144"/>
      <c r="EK59" s="63"/>
      <c r="EL59" s="136"/>
      <c r="EM59" s="144"/>
      <c r="EN59" s="63"/>
      <c r="EO59" s="136"/>
      <c r="EP59" s="144"/>
      <c r="EQ59" s="63"/>
      <c r="ER59" s="136"/>
      <c r="ES59" s="144"/>
      <c r="ET59" s="63"/>
      <c r="EU59" s="136"/>
      <c r="EV59" s="144"/>
      <c r="EW59" s="63"/>
      <c r="EX59" s="136"/>
      <c r="EY59" s="144"/>
      <c r="EZ59" s="63"/>
      <c r="FA59" s="136"/>
      <c r="FB59" s="144"/>
      <c r="FC59" s="63"/>
      <c r="FD59" s="136"/>
      <c r="FE59" s="144"/>
    </row>
    <row r="60" spans="1:161" s="7" customFormat="1" ht="18.600000000000001" customHeight="1" x14ac:dyDescent="0.2">
      <c r="A60" s="85" t="str">
        <f>'RECAP annuelle'!A59</f>
        <v>Supp</v>
      </c>
      <c r="B60" s="86" t="str">
        <f>'RECAP annuelle'!B59</f>
        <v>ET-189-HS</v>
      </c>
      <c r="C60" s="63"/>
      <c r="D60" s="136"/>
      <c r="E60" s="144"/>
      <c r="F60" s="63"/>
      <c r="G60" s="136"/>
      <c r="H60" s="144"/>
      <c r="I60" s="63"/>
      <c r="J60" s="136"/>
      <c r="K60" s="144"/>
      <c r="L60" s="63"/>
      <c r="M60" s="136"/>
      <c r="N60" s="144"/>
      <c r="O60" s="63"/>
      <c r="P60" s="136"/>
      <c r="Q60" s="144"/>
      <c r="R60" s="63"/>
      <c r="S60" s="136"/>
      <c r="T60" s="144"/>
      <c r="U60" s="63"/>
      <c r="V60" s="136"/>
      <c r="W60" s="144"/>
      <c r="X60" s="63"/>
      <c r="Y60" s="136"/>
      <c r="Z60" s="144"/>
      <c r="AA60" s="63"/>
      <c r="AB60" s="136"/>
      <c r="AC60" s="144"/>
      <c r="AD60" s="63"/>
      <c r="AE60" s="136"/>
      <c r="AF60" s="144"/>
      <c r="AG60" s="63"/>
      <c r="AH60" s="136"/>
      <c r="AI60" s="144"/>
      <c r="AJ60" s="63"/>
      <c r="AK60" s="136"/>
      <c r="AL60" s="144"/>
      <c r="AM60" s="63"/>
      <c r="AN60" s="136"/>
      <c r="AO60" s="144"/>
      <c r="AP60" s="63"/>
      <c r="AQ60" s="136"/>
      <c r="AR60" s="144"/>
      <c r="AS60" s="63"/>
      <c r="AT60" s="136"/>
      <c r="AU60" s="144"/>
      <c r="AV60" s="63"/>
      <c r="AW60" s="136"/>
      <c r="AX60" s="144"/>
      <c r="AY60" s="63"/>
      <c r="AZ60" s="136"/>
      <c r="BA60" s="144"/>
      <c r="BB60" s="63"/>
      <c r="BC60" s="136"/>
      <c r="BD60" s="144"/>
      <c r="BE60" s="63"/>
      <c r="BF60" s="136"/>
      <c r="BG60" s="144"/>
      <c r="BH60" s="63"/>
      <c r="BI60" s="136"/>
      <c r="BJ60" s="144"/>
      <c r="BK60" s="63"/>
      <c r="BL60" s="136"/>
      <c r="BM60" s="144"/>
      <c r="BN60" s="63"/>
      <c r="BO60" s="136"/>
      <c r="BP60" s="144"/>
      <c r="BQ60" s="63"/>
      <c r="BR60" s="136"/>
      <c r="BS60" s="144"/>
      <c r="BT60" s="63"/>
      <c r="BU60" s="136"/>
      <c r="BV60" s="144"/>
      <c r="BW60" s="63"/>
      <c r="BX60" s="136"/>
      <c r="BY60" s="144"/>
      <c r="BZ60" s="63"/>
      <c r="CA60" s="136"/>
      <c r="CB60" s="144"/>
      <c r="CC60" s="63"/>
      <c r="CD60" s="136"/>
      <c r="CE60" s="144"/>
      <c r="CF60" s="63"/>
      <c r="CG60" s="136"/>
      <c r="CH60" s="144"/>
      <c r="CI60" s="63"/>
      <c r="CJ60" s="136"/>
      <c r="CK60" s="144"/>
      <c r="CL60" s="63"/>
      <c r="CM60" s="136"/>
      <c r="CN60" s="144"/>
      <c r="CO60" s="63"/>
      <c r="CP60" s="136"/>
      <c r="CQ60" s="144"/>
      <c r="CR60" s="63"/>
      <c r="CS60" s="136"/>
      <c r="CT60" s="144"/>
      <c r="CU60" s="63"/>
      <c r="CV60" s="136"/>
      <c r="CW60" s="144"/>
      <c r="CX60" s="63"/>
      <c r="CY60" s="136"/>
      <c r="CZ60" s="144"/>
      <c r="DA60" s="63"/>
      <c r="DB60" s="136"/>
      <c r="DC60" s="144"/>
      <c r="DD60" s="63"/>
      <c r="DE60" s="136"/>
      <c r="DF60" s="144"/>
      <c r="DG60" s="63"/>
      <c r="DH60" s="136"/>
      <c r="DI60" s="144"/>
      <c r="DJ60" s="63"/>
      <c r="DK60" s="136"/>
      <c r="DL60" s="144"/>
      <c r="DM60" s="63"/>
      <c r="DN60" s="136"/>
      <c r="DO60" s="144"/>
      <c r="DP60" s="63"/>
      <c r="DQ60" s="136"/>
      <c r="DR60" s="144"/>
      <c r="DS60" s="63"/>
      <c r="DT60" s="136"/>
      <c r="DU60" s="144"/>
      <c r="DV60" s="63"/>
      <c r="DW60" s="136"/>
      <c r="DX60" s="144"/>
      <c r="DY60" s="63"/>
      <c r="DZ60" s="136"/>
      <c r="EA60" s="144"/>
      <c r="EB60" s="63"/>
      <c r="EC60" s="136"/>
      <c r="ED60" s="144"/>
      <c r="EE60" s="63"/>
      <c r="EF60" s="136"/>
      <c r="EG60" s="144"/>
      <c r="EH60" s="63"/>
      <c r="EI60" s="136"/>
      <c r="EJ60" s="144"/>
      <c r="EK60" s="63"/>
      <c r="EL60" s="136"/>
      <c r="EM60" s="144"/>
      <c r="EN60" s="63"/>
      <c r="EO60" s="136"/>
      <c r="EP60" s="144"/>
      <c r="EQ60" s="63"/>
      <c r="ER60" s="136"/>
      <c r="ES60" s="144"/>
      <c r="ET60" s="63"/>
      <c r="EU60" s="136"/>
      <c r="EV60" s="144"/>
      <c r="EW60" s="63"/>
      <c r="EX60" s="136"/>
      <c r="EY60" s="144"/>
      <c r="EZ60" s="63"/>
      <c r="FA60" s="136"/>
      <c r="FB60" s="144"/>
      <c r="FC60" s="63"/>
      <c r="FD60" s="136"/>
      <c r="FE60" s="144"/>
    </row>
    <row r="61" spans="1:161" s="7" customFormat="1" ht="18.600000000000001" customHeight="1" x14ac:dyDescent="0.2">
      <c r="A61" s="85" t="str">
        <f>'RECAP annuelle'!A60</f>
        <v>Supp</v>
      </c>
      <c r="B61" s="86" t="str">
        <f>'RECAP annuelle'!B60</f>
        <v>FP-830-SX</v>
      </c>
      <c r="C61" s="63"/>
      <c r="D61" s="136"/>
      <c r="E61" s="144"/>
      <c r="F61" s="63"/>
      <c r="G61" s="136"/>
      <c r="H61" s="144"/>
      <c r="I61" s="63"/>
      <c r="J61" s="136"/>
      <c r="K61" s="144"/>
      <c r="L61" s="63"/>
      <c r="M61" s="136"/>
      <c r="N61" s="144"/>
      <c r="O61" s="63"/>
      <c r="P61" s="136"/>
      <c r="Q61" s="144"/>
      <c r="R61" s="63"/>
      <c r="S61" s="136"/>
      <c r="T61" s="144"/>
      <c r="U61" s="63"/>
      <c r="V61" s="136"/>
      <c r="W61" s="144"/>
      <c r="X61" s="63"/>
      <c r="Y61" s="136"/>
      <c r="Z61" s="144"/>
      <c r="AA61" s="63"/>
      <c r="AB61" s="136"/>
      <c r="AC61" s="144"/>
      <c r="AD61" s="63"/>
      <c r="AE61" s="136"/>
      <c r="AF61" s="144"/>
      <c r="AG61" s="63"/>
      <c r="AH61" s="136"/>
      <c r="AI61" s="144"/>
      <c r="AJ61" s="63"/>
      <c r="AK61" s="136"/>
      <c r="AL61" s="144"/>
      <c r="AM61" s="63"/>
      <c r="AN61" s="136"/>
      <c r="AO61" s="144"/>
      <c r="AP61" s="63"/>
      <c r="AQ61" s="136"/>
      <c r="AR61" s="144"/>
      <c r="AS61" s="63"/>
      <c r="AT61" s="136"/>
      <c r="AU61" s="144"/>
      <c r="AV61" s="63"/>
      <c r="AW61" s="136"/>
      <c r="AX61" s="144"/>
      <c r="AY61" s="63"/>
      <c r="AZ61" s="136"/>
      <c r="BA61" s="144"/>
      <c r="BB61" s="63"/>
      <c r="BC61" s="136"/>
      <c r="BD61" s="144"/>
      <c r="BE61" s="63"/>
      <c r="BF61" s="136"/>
      <c r="BG61" s="144"/>
      <c r="BH61" s="63"/>
      <c r="BI61" s="136"/>
      <c r="BJ61" s="144"/>
      <c r="BK61" s="63"/>
      <c r="BL61" s="136"/>
      <c r="BM61" s="144"/>
      <c r="BN61" s="63"/>
      <c r="BO61" s="136"/>
      <c r="BP61" s="144"/>
      <c r="BQ61" s="63"/>
      <c r="BR61" s="136"/>
      <c r="BS61" s="144"/>
      <c r="BT61" s="63"/>
      <c r="BU61" s="136"/>
      <c r="BV61" s="144"/>
      <c r="BW61" s="63"/>
      <c r="BX61" s="136"/>
      <c r="BY61" s="144"/>
      <c r="BZ61" s="63"/>
      <c r="CA61" s="136"/>
      <c r="CB61" s="144"/>
      <c r="CC61" s="63"/>
      <c r="CD61" s="136"/>
      <c r="CE61" s="144"/>
      <c r="CF61" s="63"/>
      <c r="CG61" s="136"/>
      <c r="CH61" s="144"/>
      <c r="CI61" s="63"/>
      <c r="CJ61" s="136"/>
      <c r="CK61" s="144"/>
      <c r="CL61" s="63"/>
      <c r="CM61" s="136"/>
      <c r="CN61" s="144"/>
      <c r="CO61" s="63"/>
      <c r="CP61" s="136"/>
      <c r="CQ61" s="144"/>
      <c r="CR61" s="63"/>
      <c r="CS61" s="136"/>
      <c r="CT61" s="144"/>
      <c r="CU61" s="63"/>
      <c r="CV61" s="136"/>
      <c r="CW61" s="144"/>
      <c r="CX61" s="63"/>
      <c r="CY61" s="136"/>
      <c r="CZ61" s="144"/>
      <c r="DA61" s="63"/>
      <c r="DB61" s="136"/>
      <c r="DC61" s="144"/>
      <c r="DD61" s="63"/>
      <c r="DE61" s="136"/>
      <c r="DF61" s="144"/>
      <c r="DG61" s="63"/>
      <c r="DH61" s="136"/>
      <c r="DI61" s="144"/>
      <c r="DJ61" s="63"/>
      <c r="DK61" s="136"/>
      <c r="DL61" s="144"/>
      <c r="DM61" s="63"/>
      <c r="DN61" s="136"/>
      <c r="DO61" s="144"/>
      <c r="DP61" s="63"/>
      <c r="DQ61" s="136"/>
      <c r="DR61" s="144"/>
      <c r="DS61" s="63"/>
      <c r="DT61" s="136"/>
      <c r="DU61" s="144"/>
      <c r="DV61" s="63"/>
      <c r="DW61" s="136"/>
      <c r="DX61" s="144"/>
      <c r="DY61" s="63"/>
      <c r="DZ61" s="136"/>
      <c r="EA61" s="144"/>
      <c r="EB61" s="63"/>
      <c r="EC61" s="136"/>
      <c r="ED61" s="144"/>
      <c r="EE61" s="63"/>
      <c r="EF61" s="136"/>
      <c r="EG61" s="144"/>
      <c r="EH61" s="63"/>
      <c r="EI61" s="136"/>
      <c r="EJ61" s="144"/>
      <c r="EK61" s="63"/>
      <c r="EL61" s="136"/>
      <c r="EM61" s="144"/>
      <c r="EN61" s="63"/>
      <c r="EO61" s="136"/>
      <c r="EP61" s="144"/>
      <c r="EQ61" s="63"/>
      <c r="ER61" s="136"/>
      <c r="ES61" s="144"/>
      <c r="ET61" s="63"/>
      <c r="EU61" s="136"/>
      <c r="EV61" s="144"/>
      <c r="EW61" s="63"/>
      <c r="EX61" s="136"/>
      <c r="EY61" s="144"/>
      <c r="EZ61" s="63"/>
      <c r="FA61" s="136"/>
      <c r="FB61" s="144"/>
      <c r="FC61" s="63"/>
      <c r="FD61" s="136"/>
      <c r="FE61" s="144"/>
    </row>
    <row r="62" spans="1:161" s="7" customFormat="1" ht="18.600000000000001" customHeight="1" x14ac:dyDescent="0.2">
      <c r="A62" s="85">
        <f>'RECAP annuelle'!A61</f>
        <v>0</v>
      </c>
      <c r="B62" s="86">
        <f>'RECAP annuelle'!B61</f>
        <v>0</v>
      </c>
      <c r="C62" s="63"/>
      <c r="D62" s="136"/>
      <c r="E62" s="144"/>
      <c r="F62" s="63"/>
      <c r="G62" s="136"/>
      <c r="H62" s="144"/>
      <c r="I62" s="63"/>
      <c r="J62" s="136"/>
      <c r="K62" s="144"/>
      <c r="L62" s="63"/>
      <c r="M62" s="136"/>
      <c r="N62" s="144"/>
      <c r="O62" s="63"/>
      <c r="P62" s="136"/>
      <c r="Q62" s="144"/>
      <c r="R62" s="63"/>
      <c r="S62" s="136"/>
      <c r="T62" s="144"/>
      <c r="U62" s="63"/>
      <c r="V62" s="136"/>
      <c r="W62" s="144"/>
      <c r="X62" s="63"/>
      <c r="Y62" s="136"/>
      <c r="Z62" s="144"/>
      <c r="AA62" s="63"/>
      <c r="AB62" s="136"/>
      <c r="AC62" s="144"/>
      <c r="AD62" s="63"/>
      <c r="AE62" s="136"/>
      <c r="AF62" s="144"/>
      <c r="AG62" s="63"/>
      <c r="AH62" s="136"/>
      <c r="AI62" s="144"/>
      <c r="AJ62" s="63"/>
      <c r="AK62" s="136"/>
      <c r="AL62" s="144"/>
      <c r="AM62" s="63"/>
      <c r="AN62" s="136"/>
      <c r="AO62" s="144"/>
      <c r="AP62" s="63"/>
      <c r="AQ62" s="136"/>
      <c r="AR62" s="144"/>
      <c r="AS62" s="63"/>
      <c r="AT62" s="136"/>
      <c r="AU62" s="144"/>
      <c r="AV62" s="63"/>
      <c r="AW62" s="136"/>
      <c r="AX62" s="144"/>
      <c r="AY62" s="63"/>
      <c r="AZ62" s="136"/>
      <c r="BA62" s="144"/>
      <c r="BB62" s="63"/>
      <c r="BC62" s="136"/>
      <c r="BD62" s="144"/>
      <c r="BE62" s="63"/>
      <c r="BF62" s="136"/>
      <c r="BG62" s="144"/>
      <c r="BH62" s="63"/>
      <c r="BI62" s="136"/>
      <c r="BJ62" s="144"/>
      <c r="BK62" s="63"/>
      <c r="BL62" s="136"/>
      <c r="BM62" s="144"/>
      <c r="BN62" s="63"/>
      <c r="BO62" s="136"/>
      <c r="BP62" s="144"/>
      <c r="BQ62" s="63"/>
      <c r="BR62" s="136"/>
      <c r="BS62" s="144"/>
      <c r="BT62" s="63"/>
      <c r="BU62" s="136"/>
      <c r="BV62" s="144"/>
      <c r="BW62" s="63"/>
      <c r="BX62" s="136"/>
      <c r="BY62" s="144"/>
      <c r="BZ62" s="63"/>
      <c r="CA62" s="136"/>
      <c r="CB62" s="144"/>
      <c r="CC62" s="63"/>
      <c r="CD62" s="136"/>
      <c r="CE62" s="144"/>
      <c r="CF62" s="63"/>
      <c r="CG62" s="136"/>
      <c r="CH62" s="144"/>
      <c r="CI62" s="63"/>
      <c r="CJ62" s="136"/>
      <c r="CK62" s="144"/>
      <c r="CL62" s="63"/>
      <c r="CM62" s="136"/>
      <c r="CN62" s="144"/>
      <c r="CO62" s="63"/>
      <c r="CP62" s="136"/>
      <c r="CQ62" s="144"/>
      <c r="CR62" s="63"/>
      <c r="CS62" s="136"/>
      <c r="CT62" s="144"/>
      <c r="CU62" s="63"/>
      <c r="CV62" s="136"/>
      <c r="CW62" s="144"/>
      <c r="CX62" s="63"/>
      <c r="CY62" s="136"/>
      <c r="CZ62" s="144"/>
      <c r="DA62" s="63"/>
      <c r="DB62" s="136"/>
      <c r="DC62" s="144"/>
      <c r="DD62" s="63"/>
      <c r="DE62" s="136"/>
      <c r="DF62" s="144"/>
      <c r="DG62" s="63"/>
      <c r="DH62" s="136"/>
      <c r="DI62" s="144"/>
      <c r="DJ62" s="63"/>
      <c r="DK62" s="136"/>
      <c r="DL62" s="144"/>
      <c r="DM62" s="63"/>
      <c r="DN62" s="136"/>
      <c r="DO62" s="144"/>
      <c r="DP62" s="63"/>
      <c r="DQ62" s="136"/>
      <c r="DR62" s="144"/>
      <c r="DS62" s="63"/>
      <c r="DT62" s="136"/>
      <c r="DU62" s="144"/>
      <c r="DV62" s="63"/>
      <c r="DW62" s="136"/>
      <c r="DX62" s="144"/>
      <c r="DY62" s="63"/>
      <c r="DZ62" s="136"/>
      <c r="EA62" s="144"/>
      <c r="EB62" s="63"/>
      <c r="EC62" s="136"/>
      <c r="ED62" s="144"/>
      <c r="EE62" s="63"/>
      <c r="EF62" s="136"/>
      <c r="EG62" s="144"/>
      <c r="EH62" s="63"/>
      <c r="EI62" s="136"/>
      <c r="EJ62" s="144"/>
      <c r="EK62" s="63"/>
      <c r="EL62" s="136"/>
      <c r="EM62" s="144"/>
      <c r="EN62" s="63"/>
      <c r="EO62" s="136"/>
      <c r="EP62" s="144"/>
      <c r="EQ62" s="63"/>
      <c r="ER62" s="136"/>
      <c r="ES62" s="144"/>
      <c r="ET62" s="63"/>
      <c r="EU62" s="136"/>
      <c r="EV62" s="144"/>
      <c r="EW62" s="63"/>
      <c r="EX62" s="136"/>
      <c r="EY62" s="144"/>
      <c r="EZ62" s="63"/>
      <c r="FA62" s="136"/>
      <c r="FB62" s="144"/>
      <c r="FC62" s="63"/>
      <c r="FD62" s="136"/>
      <c r="FE62" s="144"/>
    </row>
    <row r="63" spans="1:161" s="7" customFormat="1" ht="18.600000000000001" customHeight="1" x14ac:dyDescent="0.2">
      <c r="A63" s="85">
        <f>'RECAP annuelle'!A62</f>
        <v>0</v>
      </c>
      <c r="B63" s="86">
        <f>'RECAP annuelle'!B62</f>
        <v>0</v>
      </c>
      <c r="C63" s="63"/>
      <c r="D63" s="136"/>
      <c r="E63" s="144"/>
      <c r="F63" s="63"/>
      <c r="G63" s="136"/>
      <c r="H63" s="144"/>
      <c r="I63" s="63"/>
      <c r="J63" s="136"/>
      <c r="K63" s="144"/>
      <c r="L63" s="63"/>
      <c r="M63" s="136"/>
      <c r="N63" s="144"/>
      <c r="O63" s="63"/>
      <c r="P63" s="136"/>
      <c r="Q63" s="144"/>
      <c r="R63" s="63"/>
      <c r="S63" s="136"/>
      <c r="T63" s="144"/>
      <c r="U63" s="63"/>
      <c r="V63" s="136"/>
      <c r="W63" s="144"/>
      <c r="X63" s="63"/>
      <c r="Y63" s="136"/>
      <c r="Z63" s="144"/>
      <c r="AA63" s="63"/>
      <c r="AB63" s="136"/>
      <c r="AC63" s="144"/>
      <c r="AD63" s="63"/>
      <c r="AE63" s="136"/>
      <c r="AF63" s="144"/>
      <c r="AG63" s="63"/>
      <c r="AH63" s="136"/>
      <c r="AI63" s="144"/>
      <c r="AJ63" s="63"/>
      <c r="AK63" s="136"/>
      <c r="AL63" s="144"/>
      <c r="AM63" s="63"/>
      <c r="AN63" s="136"/>
      <c r="AO63" s="144"/>
      <c r="AP63" s="63"/>
      <c r="AQ63" s="136"/>
      <c r="AR63" s="144"/>
      <c r="AS63" s="63"/>
      <c r="AT63" s="136"/>
      <c r="AU63" s="144"/>
      <c r="AV63" s="63"/>
      <c r="AW63" s="136"/>
      <c r="AX63" s="144"/>
      <c r="AY63" s="63"/>
      <c r="AZ63" s="136"/>
      <c r="BA63" s="144"/>
      <c r="BB63" s="63"/>
      <c r="BC63" s="136"/>
      <c r="BD63" s="144"/>
      <c r="BE63" s="63"/>
      <c r="BF63" s="136"/>
      <c r="BG63" s="144"/>
      <c r="BH63" s="63"/>
      <c r="BI63" s="136"/>
      <c r="BJ63" s="144"/>
      <c r="BK63" s="63"/>
      <c r="BL63" s="136"/>
      <c r="BM63" s="144"/>
      <c r="BN63" s="63"/>
      <c r="BO63" s="136"/>
      <c r="BP63" s="144"/>
      <c r="BQ63" s="63"/>
      <c r="BR63" s="136"/>
      <c r="BS63" s="144"/>
      <c r="BT63" s="63"/>
      <c r="BU63" s="136"/>
      <c r="BV63" s="144"/>
      <c r="BW63" s="63"/>
      <c r="BX63" s="136"/>
      <c r="BY63" s="144"/>
      <c r="BZ63" s="63"/>
      <c r="CA63" s="136"/>
      <c r="CB63" s="144"/>
      <c r="CC63" s="63"/>
      <c r="CD63" s="136"/>
      <c r="CE63" s="144"/>
      <c r="CF63" s="63"/>
      <c r="CG63" s="136"/>
      <c r="CH63" s="144"/>
      <c r="CI63" s="63"/>
      <c r="CJ63" s="136"/>
      <c r="CK63" s="144"/>
      <c r="CL63" s="63"/>
      <c r="CM63" s="136"/>
      <c r="CN63" s="144"/>
      <c r="CO63" s="63"/>
      <c r="CP63" s="136"/>
      <c r="CQ63" s="144"/>
      <c r="CR63" s="63"/>
      <c r="CS63" s="136"/>
      <c r="CT63" s="144"/>
      <c r="CU63" s="63"/>
      <c r="CV63" s="136"/>
      <c r="CW63" s="144"/>
      <c r="CX63" s="63"/>
      <c r="CY63" s="136"/>
      <c r="CZ63" s="144"/>
      <c r="DA63" s="63"/>
      <c r="DB63" s="136"/>
      <c r="DC63" s="144"/>
      <c r="DD63" s="63"/>
      <c r="DE63" s="136"/>
      <c r="DF63" s="144"/>
      <c r="DG63" s="63"/>
      <c r="DH63" s="136"/>
      <c r="DI63" s="144"/>
      <c r="DJ63" s="63"/>
      <c r="DK63" s="136"/>
      <c r="DL63" s="144"/>
      <c r="DM63" s="63"/>
      <c r="DN63" s="136"/>
      <c r="DO63" s="144"/>
      <c r="DP63" s="63"/>
      <c r="DQ63" s="136"/>
      <c r="DR63" s="144"/>
      <c r="DS63" s="63"/>
      <c r="DT63" s="136"/>
      <c r="DU63" s="144"/>
      <c r="DV63" s="63"/>
      <c r="DW63" s="136"/>
      <c r="DX63" s="144"/>
      <c r="DY63" s="63"/>
      <c r="DZ63" s="136"/>
      <c r="EA63" s="144"/>
      <c r="EB63" s="63"/>
      <c r="EC63" s="136"/>
      <c r="ED63" s="144"/>
      <c r="EE63" s="63"/>
      <c r="EF63" s="136"/>
      <c r="EG63" s="144"/>
      <c r="EH63" s="63"/>
      <c r="EI63" s="136"/>
      <c r="EJ63" s="144"/>
      <c r="EK63" s="63"/>
      <c r="EL63" s="136"/>
      <c r="EM63" s="144"/>
      <c r="EN63" s="63"/>
      <c r="EO63" s="136"/>
      <c r="EP63" s="144"/>
      <c r="EQ63" s="63"/>
      <c r="ER63" s="136"/>
      <c r="ES63" s="144"/>
      <c r="ET63" s="63"/>
      <c r="EU63" s="136"/>
      <c r="EV63" s="144"/>
      <c r="EW63" s="63"/>
      <c r="EX63" s="136"/>
      <c r="EY63" s="144"/>
      <c r="EZ63" s="63"/>
      <c r="FA63" s="136"/>
      <c r="FB63" s="144"/>
      <c r="FC63" s="63"/>
      <c r="FD63" s="136"/>
      <c r="FE63" s="144"/>
    </row>
    <row r="64" spans="1:161" s="7" customFormat="1" ht="18.600000000000001" customHeight="1" thickBot="1" x14ac:dyDescent="0.25">
      <c r="A64" s="87">
        <f>'RECAP annuelle'!A63</f>
        <v>0</v>
      </c>
      <c r="B64" s="88">
        <f>'RECAP annuelle'!B63</f>
        <v>0</v>
      </c>
      <c r="C64" s="63"/>
      <c r="D64" s="136"/>
      <c r="E64" s="144"/>
      <c r="F64" s="63"/>
      <c r="G64" s="136"/>
      <c r="H64" s="144"/>
      <c r="I64" s="63"/>
      <c r="J64" s="136"/>
      <c r="K64" s="144"/>
      <c r="L64" s="63"/>
      <c r="M64" s="136"/>
      <c r="N64" s="144"/>
      <c r="O64" s="63"/>
      <c r="P64" s="136"/>
      <c r="Q64" s="144"/>
      <c r="R64" s="63"/>
      <c r="S64" s="136"/>
      <c r="T64" s="144"/>
      <c r="U64" s="63"/>
      <c r="V64" s="136"/>
      <c r="W64" s="144"/>
      <c r="X64" s="63"/>
      <c r="Y64" s="136"/>
      <c r="Z64" s="144"/>
      <c r="AA64" s="63"/>
      <c r="AB64" s="136"/>
      <c r="AC64" s="144"/>
      <c r="AD64" s="63"/>
      <c r="AE64" s="136"/>
      <c r="AF64" s="144"/>
      <c r="AG64" s="63"/>
      <c r="AH64" s="136"/>
      <c r="AI64" s="144"/>
      <c r="AJ64" s="63"/>
      <c r="AK64" s="136"/>
      <c r="AL64" s="144"/>
      <c r="AM64" s="63"/>
      <c r="AN64" s="136"/>
      <c r="AO64" s="144"/>
      <c r="AP64" s="63"/>
      <c r="AQ64" s="136"/>
      <c r="AR64" s="144"/>
      <c r="AS64" s="63"/>
      <c r="AT64" s="136"/>
      <c r="AU64" s="144"/>
      <c r="AV64" s="63"/>
      <c r="AW64" s="136"/>
      <c r="AX64" s="144"/>
      <c r="AY64" s="63"/>
      <c r="AZ64" s="136"/>
      <c r="BA64" s="144"/>
      <c r="BB64" s="63"/>
      <c r="BC64" s="136"/>
      <c r="BD64" s="144"/>
      <c r="BE64" s="63"/>
      <c r="BF64" s="136"/>
      <c r="BG64" s="144"/>
      <c r="BH64" s="63"/>
      <c r="BI64" s="136"/>
      <c r="BJ64" s="144"/>
      <c r="BK64" s="63"/>
      <c r="BL64" s="136"/>
      <c r="BM64" s="144"/>
      <c r="BN64" s="63"/>
      <c r="BO64" s="136"/>
      <c r="BP64" s="144"/>
      <c r="BQ64" s="63"/>
      <c r="BR64" s="136"/>
      <c r="BS64" s="144"/>
      <c r="BT64" s="63"/>
      <c r="BU64" s="136"/>
      <c r="BV64" s="144"/>
      <c r="BW64" s="63"/>
      <c r="BX64" s="136"/>
      <c r="BY64" s="144"/>
      <c r="BZ64" s="63"/>
      <c r="CA64" s="136"/>
      <c r="CB64" s="144"/>
      <c r="CC64" s="63"/>
      <c r="CD64" s="136"/>
      <c r="CE64" s="144"/>
      <c r="CF64" s="63"/>
      <c r="CG64" s="136"/>
      <c r="CH64" s="144"/>
      <c r="CI64" s="63"/>
      <c r="CJ64" s="136"/>
      <c r="CK64" s="144"/>
      <c r="CL64" s="63"/>
      <c r="CM64" s="136"/>
      <c r="CN64" s="144"/>
      <c r="CO64" s="63"/>
      <c r="CP64" s="136"/>
      <c r="CQ64" s="144"/>
      <c r="CR64" s="63"/>
      <c r="CS64" s="136"/>
      <c r="CT64" s="144"/>
      <c r="CU64" s="63"/>
      <c r="CV64" s="136"/>
      <c r="CW64" s="144"/>
      <c r="CX64" s="63"/>
      <c r="CY64" s="136"/>
      <c r="CZ64" s="144"/>
      <c r="DA64" s="63"/>
      <c r="DB64" s="136"/>
      <c r="DC64" s="144"/>
      <c r="DD64" s="63"/>
      <c r="DE64" s="136"/>
      <c r="DF64" s="144"/>
      <c r="DG64" s="63"/>
      <c r="DH64" s="136"/>
      <c r="DI64" s="144"/>
      <c r="DJ64" s="63"/>
      <c r="DK64" s="136"/>
      <c r="DL64" s="144"/>
      <c r="DM64" s="63"/>
      <c r="DN64" s="136"/>
      <c r="DO64" s="144"/>
      <c r="DP64" s="63"/>
      <c r="DQ64" s="136"/>
      <c r="DR64" s="144"/>
      <c r="DS64" s="63"/>
      <c r="DT64" s="136"/>
      <c r="DU64" s="144"/>
      <c r="DV64" s="63"/>
      <c r="DW64" s="136"/>
      <c r="DX64" s="144"/>
      <c r="DY64" s="63"/>
      <c r="DZ64" s="136"/>
      <c r="EA64" s="144"/>
      <c r="EB64" s="63"/>
      <c r="EC64" s="136"/>
      <c r="ED64" s="144"/>
      <c r="EE64" s="63"/>
      <c r="EF64" s="136"/>
      <c r="EG64" s="144"/>
      <c r="EH64" s="63"/>
      <c r="EI64" s="136"/>
      <c r="EJ64" s="144"/>
      <c r="EK64" s="63"/>
      <c r="EL64" s="136"/>
      <c r="EM64" s="144"/>
      <c r="EN64" s="63"/>
      <c r="EO64" s="136"/>
      <c r="EP64" s="144"/>
      <c r="EQ64" s="63"/>
      <c r="ER64" s="136"/>
      <c r="ES64" s="144"/>
      <c r="ET64" s="63"/>
      <c r="EU64" s="136"/>
      <c r="EV64" s="144"/>
      <c r="EW64" s="63"/>
      <c r="EX64" s="136"/>
      <c r="EY64" s="144"/>
      <c r="EZ64" s="63"/>
      <c r="FA64" s="136"/>
      <c r="FB64" s="144"/>
      <c r="FC64" s="63"/>
      <c r="FD64" s="136"/>
      <c r="FE64" s="144"/>
    </row>
    <row r="65" spans="1:161" s="7" customFormat="1" ht="18.600000000000001" customHeight="1" thickBot="1" x14ac:dyDescent="0.25">
      <c r="A65" s="26"/>
      <c r="B65" s="30" t="s">
        <v>66</v>
      </c>
      <c r="C65" s="99">
        <f t="shared" ref="C65:AW65" si="4">SUM(C40:C64)</f>
        <v>1</v>
      </c>
      <c r="D65" s="138">
        <f t="shared" si="4"/>
        <v>4</v>
      </c>
      <c r="E65" s="146">
        <f t="shared" ref="E65" si="5">SUM(E40:E64)</f>
        <v>1</v>
      </c>
      <c r="F65" s="99">
        <f t="shared" si="4"/>
        <v>1</v>
      </c>
      <c r="G65" s="138">
        <f t="shared" si="4"/>
        <v>1</v>
      </c>
      <c r="H65" s="146">
        <f t="shared" ref="H65" si="6">SUM(H40:H64)</f>
        <v>1</v>
      </c>
      <c r="I65" s="99">
        <f t="shared" si="4"/>
        <v>1</v>
      </c>
      <c r="J65" s="138">
        <f t="shared" si="4"/>
        <v>1</v>
      </c>
      <c r="K65" s="146">
        <f t="shared" ref="K65" si="7">SUM(K40:K64)</f>
        <v>1</v>
      </c>
      <c r="L65" s="99">
        <f t="shared" si="4"/>
        <v>1</v>
      </c>
      <c r="M65" s="138">
        <f t="shared" si="4"/>
        <v>1</v>
      </c>
      <c r="N65" s="146">
        <f t="shared" ref="N65" si="8">SUM(N40:N64)</f>
        <v>1</v>
      </c>
      <c r="O65" s="99">
        <f t="shared" si="4"/>
        <v>1</v>
      </c>
      <c r="P65" s="138">
        <f t="shared" si="4"/>
        <v>1</v>
      </c>
      <c r="Q65" s="146">
        <f t="shared" ref="Q65" si="9">SUM(Q40:Q64)</f>
        <v>1</v>
      </c>
      <c r="R65" s="99">
        <f t="shared" si="4"/>
        <v>0</v>
      </c>
      <c r="S65" s="138">
        <f t="shared" si="4"/>
        <v>0</v>
      </c>
      <c r="T65" s="146">
        <f t="shared" ref="T65" si="10">SUM(T40:T64)</f>
        <v>0</v>
      </c>
      <c r="U65" s="99">
        <f t="shared" si="4"/>
        <v>0</v>
      </c>
      <c r="V65" s="138">
        <f t="shared" si="4"/>
        <v>0</v>
      </c>
      <c r="W65" s="146">
        <f t="shared" ref="W65" si="11">SUM(W40:W64)</f>
        <v>0</v>
      </c>
      <c r="X65" s="99">
        <f t="shared" si="4"/>
        <v>0</v>
      </c>
      <c r="Y65" s="138">
        <f t="shared" si="4"/>
        <v>0</v>
      </c>
      <c r="Z65" s="146">
        <f t="shared" ref="Z65" si="12">SUM(Z40:Z64)</f>
        <v>0</v>
      </c>
      <c r="AA65" s="99">
        <f t="shared" si="4"/>
        <v>0</v>
      </c>
      <c r="AB65" s="138">
        <f t="shared" si="4"/>
        <v>0</v>
      </c>
      <c r="AC65" s="146">
        <f t="shared" ref="AC65" si="13">SUM(AC40:AC64)</f>
        <v>0</v>
      </c>
      <c r="AD65" s="99">
        <f t="shared" si="4"/>
        <v>0</v>
      </c>
      <c r="AE65" s="138">
        <f t="shared" si="4"/>
        <v>0</v>
      </c>
      <c r="AF65" s="146">
        <f t="shared" ref="AF65" si="14">SUM(AF40:AF64)</f>
        <v>0</v>
      </c>
      <c r="AG65" s="99">
        <f t="shared" si="4"/>
        <v>0</v>
      </c>
      <c r="AH65" s="138">
        <f t="shared" si="4"/>
        <v>0</v>
      </c>
      <c r="AI65" s="146">
        <f t="shared" ref="AI65" si="15">SUM(AI40:AI64)</f>
        <v>0</v>
      </c>
      <c r="AJ65" s="99">
        <f t="shared" si="4"/>
        <v>0</v>
      </c>
      <c r="AK65" s="138">
        <f t="shared" si="4"/>
        <v>0</v>
      </c>
      <c r="AL65" s="146">
        <f t="shared" ref="AL65" si="16">SUM(AL40:AL64)</f>
        <v>0</v>
      </c>
      <c r="AM65" s="99">
        <f t="shared" si="4"/>
        <v>0</v>
      </c>
      <c r="AN65" s="138">
        <f t="shared" si="4"/>
        <v>0</v>
      </c>
      <c r="AO65" s="146">
        <f t="shared" ref="AO65" si="17">SUM(AO40:AO64)</f>
        <v>0</v>
      </c>
      <c r="AP65" s="99">
        <f t="shared" si="4"/>
        <v>0</v>
      </c>
      <c r="AQ65" s="138">
        <f t="shared" si="4"/>
        <v>0</v>
      </c>
      <c r="AR65" s="146">
        <f t="shared" ref="AR65" si="18">SUM(AR40:AR64)</f>
        <v>0</v>
      </c>
      <c r="AS65" s="99">
        <f t="shared" si="4"/>
        <v>0</v>
      </c>
      <c r="AT65" s="138">
        <f t="shared" si="4"/>
        <v>0</v>
      </c>
      <c r="AU65" s="146">
        <f t="shared" ref="AU65" si="19">SUM(AU40:AU64)</f>
        <v>0</v>
      </c>
      <c r="AV65" s="99">
        <f t="shared" si="4"/>
        <v>0</v>
      </c>
      <c r="AW65" s="138">
        <f t="shared" si="4"/>
        <v>0</v>
      </c>
      <c r="AX65" s="146">
        <f t="shared" ref="AX65" si="20">SUM(AX40:AX64)</f>
        <v>0</v>
      </c>
      <c r="AY65" s="99">
        <f t="shared" ref="AY65:CS65" si="21">SUM(AY40:AY64)</f>
        <v>0</v>
      </c>
      <c r="AZ65" s="138">
        <f t="shared" si="21"/>
        <v>0</v>
      </c>
      <c r="BA65" s="146">
        <f t="shared" ref="BA65" si="22">SUM(BA40:BA64)</f>
        <v>0</v>
      </c>
      <c r="BB65" s="99">
        <f t="shared" si="21"/>
        <v>0</v>
      </c>
      <c r="BC65" s="138">
        <f t="shared" si="21"/>
        <v>0</v>
      </c>
      <c r="BD65" s="146">
        <f t="shared" ref="BD65" si="23">SUM(BD40:BD64)</f>
        <v>0</v>
      </c>
      <c r="BE65" s="99">
        <f t="shared" si="21"/>
        <v>0</v>
      </c>
      <c r="BF65" s="138">
        <f t="shared" si="21"/>
        <v>0</v>
      </c>
      <c r="BG65" s="146">
        <f t="shared" ref="BG65" si="24">SUM(BG40:BG64)</f>
        <v>0</v>
      </c>
      <c r="BH65" s="99">
        <f t="shared" si="21"/>
        <v>0</v>
      </c>
      <c r="BI65" s="138">
        <f t="shared" si="21"/>
        <v>0</v>
      </c>
      <c r="BJ65" s="146">
        <f t="shared" ref="BJ65" si="25">SUM(BJ40:BJ64)</f>
        <v>0</v>
      </c>
      <c r="BK65" s="99">
        <f t="shared" si="21"/>
        <v>0</v>
      </c>
      <c r="BL65" s="138">
        <f t="shared" si="21"/>
        <v>0</v>
      </c>
      <c r="BM65" s="146">
        <f t="shared" ref="BM65" si="26">SUM(BM40:BM64)</f>
        <v>0</v>
      </c>
      <c r="BN65" s="99">
        <f t="shared" si="21"/>
        <v>0</v>
      </c>
      <c r="BO65" s="138">
        <f t="shared" si="21"/>
        <v>0</v>
      </c>
      <c r="BP65" s="146">
        <f t="shared" ref="BP65" si="27">SUM(BP40:BP64)</f>
        <v>0</v>
      </c>
      <c r="BQ65" s="99">
        <f t="shared" si="21"/>
        <v>0</v>
      </c>
      <c r="BR65" s="138">
        <f t="shared" si="21"/>
        <v>0</v>
      </c>
      <c r="BS65" s="146">
        <f t="shared" ref="BS65" si="28">SUM(BS40:BS64)</f>
        <v>0</v>
      </c>
      <c r="BT65" s="99">
        <f t="shared" si="21"/>
        <v>0</v>
      </c>
      <c r="BU65" s="138">
        <f t="shared" si="21"/>
        <v>0</v>
      </c>
      <c r="BV65" s="146">
        <f t="shared" ref="BV65" si="29">SUM(BV40:BV64)</f>
        <v>0</v>
      </c>
      <c r="BW65" s="99">
        <f t="shared" si="21"/>
        <v>0</v>
      </c>
      <c r="BX65" s="138">
        <f t="shared" si="21"/>
        <v>0</v>
      </c>
      <c r="BY65" s="146">
        <f t="shared" ref="BY65" si="30">SUM(BY40:BY64)</f>
        <v>0</v>
      </c>
      <c r="BZ65" s="99">
        <f t="shared" si="21"/>
        <v>0</v>
      </c>
      <c r="CA65" s="138">
        <f t="shared" si="21"/>
        <v>0</v>
      </c>
      <c r="CB65" s="146">
        <f t="shared" ref="CB65" si="31">SUM(CB40:CB64)</f>
        <v>0</v>
      </c>
      <c r="CC65" s="99">
        <f t="shared" si="21"/>
        <v>0</v>
      </c>
      <c r="CD65" s="138">
        <f t="shared" si="21"/>
        <v>0</v>
      </c>
      <c r="CE65" s="146">
        <f t="shared" ref="CE65" si="32">SUM(CE40:CE64)</f>
        <v>0</v>
      </c>
      <c r="CF65" s="99">
        <f t="shared" si="21"/>
        <v>0</v>
      </c>
      <c r="CG65" s="138">
        <f t="shared" si="21"/>
        <v>0</v>
      </c>
      <c r="CH65" s="146">
        <f t="shared" ref="CH65" si="33">SUM(CH40:CH64)</f>
        <v>0</v>
      </c>
      <c r="CI65" s="99">
        <f t="shared" si="21"/>
        <v>0</v>
      </c>
      <c r="CJ65" s="138">
        <f t="shared" si="21"/>
        <v>0</v>
      </c>
      <c r="CK65" s="146">
        <f t="shared" ref="CK65" si="34">SUM(CK40:CK64)</f>
        <v>0</v>
      </c>
      <c r="CL65" s="99">
        <f t="shared" si="21"/>
        <v>0</v>
      </c>
      <c r="CM65" s="138">
        <f t="shared" si="21"/>
        <v>0</v>
      </c>
      <c r="CN65" s="146">
        <f t="shared" ref="CN65" si="35">SUM(CN40:CN64)</f>
        <v>0</v>
      </c>
      <c r="CO65" s="99">
        <f t="shared" si="21"/>
        <v>0</v>
      </c>
      <c r="CP65" s="138">
        <f t="shared" si="21"/>
        <v>0</v>
      </c>
      <c r="CQ65" s="146">
        <f t="shared" ref="CQ65" si="36">SUM(CQ40:CQ64)</f>
        <v>0</v>
      </c>
      <c r="CR65" s="99">
        <f t="shared" si="21"/>
        <v>0</v>
      </c>
      <c r="CS65" s="138">
        <f t="shared" si="21"/>
        <v>0</v>
      </c>
      <c r="CT65" s="146">
        <f t="shared" ref="CT65" si="37">SUM(CT40:CT64)</f>
        <v>0</v>
      </c>
      <c r="CU65" s="99">
        <f t="shared" ref="CU65:EO65" si="38">SUM(CU40:CU64)</f>
        <v>0</v>
      </c>
      <c r="CV65" s="138">
        <f t="shared" si="38"/>
        <v>0</v>
      </c>
      <c r="CW65" s="146">
        <f t="shared" ref="CW65" si="39">SUM(CW40:CW64)</f>
        <v>0</v>
      </c>
      <c r="CX65" s="99">
        <f t="shared" si="38"/>
        <v>0</v>
      </c>
      <c r="CY65" s="138">
        <f t="shared" si="38"/>
        <v>0</v>
      </c>
      <c r="CZ65" s="146">
        <f t="shared" ref="CZ65" si="40">SUM(CZ40:CZ64)</f>
        <v>0</v>
      </c>
      <c r="DA65" s="99">
        <f t="shared" si="38"/>
        <v>0</v>
      </c>
      <c r="DB65" s="138">
        <f t="shared" si="38"/>
        <v>0</v>
      </c>
      <c r="DC65" s="146">
        <f t="shared" ref="DC65" si="41">SUM(DC40:DC64)</f>
        <v>0</v>
      </c>
      <c r="DD65" s="99">
        <f t="shared" si="38"/>
        <v>0</v>
      </c>
      <c r="DE65" s="138">
        <f t="shared" si="38"/>
        <v>0</v>
      </c>
      <c r="DF65" s="146">
        <f t="shared" ref="DF65" si="42">SUM(DF40:DF64)</f>
        <v>0</v>
      </c>
      <c r="DG65" s="99">
        <f t="shared" si="38"/>
        <v>0</v>
      </c>
      <c r="DH65" s="138">
        <f t="shared" si="38"/>
        <v>0</v>
      </c>
      <c r="DI65" s="146">
        <f t="shared" ref="DI65" si="43">SUM(DI40:DI64)</f>
        <v>0</v>
      </c>
      <c r="DJ65" s="99">
        <f t="shared" si="38"/>
        <v>0</v>
      </c>
      <c r="DK65" s="138">
        <f t="shared" si="38"/>
        <v>0</v>
      </c>
      <c r="DL65" s="146">
        <f t="shared" ref="DL65" si="44">SUM(DL40:DL64)</f>
        <v>0</v>
      </c>
      <c r="DM65" s="99">
        <f t="shared" si="38"/>
        <v>0</v>
      </c>
      <c r="DN65" s="138">
        <f t="shared" si="38"/>
        <v>0</v>
      </c>
      <c r="DO65" s="146">
        <f t="shared" ref="DO65" si="45">SUM(DO40:DO64)</f>
        <v>0</v>
      </c>
      <c r="DP65" s="99">
        <f t="shared" si="38"/>
        <v>0</v>
      </c>
      <c r="DQ65" s="138">
        <f t="shared" si="38"/>
        <v>0</v>
      </c>
      <c r="DR65" s="146">
        <f t="shared" ref="DR65" si="46">SUM(DR40:DR64)</f>
        <v>0</v>
      </c>
      <c r="DS65" s="99">
        <f t="shared" si="38"/>
        <v>0</v>
      </c>
      <c r="DT65" s="138">
        <f t="shared" si="38"/>
        <v>0</v>
      </c>
      <c r="DU65" s="146">
        <f t="shared" ref="DU65" si="47">SUM(DU40:DU64)</f>
        <v>0</v>
      </c>
      <c r="DV65" s="99">
        <f t="shared" si="38"/>
        <v>0</v>
      </c>
      <c r="DW65" s="138">
        <f t="shared" si="38"/>
        <v>0</v>
      </c>
      <c r="DX65" s="146">
        <f t="shared" ref="DX65" si="48">SUM(DX40:DX64)</f>
        <v>0</v>
      </c>
      <c r="DY65" s="99">
        <f t="shared" si="38"/>
        <v>0</v>
      </c>
      <c r="DZ65" s="138">
        <f t="shared" si="38"/>
        <v>0</v>
      </c>
      <c r="EA65" s="146">
        <f t="shared" ref="EA65" si="49">SUM(EA40:EA64)</f>
        <v>0</v>
      </c>
      <c r="EB65" s="99">
        <f t="shared" si="38"/>
        <v>0</v>
      </c>
      <c r="EC65" s="138">
        <f t="shared" si="38"/>
        <v>0</v>
      </c>
      <c r="ED65" s="146">
        <f t="shared" ref="ED65" si="50">SUM(ED40:ED64)</f>
        <v>0</v>
      </c>
      <c r="EE65" s="99">
        <f t="shared" si="38"/>
        <v>0</v>
      </c>
      <c r="EF65" s="138">
        <f t="shared" si="38"/>
        <v>0</v>
      </c>
      <c r="EG65" s="146">
        <f t="shared" ref="EG65" si="51">SUM(EG40:EG64)</f>
        <v>0</v>
      </c>
      <c r="EH65" s="99">
        <f t="shared" si="38"/>
        <v>0</v>
      </c>
      <c r="EI65" s="138">
        <f t="shared" si="38"/>
        <v>0</v>
      </c>
      <c r="EJ65" s="146">
        <f t="shared" ref="EJ65" si="52">SUM(EJ40:EJ64)</f>
        <v>0</v>
      </c>
      <c r="EK65" s="99">
        <f t="shared" si="38"/>
        <v>0</v>
      </c>
      <c r="EL65" s="138">
        <f t="shared" si="38"/>
        <v>0</v>
      </c>
      <c r="EM65" s="146">
        <f t="shared" ref="EM65" si="53">SUM(EM40:EM64)</f>
        <v>0</v>
      </c>
      <c r="EN65" s="99">
        <f t="shared" si="38"/>
        <v>0</v>
      </c>
      <c r="EO65" s="138">
        <f t="shared" si="38"/>
        <v>0</v>
      </c>
      <c r="EP65" s="146">
        <f t="shared" ref="EP65" si="54">SUM(EP40:EP64)</f>
        <v>0</v>
      </c>
      <c r="EQ65" s="99">
        <f t="shared" ref="EQ65:FD65" si="55">SUM(EQ40:EQ64)</f>
        <v>0</v>
      </c>
      <c r="ER65" s="138">
        <f t="shared" si="55"/>
        <v>0</v>
      </c>
      <c r="ES65" s="146">
        <f t="shared" ref="ES65" si="56">SUM(ES40:ES64)</f>
        <v>0</v>
      </c>
      <c r="ET65" s="99">
        <f t="shared" si="55"/>
        <v>0</v>
      </c>
      <c r="EU65" s="138">
        <f t="shared" si="55"/>
        <v>0</v>
      </c>
      <c r="EV65" s="146">
        <f t="shared" ref="EV65" si="57">SUM(EV40:EV64)</f>
        <v>0</v>
      </c>
      <c r="EW65" s="99">
        <f t="shared" si="55"/>
        <v>0</v>
      </c>
      <c r="EX65" s="138">
        <f t="shared" si="55"/>
        <v>0</v>
      </c>
      <c r="EY65" s="146">
        <f t="shared" ref="EY65" si="58">SUM(EY40:EY64)</f>
        <v>0</v>
      </c>
      <c r="EZ65" s="99">
        <f t="shared" si="55"/>
        <v>0</v>
      </c>
      <c r="FA65" s="138">
        <f t="shared" si="55"/>
        <v>0</v>
      </c>
      <c r="FB65" s="146">
        <f t="shared" ref="FB65" si="59">SUM(FB40:FB64)</f>
        <v>0</v>
      </c>
      <c r="FC65" s="99">
        <f t="shared" si="55"/>
        <v>0</v>
      </c>
      <c r="FD65" s="138">
        <f t="shared" si="55"/>
        <v>0</v>
      </c>
      <c r="FE65" s="146">
        <f t="shared" ref="FE65" si="60">SUM(FE40:FE64)</f>
        <v>0</v>
      </c>
    </row>
    <row r="66" spans="1:161" s="7" customFormat="1" ht="18.600000000000001" customHeight="1" thickBot="1" x14ac:dyDescent="0.25">
      <c r="A66" s="492" t="s">
        <v>68</v>
      </c>
      <c r="B66" s="493"/>
      <c r="C66" s="147"/>
      <c r="D66" s="35"/>
      <c r="E66" s="35"/>
      <c r="F66" s="148"/>
      <c r="G66" s="35"/>
      <c r="H66" s="35"/>
      <c r="I66" s="148"/>
      <c r="J66" s="35"/>
      <c r="K66" s="35"/>
      <c r="L66" s="148"/>
      <c r="M66" s="35"/>
      <c r="N66" s="35"/>
      <c r="O66" s="148"/>
      <c r="P66" s="35"/>
      <c r="Q66" s="35"/>
      <c r="R66" s="148"/>
      <c r="S66" s="35"/>
      <c r="T66" s="35"/>
      <c r="U66" s="148"/>
      <c r="V66" s="35"/>
      <c r="W66" s="35"/>
      <c r="X66" s="148"/>
      <c r="Y66" s="35"/>
      <c r="Z66" s="35"/>
      <c r="AA66" s="148"/>
      <c r="AB66" s="35"/>
      <c r="AC66" s="35"/>
      <c r="AD66" s="148"/>
      <c r="AE66" s="35"/>
      <c r="AF66" s="35"/>
      <c r="AG66" s="148"/>
      <c r="AH66" s="35"/>
      <c r="AI66" s="35"/>
      <c r="AJ66" s="148"/>
      <c r="AK66" s="35"/>
      <c r="AL66" s="35"/>
      <c r="AM66" s="148"/>
      <c r="AN66" s="35"/>
      <c r="AO66" s="35"/>
      <c r="AP66" s="148"/>
      <c r="AQ66" s="35"/>
      <c r="AR66" s="35"/>
      <c r="AS66" s="35"/>
      <c r="AT66" s="35"/>
      <c r="AU66" s="35"/>
      <c r="AV66" s="35"/>
      <c r="AW66" s="35"/>
      <c r="AX66" s="35"/>
      <c r="AY66" s="35"/>
      <c r="AZ66" s="35"/>
      <c r="BA66" s="35"/>
      <c r="BB66" s="35"/>
      <c r="BC66" s="35"/>
      <c r="BD66" s="35"/>
      <c r="BE66" s="35"/>
      <c r="BF66" s="35"/>
      <c r="BG66" s="35"/>
      <c r="BH66" s="35"/>
      <c r="BI66" s="35"/>
      <c r="BJ66" s="35"/>
      <c r="BK66" s="35"/>
      <c r="BL66" s="35"/>
      <c r="BM66" s="35"/>
      <c r="BN66" s="35"/>
      <c r="BO66" s="35"/>
      <c r="BP66" s="35"/>
      <c r="BQ66" s="35"/>
      <c r="BR66" s="35"/>
      <c r="BS66" s="35"/>
      <c r="BT66" s="35"/>
      <c r="BU66" s="35"/>
      <c r="BV66" s="35"/>
      <c r="BW66" s="35"/>
      <c r="BX66" s="35"/>
      <c r="BY66" s="35"/>
      <c r="BZ66" s="35"/>
      <c r="CA66" s="35"/>
      <c r="CB66" s="35"/>
      <c r="CC66" s="35"/>
      <c r="CD66" s="35"/>
      <c r="CE66" s="35"/>
      <c r="CF66" s="35"/>
      <c r="CG66" s="35"/>
      <c r="CH66" s="35"/>
      <c r="CI66" s="35"/>
      <c r="CJ66" s="35"/>
      <c r="CK66" s="35"/>
      <c r="CL66" s="35"/>
      <c r="CM66" s="35"/>
      <c r="CN66" s="35"/>
      <c r="CO66" s="35"/>
      <c r="CP66" s="35"/>
      <c r="CQ66" s="35"/>
      <c r="CR66" s="35"/>
      <c r="CS66" s="35"/>
      <c r="CT66" s="35"/>
      <c r="CU66" s="35"/>
      <c r="CV66" s="35"/>
      <c r="CW66" s="35"/>
      <c r="CX66" s="35"/>
      <c r="CY66" s="35"/>
      <c r="CZ66" s="35"/>
      <c r="DA66" s="35"/>
      <c r="DB66" s="35"/>
      <c r="DC66" s="35"/>
      <c r="DD66" s="35"/>
      <c r="DE66" s="35"/>
      <c r="DF66" s="35"/>
      <c r="DG66" s="35"/>
      <c r="DH66" s="35"/>
      <c r="DI66" s="35"/>
      <c r="DJ66" s="35"/>
      <c r="DK66" s="35"/>
      <c r="DL66" s="35"/>
      <c r="DM66" s="35"/>
      <c r="DN66" s="35"/>
      <c r="DO66" s="35"/>
      <c r="DP66" s="35"/>
      <c r="DQ66" s="35"/>
      <c r="DR66" s="35"/>
      <c r="DS66" s="35"/>
      <c r="DT66" s="35"/>
      <c r="DU66" s="35"/>
      <c r="DV66" s="35"/>
      <c r="DW66" s="35"/>
      <c r="DX66" s="35"/>
      <c r="DY66" s="35"/>
      <c r="DZ66" s="35"/>
      <c r="EA66" s="35"/>
      <c r="EB66" s="35"/>
      <c r="EC66" s="35"/>
      <c r="ED66" s="35"/>
      <c r="EE66" s="35"/>
      <c r="EF66" s="35"/>
      <c r="EG66" s="35"/>
      <c r="EH66" s="35"/>
      <c r="EI66" s="35"/>
      <c r="EJ66" s="35"/>
      <c r="EK66" s="35"/>
      <c r="EL66" s="35"/>
      <c r="EM66" s="35"/>
      <c r="EN66" s="35"/>
      <c r="EO66" s="35"/>
      <c r="EP66" s="35"/>
      <c r="EQ66" s="35"/>
      <c r="ER66" s="35"/>
      <c r="ES66" s="35"/>
      <c r="ET66" s="35"/>
      <c r="EU66" s="35"/>
      <c r="EV66" s="35"/>
      <c r="EW66" s="35"/>
      <c r="EX66" s="35"/>
      <c r="EY66" s="35"/>
      <c r="EZ66" s="35"/>
      <c r="FA66" s="35"/>
      <c r="FB66" s="35"/>
      <c r="FC66" s="35"/>
      <c r="FD66" s="35"/>
      <c r="FE66" s="36"/>
    </row>
    <row r="67" spans="1:161" s="7" customFormat="1" ht="18.600000000000001" customHeight="1" x14ac:dyDescent="0.2">
      <c r="A67" s="81" t="str">
        <f>'RECAP annuelle'!A66</f>
        <v>E32614</v>
      </c>
      <c r="B67" s="82" t="str">
        <f>'RECAP annuelle'!B66</f>
        <v>EQ-084-TH</v>
      </c>
      <c r="C67" s="63"/>
      <c r="D67" s="136"/>
      <c r="E67" s="144"/>
      <c r="F67" s="63"/>
      <c r="G67" s="136"/>
      <c r="H67" s="144"/>
      <c r="I67" s="63"/>
      <c r="J67" s="136"/>
      <c r="K67" s="144"/>
      <c r="L67" s="63"/>
      <c r="M67" s="136"/>
      <c r="N67" s="144"/>
      <c r="O67" s="63"/>
      <c r="P67" s="136"/>
      <c r="Q67" s="144"/>
      <c r="R67" s="63"/>
      <c r="S67" s="136"/>
      <c r="T67" s="144"/>
      <c r="U67" s="63"/>
      <c r="V67" s="136"/>
      <c r="W67" s="144"/>
      <c r="X67" s="63"/>
      <c r="Y67" s="136"/>
      <c r="Z67" s="144"/>
      <c r="AA67" s="63"/>
      <c r="AB67" s="136"/>
      <c r="AC67" s="144"/>
      <c r="AD67" s="63"/>
      <c r="AE67" s="136"/>
      <c r="AF67" s="144"/>
      <c r="AG67" s="63"/>
      <c r="AH67" s="136"/>
      <c r="AI67" s="144"/>
      <c r="AJ67" s="63"/>
      <c r="AK67" s="136"/>
      <c r="AL67" s="144"/>
      <c r="AM67" s="63"/>
      <c r="AN67" s="136"/>
      <c r="AO67" s="144"/>
      <c r="AP67" s="63"/>
      <c r="AQ67" s="136"/>
      <c r="AR67" s="144"/>
      <c r="AS67" s="63"/>
      <c r="AT67" s="136"/>
      <c r="AU67" s="144"/>
      <c r="AV67" s="63"/>
      <c r="AW67" s="136"/>
      <c r="AX67" s="144"/>
      <c r="AY67" s="63"/>
      <c r="AZ67" s="136"/>
      <c r="BA67" s="144"/>
      <c r="BB67" s="63"/>
      <c r="BC67" s="136"/>
      <c r="BD67" s="144"/>
      <c r="BE67" s="63"/>
      <c r="BF67" s="136"/>
      <c r="BG67" s="144"/>
      <c r="BH67" s="63"/>
      <c r="BI67" s="136"/>
      <c r="BJ67" s="144"/>
      <c r="BK67" s="63"/>
      <c r="BL67" s="136"/>
      <c r="BM67" s="144"/>
      <c r="BN67" s="63"/>
      <c r="BO67" s="136"/>
      <c r="BP67" s="144"/>
      <c r="BQ67" s="63"/>
      <c r="BR67" s="136"/>
      <c r="BS67" s="144"/>
      <c r="BT67" s="63"/>
      <c r="BU67" s="136"/>
      <c r="BV67" s="144"/>
      <c r="BW67" s="63"/>
      <c r="BX67" s="136"/>
      <c r="BY67" s="144"/>
      <c r="BZ67" s="63"/>
      <c r="CA67" s="136"/>
      <c r="CB67" s="144"/>
      <c r="CC67" s="63"/>
      <c r="CD67" s="136"/>
      <c r="CE67" s="144"/>
      <c r="CF67" s="63"/>
      <c r="CG67" s="136"/>
      <c r="CH67" s="144"/>
      <c r="CI67" s="63"/>
      <c r="CJ67" s="136"/>
      <c r="CK67" s="144"/>
      <c r="CL67" s="63"/>
      <c r="CM67" s="136"/>
      <c r="CN67" s="144"/>
      <c r="CO67" s="63"/>
      <c r="CP67" s="136"/>
      <c r="CQ67" s="144"/>
      <c r="CR67" s="63"/>
      <c r="CS67" s="136"/>
      <c r="CT67" s="144"/>
      <c r="CU67" s="63"/>
      <c r="CV67" s="136"/>
      <c r="CW67" s="144"/>
      <c r="CX67" s="63"/>
      <c r="CY67" s="136"/>
      <c r="CZ67" s="144"/>
      <c r="DA67" s="63"/>
      <c r="DB67" s="136"/>
      <c r="DC67" s="144"/>
      <c r="DD67" s="63"/>
      <c r="DE67" s="136"/>
      <c r="DF67" s="144"/>
      <c r="DG67" s="63"/>
      <c r="DH67" s="136"/>
      <c r="DI67" s="144"/>
      <c r="DJ67" s="63"/>
      <c r="DK67" s="136"/>
      <c r="DL67" s="144"/>
      <c r="DM67" s="63"/>
      <c r="DN67" s="136"/>
      <c r="DO67" s="144"/>
      <c r="DP67" s="63"/>
      <c r="DQ67" s="136"/>
      <c r="DR67" s="144"/>
      <c r="DS67" s="63"/>
      <c r="DT67" s="136"/>
      <c r="DU67" s="144"/>
      <c r="DV67" s="63"/>
      <c r="DW67" s="136"/>
      <c r="DX67" s="144"/>
      <c r="DY67" s="63"/>
      <c r="DZ67" s="136"/>
      <c r="EA67" s="144"/>
      <c r="EB67" s="63"/>
      <c r="EC67" s="136"/>
      <c r="ED67" s="144"/>
      <c r="EE67" s="63"/>
      <c r="EF67" s="136"/>
      <c r="EG67" s="144"/>
      <c r="EH67" s="63"/>
      <c r="EI67" s="136"/>
      <c r="EJ67" s="144"/>
      <c r="EK67" s="63"/>
      <c r="EL67" s="136"/>
      <c r="EM67" s="144"/>
      <c r="EN67" s="63"/>
      <c r="EO67" s="136"/>
      <c r="EP67" s="144"/>
      <c r="EQ67" s="63"/>
      <c r="ER67" s="136"/>
      <c r="ES67" s="144"/>
      <c r="ET67" s="63"/>
      <c r="EU67" s="136"/>
      <c r="EV67" s="144"/>
      <c r="EW67" s="63"/>
      <c r="EX67" s="136"/>
      <c r="EY67" s="144"/>
      <c r="EZ67" s="63"/>
      <c r="FA67" s="136"/>
      <c r="FB67" s="144"/>
      <c r="FC67" s="63"/>
      <c r="FD67" s="136"/>
      <c r="FE67" s="144"/>
    </row>
    <row r="68" spans="1:161" s="7" customFormat="1" ht="18.600000000000001" customHeight="1" x14ac:dyDescent="0.2">
      <c r="A68" s="77" t="str">
        <f>'RECAP annuelle'!A67</f>
        <v>E32609</v>
      </c>
      <c r="B68" s="78" t="str">
        <f>'RECAP annuelle'!B67</f>
        <v>EQ-092-JW</v>
      </c>
      <c r="C68" s="63"/>
      <c r="D68" s="136"/>
      <c r="E68" s="144"/>
      <c r="F68" s="63"/>
      <c r="G68" s="136"/>
      <c r="H68" s="144"/>
      <c r="I68" s="63"/>
      <c r="J68" s="136"/>
      <c r="K68" s="144"/>
      <c r="L68" s="63"/>
      <c r="M68" s="136"/>
      <c r="N68" s="144"/>
      <c r="O68" s="63"/>
      <c r="P68" s="136"/>
      <c r="Q68" s="144"/>
      <c r="R68" s="63"/>
      <c r="S68" s="136"/>
      <c r="T68" s="144"/>
      <c r="U68" s="63"/>
      <c r="V68" s="136"/>
      <c r="W68" s="144"/>
      <c r="X68" s="63"/>
      <c r="Y68" s="136"/>
      <c r="Z68" s="144"/>
      <c r="AA68" s="63"/>
      <c r="AB68" s="136"/>
      <c r="AC68" s="144"/>
      <c r="AD68" s="63"/>
      <c r="AE68" s="136"/>
      <c r="AF68" s="144"/>
      <c r="AG68" s="63"/>
      <c r="AH68" s="136"/>
      <c r="AI68" s="144"/>
      <c r="AJ68" s="63"/>
      <c r="AK68" s="136"/>
      <c r="AL68" s="144"/>
      <c r="AM68" s="63"/>
      <c r="AN68" s="136"/>
      <c r="AO68" s="144"/>
      <c r="AP68" s="63"/>
      <c r="AQ68" s="136"/>
      <c r="AR68" s="144"/>
      <c r="AS68" s="63"/>
      <c r="AT68" s="136"/>
      <c r="AU68" s="144"/>
      <c r="AV68" s="63"/>
      <c r="AW68" s="136"/>
      <c r="AX68" s="144"/>
      <c r="AY68" s="63"/>
      <c r="AZ68" s="136"/>
      <c r="BA68" s="144"/>
      <c r="BB68" s="63"/>
      <c r="BC68" s="136"/>
      <c r="BD68" s="144"/>
      <c r="BE68" s="63"/>
      <c r="BF68" s="136"/>
      <c r="BG68" s="144"/>
      <c r="BH68" s="63"/>
      <c r="BI68" s="136"/>
      <c r="BJ68" s="144"/>
      <c r="BK68" s="63"/>
      <c r="BL68" s="136"/>
      <c r="BM68" s="144"/>
      <c r="BN68" s="63"/>
      <c r="BO68" s="136"/>
      <c r="BP68" s="144"/>
      <c r="BQ68" s="63"/>
      <c r="BR68" s="136"/>
      <c r="BS68" s="144"/>
      <c r="BT68" s="63"/>
      <c r="BU68" s="136"/>
      <c r="BV68" s="144"/>
      <c r="BW68" s="63"/>
      <c r="BX68" s="136"/>
      <c r="BY68" s="144"/>
      <c r="BZ68" s="63"/>
      <c r="CA68" s="136"/>
      <c r="CB68" s="144"/>
      <c r="CC68" s="63"/>
      <c r="CD68" s="136"/>
      <c r="CE68" s="144"/>
      <c r="CF68" s="63"/>
      <c r="CG68" s="136"/>
      <c r="CH68" s="144"/>
      <c r="CI68" s="63"/>
      <c r="CJ68" s="136"/>
      <c r="CK68" s="144"/>
      <c r="CL68" s="63"/>
      <c r="CM68" s="136"/>
      <c r="CN68" s="144"/>
      <c r="CO68" s="63"/>
      <c r="CP68" s="136"/>
      <c r="CQ68" s="144"/>
      <c r="CR68" s="63"/>
      <c r="CS68" s="136"/>
      <c r="CT68" s="144"/>
      <c r="CU68" s="63"/>
      <c r="CV68" s="136"/>
      <c r="CW68" s="144"/>
      <c r="CX68" s="63"/>
      <c r="CY68" s="136"/>
      <c r="CZ68" s="144"/>
      <c r="DA68" s="63"/>
      <c r="DB68" s="136"/>
      <c r="DC68" s="144"/>
      <c r="DD68" s="63"/>
      <c r="DE68" s="136"/>
      <c r="DF68" s="144"/>
      <c r="DG68" s="63"/>
      <c r="DH68" s="136"/>
      <c r="DI68" s="144"/>
      <c r="DJ68" s="63"/>
      <c r="DK68" s="136"/>
      <c r="DL68" s="144"/>
      <c r="DM68" s="63"/>
      <c r="DN68" s="136"/>
      <c r="DO68" s="144"/>
      <c r="DP68" s="63"/>
      <c r="DQ68" s="136"/>
      <c r="DR68" s="144"/>
      <c r="DS68" s="63"/>
      <c r="DT68" s="136"/>
      <c r="DU68" s="144"/>
      <c r="DV68" s="63"/>
      <c r="DW68" s="136"/>
      <c r="DX68" s="144"/>
      <c r="DY68" s="63"/>
      <c r="DZ68" s="136"/>
      <c r="EA68" s="144"/>
      <c r="EB68" s="63"/>
      <c r="EC68" s="136"/>
      <c r="ED68" s="144"/>
      <c r="EE68" s="63"/>
      <c r="EF68" s="136"/>
      <c r="EG68" s="144"/>
      <c r="EH68" s="63"/>
      <c r="EI68" s="136"/>
      <c r="EJ68" s="144"/>
      <c r="EK68" s="63"/>
      <c r="EL68" s="136"/>
      <c r="EM68" s="144"/>
      <c r="EN68" s="63"/>
      <c r="EO68" s="136"/>
      <c r="EP68" s="144"/>
      <c r="EQ68" s="63"/>
      <c r="ER68" s="136"/>
      <c r="ES68" s="144"/>
      <c r="ET68" s="63"/>
      <c r="EU68" s="136"/>
      <c r="EV68" s="144"/>
      <c r="EW68" s="63"/>
      <c r="EX68" s="136"/>
      <c r="EY68" s="144"/>
      <c r="EZ68" s="63"/>
      <c r="FA68" s="136"/>
      <c r="FB68" s="144"/>
      <c r="FC68" s="63"/>
      <c r="FD68" s="136"/>
      <c r="FE68" s="144"/>
    </row>
    <row r="69" spans="1:161" s="7" customFormat="1" ht="18.600000000000001" customHeight="1" x14ac:dyDescent="0.2">
      <c r="A69" s="77" t="str">
        <f>'RECAP annuelle'!A68</f>
        <v>E32616</v>
      </c>
      <c r="B69" s="78" t="str">
        <f>'RECAP annuelle'!B68</f>
        <v>EQ-205-TF</v>
      </c>
      <c r="C69" s="63"/>
      <c r="D69" s="136"/>
      <c r="E69" s="144"/>
      <c r="F69" s="63"/>
      <c r="G69" s="136"/>
      <c r="H69" s="144"/>
      <c r="I69" s="63"/>
      <c r="J69" s="136"/>
      <c r="K69" s="144"/>
      <c r="L69" s="63"/>
      <c r="M69" s="136"/>
      <c r="N69" s="144"/>
      <c r="O69" s="63"/>
      <c r="P69" s="136"/>
      <c r="Q69" s="144"/>
      <c r="R69" s="63"/>
      <c r="S69" s="136"/>
      <c r="T69" s="144"/>
      <c r="U69" s="63"/>
      <c r="V69" s="136"/>
      <c r="W69" s="144"/>
      <c r="X69" s="63"/>
      <c r="Y69" s="136"/>
      <c r="Z69" s="144"/>
      <c r="AA69" s="63"/>
      <c r="AB69" s="136"/>
      <c r="AC69" s="144"/>
      <c r="AD69" s="63"/>
      <c r="AE69" s="136"/>
      <c r="AF69" s="144"/>
      <c r="AG69" s="63"/>
      <c r="AH69" s="136"/>
      <c r="AI69" s="144"/>
      <c r="AJ69" s="63"/>
      <c r="AK69" s="136"/>
      <c r="AL69" s="144"/>
      <c r="AM69" s="63"/>
      <c r="AN69" s="136"/>
      <c r="AO69" s="144"/>
      <c r="AP69" s="63"/>
      <c r="AQ69" s="136"/>
      <c r="AR69" s="144"/>
      <c r="AS69" s="63"/>
      <c r="AT69" s="136"/>
      <c r="AU69" s="144"/>
      <c r="AV69" s="63"/>
      <c r="AW69" s="136"/>
      <c r="AX69" s="144"/>
      <c r="AY69" s="63"/>
      <c r="AZ69" s="136"/>
      <c r="BA69" s="144"/>
      <c r="BB69" s="63"/>
      <c r="BC69" s="136"/>
      <c r="BD69" s="144"/>
      <c r="BE69" s="63"/>
      <c r="BF69" s="136"/>
      <c r="BG69" s="144"/>
      <c r="BH69" s="63"/>
      <c r="BI69" s="136"/>
      <c r="BJ69" s="144"/>
      <c r="BK69" s="63"/>
      <c r="BL69" s="136"/>
      <c r="BM69" s="144"/>
      <c r="BN69" s="63"/>
      <c r="BO69" s="136"/>
      <c r="BP69" s="144"/>
      <c r="BQ69" s="63"/>
      <c r="BR69" s="136"/>
      <c r="BS69" s="144"/>
      <c r="BT69" s="63"/>
      <c r="BU69" s="136"/>
      <c r="BV69" s="144"/>
      <c r="BW69" s="63"/>
      <c r="BX69" s="136"/>
      <c r="BY69" s="144"/>
      <c r="BZ69" s="63"/>
      <c r="CA69" s="136"/>
      <c r="CB69" s="144"/>
      <c r="CC69" s="63"/>
      <c r="CD69" s="136"/>
      <c r="CE69" s="144"/>
      <c r="CF69" s="63"/>
      <c r="CG69" s="136"/>
      <c r="CH69" s="144"/>
      <c r="CI69" s="63"/>
      <c r="CJ69" s="136"/>
      <c r="CK69" s="144"/>
      <c r="CL69" s="63"/>
      <c r="CM69" s="136"/>
      <c r="CN69" s="144"/>
      <c r="CO69" s="63"/>
      <c r="CP69" s="136"/>
      <c r="CQ69" s="144"/>
      <c r="CR69" s="63"/>
      <c r="CS69" s="136"/>
      <c r="CT69" s="144"/>
      <c r="CU69" s="63"/>
      <c r="CV69" s="136"/>
      <c r="CW69" s="144"/>
      <c r="CX69" s="63"/>
      <c r="CY69" s="136"/>
      <c r="CZ69" s="144"/>
      <c r="DA69" s="63"/>
      <c r="DB69" s="136"/>
      <c r="DC69" s="144"/>
      <c r="DD69" s="63"/>
      <c r="DE69" s="136"/>
      <c r="DF69" s="144"/>
      <c r="DG69" s="63"/>
      <c r="DH69" s="136"/>
      <c r="DI69" s="144"/>
      <c r="DJ69" s="63"/>
      <c r="DK69" s="136"/>
      <c r="DL69" s="144"/>
      <c r="DM69" s="63"/>
      <c r="DN69" s="136"/>
      <c r="DO69" s="144"/>
      <c r="DP69" s="63"/>
      <c r="DQ69" s="136"/>
      <c r="DR69" s="144"/>
      <c r="DS69" s="63"/>
      <c r="DT69" s="136"/>
      <c r="DU69" s="144"/>
      <c r="DV69" s="63"/>
      <c r="DW69" s="136"/>
      <c r="DX69" s="144"/>
      <c r="DY69" s="63"/>
      <c r="DZ69" s="136"/>
      <c r="EA69" s="144"/>
      <c r="EB69" s="63"/>
      <c r="EC69" s="136"/>
      <c r="ED69" s="144"/>
      <c r="EE69" s="63"/>
      <c r="EF69" s="136"/>
      <c r="EG69" s="144"/>
      <c r="EH69" s="63"/>
      <c r="EI69" s="136"/>
      <c r="EJ69" s="144"/>
      <c r="EK69" s="63"/>
      <c r="EL69" s="136"/>
      <c r="EM69" s="144"/>
      <c r="EN69" s="63"/>
      <c r="EO69" s="136"/>
      <c r="EP69" s="144"/>
      <c r="EQ69" s="63"/>
      <c r="ER69" s="136"/>
      <c r="ES69" s="144"/>
      <c r="ET69" s="63"/>
      <c r="EU69" s="136"/>
      <c r="EV69" s="144"/>
      <c r="EW69" s="63"/>
      <c r="EX69" s="136"/>
      <c r="EY69" s="144"/>
      <c r="EZ69" s="63"/>
      <c r="FA69" s="136"/>
      <c r="FB69" s="144"/>
      <c r="FC69" s="63"/>
      <c r="FD69" s="136"/>
      <c r="FE69" s="144"/>
    </row>
    <row r="70" spans="1:161" s="7" customFormat="1" ht="18.600000000000001" customHeight="1" x14ac:dyDescent="0.2">
      <c r="A70" s="77" t="str">
        <f>'RECAP annuelle'!A69</f>
        <v>E32618</v>
      </c>
      <c r="B70" s="78" t="str">
        <f>'RECAP annuelle'!B69</f>
        <v>EQ-400-TG</v>
      </c>
      <c r="C70" s="63"/>
      <c r="D70" s="136"/>
      <c r="E70" s="144"/>
      <c r="F70" s="63"/>
      <c r="G70" s="136"/>
      <c r="H70" s="144"/>
      <c r="I70" s="63"/>
      <c r="J70" s="136"/>
      <c r="K70" s="144"/>
      <c r="L70" s="63"/>
      <c r="M70" s="136"/>
      <c r="N70" s="144"/>
      <c r="O70" s="63"/>
      <c r="P70" s="136"/>
      <c r="Q70" s="144"/>
      <c r="R70" s="63"/>
      <c r="S70" s="136"/>
      <c r="T70" s="144"/>
      <c r="U70" s="63"/>
      <c r="V70" s="136"/>
      <c r="W70" s="144"/>
      <c r="X70" s="63"/>
      <c r="Y70" s="136"/>
      <c r="Z70" s="144"/>
      <c r="AA70" s="63"/>
      <c r="AB70" s="136"/>
      <c r="AC70" s="144"/>
      <c r="AD70" s="63"/>
      <c r="AE70" s="136"/>
      <c r="AF70" s="144"/>
      <c r="AG70" s="63"/>
      <c r="AH70" s="136"/>
      <c r="AI70" s="144"/>
      <c r="AJ70" s="63"/>
      <c r="AK70" s="136"/>
      <c r="AL70" s="144"/>
      <c r="AM70" s="63"/>
      <c r="AN70" s="136"/>
      <c r="AO70" s="144"/>
      <c r="AP70" s="63"/>
      <c r="AQ70" s="136"/>
      <c r="AR70" s="144"/>
      <c r="AS70" s="63"/>
      <c r="AT70" s="136"/>
      <c r="AU70" s="144"/>
      <c r="AV70" s="63"/>
      <c r="AW70" s="136"/>
      <c r="AX70" s="144"/>
      <c r="AY70" s="63"/>
      <c r="AZ70" s="136"/>
      <c r="BA70" s="144"/>
      <c r="BB70" s="63"/>
      <c r="BC70" s="136"/>
      <c r="BD70" s="144"/>
      <c r="BE70" s="63"/>
      <c r="BF70" s="136"/>
      <c r="BG70" s="144"/>
      <c r="BH70" s="63"/>
      <c r="BI70" s="136"/>
      <c r="BJ70" s="144"/>
      <c r="BK70" s="63"/>
      <c r="BL70" s="136"/>
      <c r="BM70" s="144"/>
      <c r="BN70" s="63"/>
      <c r="BO70" s="136"/>
      <c r="BP70" s="144"/>
      <c r="BQ70" s="63"/>
      <c r="BR70" s="136"/>
      <c r="BS70" s="144"/>
      <c r="BT70" s="63"/>
      <c r="BU70" s="136"/>
      <c r="BV70" s="144"/>
      <c r="BW70" s="63"/>
      <c r="BX70" s="136"/>
      <c r="BY70" s="144"/>
      <c r="BZ70" s="63"/>
      <c r="CA70" s="136"/>
      <c r="CB70" s="144"/>
      <c r="CC70" s="63"/>
      <c r="CD70" s="136"/>
      <c r="CE70" s="144"/>
      <c r="CF70" s="63"/>
      <c r="CG70" s="136"/>
      <c r="CH70" s="144"/>
      <c r="CI70" s="63"/>
      <c r="CJ70" s="136"/>
      <c r="CK70" s="144"/>
      <c r="CL70" s="63"/>
      <c r="CM70" s="136"/>
      <c r="CN70" s="144"/>
      <c r="CO70" s="63"/>
      <c r="CP70" s="136"/>
      <c r="CQ70" s="144"/>
      <c r="CR70" s="63"/>
      <c r="CS70" s="136"/>
      <c r="CT70" s="144"/>
      <c r="CU70" s="63"/>
      <c r="CV70" s="136"/>
      <c r="CW70" s="144"/>
      <c r="CX70" s="63"/>
      <c r="CY70" s="136"/>
      <c r="CZ70" s="144"/>
      <c r="DA70" s="63"/>
      <c r="DB70" s="136"/>
      <c r="DC70" s="144"/>
      <c r="DD70" s="63"/>
      <c r="DE70" s="136"/>
      <c r="DF70" s="144"/>
      <c r="DG70" s="63"/>
      <c r="DH70" s="136"/>
      <c r="DI70" s="144"/>
      <c r="DJ70" s="63"/>
      <c r="DK70" s="136"/>
      <c r="DL70" s="144"/>
      <c r="DM70" s="63"/>
      <c r="DN70" s="136"/>
      <c r="DO70" s="144"/>
      <c r="DP70" s="63"/>
      <c r="DQ70" s="136"/>
      <c r="DR70" s="144"/>
      <c r="DS70" s="63"/>
      <c r="DT70" s="136"/>
      <c r="DU70" s="144"/>
      <c r="DV70" s="63"/>
      <c r="DW70" s="136"/>
      <c r="DX70" s="144"/>
      <c r="DY70" s="63"/>
      <c r="DZ70" s="136"/>
      <c r="EA70" s="144"/>
      <c r="EB70" s="63"/>
      <c r="EC70" s="136"/>
      <c r="ED70" s="144"/>
      <c r="EE70" s="63"/>
      <c r="EF70" s="136"/>
      <c r="EG70" s="144"/>
      <c r="EH70" s="63"/>
      <c r="EI70" s="136"/>
      <c r="EJ70" s="144"/>
      <c r="EK70" s="63"/>
      <c r="EL70" s="136"/>
      <c r="EM70" s="144"/>
      <c r="EN70" s="63"/>
      <c r="EO70" s="136"/>
      <c r="EP70" s="144"/>
      <c r="EQ70" s="63"/>
      <c r="ER70" s="136"/>
      <c r="ES70" s="144"/>
      <c r="ET70" s="63"/>
      <c r="EU70" s="136"/>
      <c r="EV70" s="144"/>
      <c r="EW70" s="63"/>
      <c r="EX70" s="136"/>
      <c r="EY70" s="144"/>
      <c r="EZ70" s="63"/>
      <c r="FA70" s="136"/>
      <c r="FB70" s="144"/>
      <c r="FC70" s="63"/>
      <c r="FD70" s="136"/>
      <c r="FE70" s="144"/>
    </row>
    <row r="71" spans="1:161" s="7" customFormat="1" ht="18.600000000000001" customHeight="1" x14ac:dyDescent="0.2">
      <c r="A71" s="77" t="str">
        <f>'RECAP annuelle'!A70</f>
        <v>E32637</v>
      </c>
      <c r="B71" s="78" t="str">
        <f>'RECAP annuelle'!B70</f>
        <v>EQ-472-YJ</v>
      </c>
      <c r="C71" s="63"/>
      <c r="D71" s="136"/>
      <c r="E71" s="144"/>
      <c r="F71" s="63"/>
      <c r="G71" s="136"/>
      <c r="H71" s="144"/>
      <c r="I71" s="63"/>
      <c r="J71" s="136"/>
      <c r="K71" s="144"/>
      <c r="L71" s="63"/>
      <c r="M71" s="136"/>
      <c r="N71" s="144"/>
      <c r="O71" s="63"/>
      <c r="P71" s="136"/>
      <c r="Q71" s="144"/>
      <c r="R71" s="63"/>
      <c r="S71" s="136"/>
      <c r="T71" s="144"/>
      <c r="U71" s="63"/>
      <c r="V71" s="136"/>
      <c r="W71" s="144"/>
      <c r="X71" s="63"/>
      <c r="Y71" s="136"/>
      <c r="Z71" s="144"/>
      <c r="AA71" s="63"/>
      <c r="AB71" s="136"/>
      <c r="AC71" s="144"/>
      <c r="AD71" s="63"/>
      <c r="AE71" s="136"/>
      <c r="AF71" s="144"/>
      <c r="AG71" s="63"/>
      <c r="AH71" s="136"/>
      <c r="AI71" s="144"/>
      <c r="AJ71" s="63"/>
      <c r="AK71" s="136"/>
      <c r="AL71" s="144"/>
      <c r="AM71" s="63"/>
      <c r="AN71" s="136"/>
      <c r="AO71" s="144"/>
      <c r="AP71" s="63"/>
      <c r="AQ71" s="136"/>
      <c r="AR71" s="144"/>
      <c r="AS71" s="63"/>
      <c r="AT71" s="136"/>
      <c r="AU71" s="144"/>
      <c r="AV71" s="63"/>
      <c r="AW71" s="136"/>
      <c r="AX71" s="144"/>
      <c r="AY71" s="63"/>
      <c r="AZ71" s="136"/>
      <c r="BA71" s="144"/>
      <c r="BB71" s="63"/>
      <c r="BC71" s="136"/>
      <c r="BD71" s="144"/>
      <c r="BE71" s="63"/>
      <c r="BF71" s="136"/>
      <c r="BG71" s="144"/>
      <c r="BH71" s="63"/>
      <c r="BI71" s="136"/>
      <c r="BJ71" s="144"/>
      <c r="BK71" s="63"/>
      <c r="BL71" s="136"/>
      <c r="BM71" s="144"/>
      <c r="BN71" s="63"/>
      <c r="BO71" s="136"/>
      <c r="BP71" s="144"/>
      <c r="BQ71" s="63"/>
      <c r="BR71" s="136"/>
      <c r="BS71" s="144"/>
      <c r="BT71" s="63"/>
      <c r="BU71" s="136"/>
      <c r="BV71" s="144"/>
      <c r="BW71" s="63"/>
      <c r="BX71" s="136"/>
      <c r="BY71" s="144"/>
      <c r="BZ71" s="63"/>
      <c r="CA71" s="136"/>
      <c r="CB71" s="144"/>
      <c r="CC71" s="63"/>
      <c r="CD71" s="136"/>
      <c r="CE71" s="144"/>
      <c r="CF71" s="63"/>
      <c r="CG71" s="136"/>
      <c r="CH71" s="144"/>
      <c r="CI71" s="63"/>
      <c r="CJ71" s="136"/>
      <c r="CK71" s="144"/>
      <c r="CL71" s="63"/>
      <c r="CM71" s="136"/>
      <c r="CN71" s="144"/>
      <c r="CO71" s="63"/>
      <c r="CP71" s="136"/>
      <c r="CQ71" s="144"/>
      <c r="CR71" s="63"/>
      <c r="CS71" s="136"/>
      <c r="CT71" s="144"/>
      <c r="CU71" s="63"/>
      <c r="CV71" s="136"/>
      <c r="CW71" s="144"/>
      <c r="CX71" s="63"/>
      <c r="CY71" s="136"/>
      <c r="CZ71" s="144"/>
      <c r="DA71" s="63"/>
      <c r="DB71" s="136"/>
      <c r="DC71" s="144"/>
      <c r="DD71" s="63"/>
      <c r="DE71" s="136"/>
      <c r="DF71" s="144"/>
      <c r="DG71" s="63"/>
      <c r="DH71" s="136"/>
      <c r="DI71" s="144"/>
      <c r="DJ71" s="63"/>
      <c r="DK71" s="136"/>
      <c r="DL71" s="144"/>
      <c r="DM71" s="63"/>
      <c r="DN71" s="136"/>
      <c r="DO71" s="144"/>
      <c r="DP71" s="63"/>
      <c r="DQ71" s="136"/>
      <c r="DR71" s="144"/>
      <c r="DS71" s="63"/>
      <c r="DT71" s="136"/>
      <c r="DU71" s="144"/>
      <c r="DV71" s="63"/>
      <c r="DW71" s="136"/>
      <c r="DX71" s="144"/>
      <c r="DY71" s="63"/>
      <c r="DZ71" s="136"/>
      <c r="EA71" s="144"/>
      <c r="EB71" s="63"/>
      <c r="EC71" s="136"/>
      <c r="ED71" s="144"/>
      <c r="EE71" s="63"/>
      <c r="EF71" s="136"/>
      <c r="EG71" s="144"/>
      <c r="EH71" s="63"/>
      <c r="EI71" s="136"/>
      <c r="EJ71" s="144"/>
      <c r="EK71" s="63"/>
      <c r="EL71" s="136"/>
      <c r="EM71" s="144"/>
      <c r="EN71" s="63"/>
      <c r="EO71" s="136"/>
      <c r="EP71" s="144"/>
      <c r="EQ71" s="63"/>
      <c r="ER71" s="136"/>
      <c r="ES71" s="144"/>
      <c r="ET71" s="63"/>
      <c r="EU71" s="136"/>
      <c r="EV71" s="144"/>
      <c r="EW71" s="63"/>
      <c r="EX71" s="136"/>
      <c r="EY71" s="144"/>
      <c r="EZ71" s="63"/>
      <c r="FA71" s="136"/>
      <c r="FB71" s="144"/>
      <c r="FC71" s="63"/>
      <c r="FD71" s="136"/>
      <c r="FE71" s="144"/>
    </row>
    <row r="72" spans="1:161" s="7" customFormat="1" ht="18.600000000000001" customHeight="1" x14ac:dyDescent="0.2">
      <c r="A72" s="77" t="str">
        <f>'RECAP annuelle'!A71</f>
        <v>E32610</v>
      </c>
      <c r="B72" s="78" t="str">
        <f>'RECAP annuelle'!B71</f>
        <v>EQ-492-JW</v>
      </c>
      <c r="C72" s="63"/>
      <c r="D72" s="136"/>
      <c r="E72" s="144"/>
      <c r="F72" s="63"/>
      <c r="G72" s="136"/>
      <c r="H72" s="144"/>
      <c r="I72" s="63"/>
      <c r="J72" s="136"/>
      <c r="K72" s="144"/>
      <c r="L72" s="63"/>
      <c r="M72" s="136"/>
      <c r="N72" s="144"/>
      <c r="O72" s="63"/>
      <c r="P72" s="136"/>
      <c r="Q72" s="144"/>
      <c r="R72" s="63"/>
      <c r="S72" s="136"/>
      <c r="T72" s="144"/>
      <c r="U72" s="63"/>
      <c r="V72" s="136"/>
      <c r="W72" s="144"/>
      <c r="X72" s="63"/>
      <c r="Y72" s="136"/>
      <c r="Z72" s="144"/>
      <c r="AA72" s="63"/>
      <c r="AB72" s="136"/>
      <c r="AC72" s="144"/>
      <c r="AD72" s="63"/>
      <c r="AE72" s="136"/>
      <c r="AF72" s="144"/>
      <c r="AG72" s="63"/>
      <c r="AH72" s="136"/>
      <c r="AI72" s="144"/>
      <c r="AJ72" s="63"/>
      <c r="AK72" s="136"/>
      <c r="AL72" s="144"/>
      <c r="AM72" s="63"/>
      <c r="AN72" s="136"/>
      <c r="AO72" s="144"/>
      <c r="AP72" s="63"/>
      <c r="AQ72" s="136"/>
      <c r="AR72" s="144"/>
      <c r="AS72" s="63"/>
      <c r="AT72" s="136"/>
      <c r="AU72" s="144"/>
      <c r="AV72" s="63"/>
      <c r="AW72" s="136"/>
      <c r="AX72" s="144"/>
      <c r="AY72" s="63"/>
      <c r="AZ72" s="136"/>
      <c r="BA72" s="144"/>
      <c r="BB72" s="63"/>
      <c r="BC72" s="136"/>
      <c r="BD72" s="144"/>
      <c r="BE72" s="63"/>
      <c r="BF72" s="136"/>
      <c r="BG72" s="144"/>
      <c r="BH72" s="63"/>
      <c r="BI72" s="136"/>
      <c r="BJ72" s="144"/>
      <c r="BK72" s="63"/>
      <c r="BL72" s="136"/>
      <c r="BM72" s="144"/>
      <c r="BN72" s="63"/>
      <c r="BO72" s="136"/>
      <c r="BP72" s="144"/>
      <c r="BQ72" s="63"/>
      <c r="BR72" s="136"/>
      <c r="BS72" s="144"/>
      <c r="BT72" s="63"/>
      <c r="BU72" s="136"/>
      <c r="BV72" s="144"/>
      <c r="BW72" s="63"/>
      <c r="BX72" s="136"/>
      <c r="BY72" s="144"/>
      <c r="BZ72" s="63"/>
      <c r="CA72" s="136"/>
      <c r="CB72" s="144"/>
      <c r="CC72" s="63"/>
      <c r="CD72" s="136"/>
      <c r="CE72" s="144"/>
      <c r="CF72" s="63"/>
      <c r="CG72" s="136"/>
      <c r="CH72" s="144"/>
      <c r="CI72" s="63"/>
      <c r="CJ72" s="136"/>
      <c r="CK72" s="144"/>
      <c r="CL72" s="63"/>
      <c r="CM72" s="136"/>
      <c r="CN72" s="144"/>
      <c r="CO72" s="63"/>
      <c r="CP72" s="136"/>
      <c r="CQ72" s="144"/>
      <c r="CR72" s="63"/>
      <c r="CS72" s="136"/>
      <c r="CT72" s="144"/>
      <c r="CU72" s="63"/>
      <c r="CV72" s="136"/>
      <c r="CW72" s="144"/>
      <c r="CX72" s="63"/>
      <c r="CY72" s="136"/>
      <c r="CZ72" s="144"/>
      <c r="DA72" s="63"/>
      <c r="DB72" s="136"/>
      <c r="DC72" s="144"/>
      <c r="DD72" s="63"/>
      <c r="DE72" s="136"/>
      <c r="DF72" s="144"/>
      <c r="DG72" s="63"/>
      <c r="DH72" s="136"/>
      <c r="DI72" s="144"/>
      <c r="DJ72" s="63"/>
      <c r="DK72" s="136"/>
      <c r="DL72" s="144"/>
      <c r="DM72" s="63"/>
      <c r="DN72" s="136"/>
      <c r="DO72" s="144"/>
      <c r="DP72" s="63"/>
      <c r="DQ72" s="136"/>
      <c r="DR72" s="144"/>
      <c r="DS72" s="63"/>
      <c r="DT72" s="136"/>
      <c r="DU72" s="144"/>
      <c r="DV72" s="63"/>
      <c r="DW72" s="136"/>
      <c r="DX72" s="144"/>
      <c r="DY72" s="63"/>
      <c r="DZ72" s="136"/>
      <c r="EA72" s="144"/>
      <c r="EB72" s="63"/>
      <c r="EC72" s="136"/>
      <c r="ED72" s="144"/>
      <c r="EE72" s="63"/>
      <c r="EF72" s="136"/>
      <c r="EG72" s="144"/>
      <c r="EH72" s="63"/>
      <c r="EI72" s="136"/>
      <c r="EJ72" s="144"/>
      <c r="EK72" s="63"/>
      <c r="EL72" s="136"/>
      <c r="EM72" s="144"/>
      <c r="EN72" s="63"/>
      <c r="EO72" s="136"/>
      <c r="EP72" s="144"/>
      <c r="EQ72" s="63"/>
      <c r="ER72" s="136"/>
      <c r="ES72" s="144"/>
      <c r="ET72" s="63"/>
      <c r="EU72" s="136"/>
      <c r="EV72" s="144"/>
      <c r="EW72" s="63"/>
      <c r="EX72" s="136"/>
      <c r="EY72" s="144"/>
      <c r="EZ72" s="63"/>
      <c r="FA72" s="136"/>
      <c r="FB72" s="144"/>
      <c r="FC72" s="63"/>
      <c r="FD72" s="136"/>
      <c r="FE72" s="144"/>
    </row>
    <row r="73" spans="1:161" s="7" customFormat="1" ht="18.600000000000001" customHeight="1" x14ac:dyDescent="0.2">
      <c r="A73" s="77" t="str">
        <f>'RECAP annuelle'!A72</f>
        <v>E32638</v>
      </c>
      <c r="B73" s="78" t="str">
        <f>'RECAP annuelle'!B72</f>
        <v>EQ-502-YJ</v>
      </c>
      <c r="C73" s="63"/>
      <c r="D73" s="136"/>
      <c r="E73" s="144"/>
      <c r="F73" s="63"/>
      <c r="G73" s="136"/>
      <c r="H73" s="144"/>
      <c r="I73" s="63"/>
      <c r="J73" s="136"/>
      <c r="K73" s="144"/>
      <c r="L73" s="63"/>
      <c r="M73" s="136"/>
      <c r="N73" s="144"/>
      <c r="O73" s="63"/>
      <c r="P73" s="136"/>
      <c r="Q73" s="144"/>
      <c r="R73" s="63"/>
      <c r="S73" s="136"/>
      <c r="T73" s="144"/>
      <c r="U73" s="63"/>
      <c r="V73" s="136"/>
      <c r="W73" s="144"/>
      <c r="X73" s="63"/>
      <c r="Y73" s="136"/>
      <c r="Z73" s="144"/>
      <c r="AA73" s="63"/>
      <c r="AB73" s="136"/>
      <c r="AC73" s="144"/>
      <c r="AD73" s="63"/>
      <c r="AE73" s="136"/>
      <c r="AF73" s="144"/>
      <c r="AG73" s="63"/>
      <c r="AH73" s="136"/>
      <c r="AI73" s="144"/>
      <c r="AJ73" s="63"/>
      <c r="AK73" s="136"/>
      <c r="AL73" s="144"/>
      <c r="AM73" s="63"/>
      <c r="AN73" s="136"/>
      <c r="AO73" s="144"/>
      <c r="AP73" s="63"/>
      <c r="AQ73" s="136"/>
      <c r="AR73" s="144"/>
      <c r="AS73" s="63"/>
      <c r="AT73" s="136"/>
      <c r="AU73" s="144"/>
      <c r="AV73" s="63"/>
      <c r="AW73" s="136"/>
      <c r="AX73" s="144"/>
      <c r="AY73" s="63"/>
      <c r="AZ73" s="136"/>
      <c r="BA73" s="144"/>
      <c r="BB73" s="63"/>
      <c r="BC73" s="136"/>
      <c r="BD73" s="144"/>
      <c r="BE73" s="63"/>
      <c r="BF73" s="136"/>
      <c r="BG73" s="144"/>
      <c r="BH73" s="63"/>
      <c r="BI73" s="136"/>
      <c r="BJ73" s="144"/>
      <c r="BK73" s="63"/>
      <c r="BL73" s="136"/>
      <c r="BM73" s="144"/>
      <c r="BN73" s="63"/>
      <c r="BO73" s="136"/>
      <c r="BP73" s="144"/>
      <c r="BQ73" s="63"/>
      <c r="BR73" s="136"/>
      <c r="BS73" s="144"/>
      <c r="BT73" s="63"/>
      <c r="BU73" s="136"/>
      <c r="BV73" s="144"/>
      <c r="BW73" s="63"/>
      <c r="BX73" s="136"/>
      <c r="BY73" s="144"/>
      <c r="BZ73" s="63"/>
      <c r="CA73" s="136"/>
      <c r="CB73" s="144"/>
      <c r="CC73" s="63"/>
      <c r="CD73" s="136"/>
      <c r="CE73" s="144"/>
      <c r="CF73" s="63"/>
      <c r="CG73" s="136"/>
      <c r="CH73" s="144"/>
      <c r="CI73" s="63"/>
      <c r="CJ73" s="136"/>
      <c r="CK73" s="144"/>
      <c r="CL73" s="63"/>
      <c r="CM73" s="136"/>
      <c r="CN73" s="144"/>
      <c r="CO73" s="63"/>
      <c r="CP73" s="136"/>
      <c r="CQ73" s="144"/>
      <c r="CR73" s="63"/>
      <c r="CS73" s="136"/>
      <c r="CT73" s="144"/>
      <c r="CU73" s="63"/>
      <c r="CV73" s="136"/>
      <c r="CW73" s="144"/>
      <c r="CX73" s="63"/>
      <c r="CY73" s="136"/>
      <c r="CZ73" s="144"/>
      <c r="DA73" s="63"/>
      <c r="DB73" s="136"/>
      <c r="DC73" s="144"/>
      <c r="DD73" s="63"/>
      <c r="DE73" s="136"/>
      <c r="DF73" s="144"/>
      <c r="DG73" s="63"/>
      <c r="DH73" s="136"/>
      <c r="DI73" s="144"/>
      <c r="DJ73" s="63"/>
      <c r="DK73" s="136"/>
      <c r="DL73" s="144"/>
      <c r="DM73" s="63"/>
      <c r="DN73" s="136"/>
      <c r="DO73" s="144"/>
      <c r="DP73" s="63"/>
      <c r="DQ73" s="136"/>
      <c r="DR73" s="144"/>
      <c r="DS73" s="63"/>
      <c r="DT73" s="136"/>
      <c r="DU73" s="144"/>
      <c r="DV73" s="63"/>
      <c r="DW73" s="136"/>
      <c r="DX73" s="144"/>
      <c r="DY73" s="63"/>
      <c r="DZ73" s="136"/>
      <c r="EA73" s="144"/>
      <c r="EB73" s="63"/>
      <c r="EC73" s="136"/>
      <c r="ED73" s="144"/>
      <c r="EE73" s="63"/>
      <c r="EF73" s="136"/>
      <c r="EG73" s="144"/>
      <c r="EH73" s="63"/>
      <c r="EI73" s="136"/>
      <c r="EJ73" s="144"/>
      <c r="EK73" s="63"/>
      <c r="EL73" s="136"/>
      <c r="EM73" s="144"/>
      <c r="EN73" s="63"/>
      <c r="EO73" s="136"/>
      <c r="EP73" s="144"/>
      <c r="EQ73" s="63"/>
      <c r="ER73" s="136"/>
      <c r="ES73" s="144"/>
      <c r="ET73" s="63"/>
      <c r="EU73" s="136"/>
      <c r="EV73" s="144"/>
      <c r="EW73" s="63"/>
      <c r="EX73" s="136"/>
      <c r="EY73" s="144"/>
      <c r="EZ73" s="63"/>
      <c r="FA73" s="136"/>
      <c r="FB73" s="144"/>
      <c r="FC73" s="63"/>
      <c r="FD73" s="136"/>
      <c r="FE73" s="144"/>
    </row>
    <row r="74" spans="1:161" s="7" customFormat="1" ht="18.600000000000001" customHeight="1" x14ac:dyDescent="0.2">
      <c r="A74" s="77" t="str">
        <f>'RECAP annuelle'!A73</f>
        <v>E32611</v>
      </c>
      <c r="B74" s="78" t="str">
        <f>'RECAP annuelle'!B73</f>
        <v>EQ-507-TH</v>
      </c>
      <c r="C74" s="63"/>
      <c r="D74" s="136"/>
      <c r="E74" s="144"/>
      <c r="F74" s="63"/>
      <c r="G74" s="136"/>
      <c r="H74" s="144"/>
      <c r="I74" s="63"/>
      <c r="J74" s="136"/>
      <c r="K74" s="144">
        <v>36</v>
      </c>
      <c r="L74" s="63"/>
      <c r="M74" s="136"/>
      <c r="N74" s="144"/>
      <c r="O74" s="63"/>
      <c r="P74" s="136"/>
      <c r="Q74" s="144"/>
      <c r="R74" s="63"/>
      <c r="S74" s="136"/>
      <c r="T74" s="144"/>
      <c r="U74" s="63"/>
      <c r="V74" s="136"/>
      <c r="W74" s="144"/>
      <c r="X74" s="63"/>
      <c r="Y74" s="136"/>
      <c r="Z74" s="144"/>
      <c r="AA74" s="63"/>
      <c r="AB74" s="136"/>
      <c r="AC74" s="144"/>
      <c r="AD74" s="63"/>
      <c r="AE74" s="136"/>
      <c r="AF74" s="144"/>
      <c r="AG74" s="63"/>
      <c r="AH74" s="136"/>
      <c r="AI74" s="144"/>
      <c r="AJ74" s="63"/>
      <c r="AK74" s="136"/>
      <c r="AL74" s="144"/>
      <c r="AM74" s="63"/>
      <c r="AN74" s="136"/>
      <c r="AO74" s="144"/>
      <c r="AP74" s="63"/>
      <c r="AQ74" s="136"/>
      <c r="AR74" s="144"/>
      <c r="AS74" s="63"/>
      <c r="AT74" s="136"/>
      <c r="AU74" s="144"/>
      <c r="AV74" s="63"/>
      <c r="AW74" s="136"/>
      <c r="AX74" s="144"/>
      <c r="AY74" s="63"/>
      <c r="AZ74" s="136"/>
      <c r="BA74" s="144"/>
      <c r="BB74" s="63"/>
      <c r="BC74" s="136"/>
      <c r="BD74" s="144"/>
      <c r="BE74" s="63"/>
      <c r="BF74" s="136"/>
      <c r="BG74" s="144"/>
      <c r="BH74" s="63"/>
      <c r="BI74" s="136"/>
      <c r="BJ74" s="144"/>
      <c r="BK74" s="63"/>
      <c r="BL74" s="136"/>
      <c r="BM74" s="144"/>
      <c r="BN74" s="63"/>
      <c r="BO74" s="136"/>
      <c r="BP74" s="144"/>
      <c r="BQ74" s="63"/>
      <c r="BR74" s="136"/>
      <c r="BS74" s="144"/>
      <c r="BT74" s="63"/>
      <c r="BU74" s="136"/>
      <c r="BV74" s="144"/>
      <c r="BW74" s="63"/>
      <c r="BX74" s="136"/>
      <c r="BY74" s="144"/>
      <c r="BZ74" s="63"/>
      <c r="CA74" s="136"/>
      <c r="CB74" s="144"/>
      <c r="CC74" s="63"/>
      <c r="CD74" s="136"/>
      <c r="CE74" s="144"/>
      <c r="CF74" s="63"/>
      <c r="CG74" s="136"/>
      <c r="CH74" s="144"/>
      <c r="CI74" s="63"/>
      <c r="CJ74" s="136"/>
      <c r="CK74" s="144"/>
      <c r="CL74" s="63"/>
      <c r="CM74" s="136"/>
      <c r="CN74" s="144"/>
      <c r="CO74" s="63"/>
      <c r="CP74" s="136"/>
      <c r="CQ74" s="144"/>
      <c r="CR74" s="63"/>
      <c r="CS74" s="136"/>
      <c r="CT74" s="144"/>
      <c r="CU74" s="63"/>
      <c r="CV74" s="136"/>
      <c r="CW74" s="144"/>
      <c r="CX74" s="63"/>
      <c r="CY74" s="136"/>
      <c r="CZ74" s="144"/>
      <c r="DA74" s="63"/>
      <c r="DB74" s="136"/>
      <c r="DC74" s="144"/>
      <c r="DD74" s="63"/>
      <c r="DE74" s="136"/>
      <c r="DF74" s="144"/>
      <c r="DG74" s="63"/>
      <c r="DH74" s="136"/>
      <c r="DI74" s="144"/>
      <c r="DJ74" s="63"/>
      <c r="DK74" s="136"/>
      <c r="DL74" s="144"/>
      <c r="DM74" s="63"/>
      <c r="DN74" s="136"/>
      <c r="DO74" s="144"/>
      <c r="DP74" s="63"/>
      <c r="DQ74" s="136"/>
      <c r="DR74" s="144"/>
      <c r="DS74" s="63"/>
      <c r="DT74" s="136"/>
      <c r="DU74" s="144"/>
      <c r="DV74" s="63"/>
      <c r="DW74" s="136"/>
      <c r="DX74" s="144"/>
      <c r="DY74" s="63"/>
      <c r="DZ74" s="136"/>
      <c r="EA74" s="144"/>
      <c r="EB74" s="63"/>
      <c r="EC74" s="136"/>
      <c r="ED74" s="144"/>
      <c r="EE74" s="63"/>
      <c r="EF74" s="136"/>
      <c r="EG74" s="144"/>
      <c r="EH74" s="63"/>
      <c r="EI74" s="136"/>
      <c r="EJ74" s="144"/>
      <c r="EK74" s="63"/>
      <c r="EL74" s="136"/>
      <c r="EM74" s="144"/>
      <c r="EN74" s="63"/>
      <c r="EO74" s="136"/>
      <c r="EP74" s="144"/>
      <c r="EQ74" s="63"/>
      <c r="ER74" s="136"/>
      <c r="ES74" s="144"/>
      <c r="ET74" s="63"/>
      <c r="EU74" s="136"/>
      <c r="EV74" s="144"/>
      <c r="EW74" s="63"/>
      <c r="EX74" s="136"/>
      <c r="EY74" s="144"/>
      <c r="EZ74" s="63"/>
      <c r="FA74" s="136"/>
      <c r="FB74" s="144"/>
      <c r="FC74" s="63"/>
      <c r="FD74" s="136"/>
      <c r="FE74" s="144"/>
    </row>
    <row r="75" spans="1:161" s="7" customFormat="1" ht="18.600000000000001" customHeight="1" x14ac:dyDescent="0.2">
      <c r="A75" s="77" t="str">
        <f>'RECAP annuelle'!A74</f>
        <v>E32630</v>
      </c>
      <c r="B75" s="78" t="str">
        <f>'RECAP annuelle'!B74</f>
        <v>EQ-820-LE</v>
      </c>
      <c r="C75" s="63"/>
      <c r="D75" s="136"/>
      <c r="E75" s="144"/>
      <c r="F75" s="63"/>
      <c r="G75" s="136"/>
      <c r="H75" s="144"/>
      <c r="I75" s="63"/>
      <c r="J75" s="136"/>
      <c r="K75" s="144"/>
      <c r="L75" s="63"/>
      <c r="M75" s="136"/>
      <c r="N75" s="144"/>
      <c r="O75" s="63"/>
      <c r="P75" s="136"/>
      <c r="Q75" s="144"/>
      <c r="R75" s="63"/>
      <c r="S75" s="136"/>
      <c r="T75" s="144"/>
      <c r="U75" s="63"/>
      <c r="V75" s="136"/>
      <c r="W75" s="144"/>
      <c r="X75" s="63"/>
      <c r="Y75" s="136"/>
      <c r="Z75" s="144"/>
      <c r="AA75" s="63"/>
      <c r="AB75" s="136"/>
      <c r="AC75" s="144"/>
      <c r="AD75" s="63"/>
      <c r="AE75" s="136"/>
      <c r="AF75" s="144"/>
      <c r="AG75" s="63"/>
      <c r="AH75" s="136"/>
      <c r="AI75" s="144"/>
      <c r="AJ75" s="63"/>
      <c r="AK75" s="136"/>
      <c r="AL75" s="144"/>
      <c r="AM75" s="63"/>
      <c r="AN75" s="136"/>
      <c r="AO75" s="144"/>
      <c r="AP75" s="63"/>
      <c r="AQ75" s="136"/>
      <c r="AR75" s="144"/>
      <c r="AS75" s="63"/>
      <c r="AT75" s="136"/>
      <c r="AU75" s="144"/>
      <c r="AV75" s="63"/>
      <c r="AW75" s="136"/>
      <c r="AX75" s="144"/>
      <c r="AY75" s="63"/>
      <c r="AZ75" s="136"/>
      <c r="BA75" s="144"/>
      <c r="BB75" s="63"/>
      <c r="BC75" s="136"/>
      <c r="BD75" s="144"/>
      <c r="BE75" s="63"/>
      <c r="BF75" s="136"/>
      <c r="BG75" s="144"/>
      <c r="BH75" s="63"/>
      <c r="BI75" s="136"/>
      <c r="BJ75" s="144"/>
      <c r="BK75" s="63"/>
      <c r="BL75" s="136"/>
      <c r="BM75" s="144"/>
      <c r="BN75" s="63"/>
      <c r="BO75" s="136"/>
      <c r="BP75" s="144"/>
      <c r="BQ75" s="63"/>
      <c r="BR75" s="136"/>
      <c r="BS75" s="144"/>
      <c r="BT75" s="63"/>
      <c r="BU75" s="136"/>
      <c r="BV75" s="144"/>
      <c r="BW75" s="63"/>
      <c r="BX75" s="136"/>
      <c r="BY75" s="144"/>
      <c r="BZ75" s="63"/>
      <c r="CA75" s="136"/>
      <c r="CB75" s="144"/>
      <c r="CC75" s="63"/>
      <c r="CD75" s="136"/>
      <c r="CE75" s="144"/>
      <c r="CF75" s="63"/>
      <c r="CG75" s="136"/>
      <c r="CH75" s="144"/>
      <c r="CI75" s="63"/>
      <c r="CJ75" s="136"/>
      <c r="CK75" s="144"/>
      <c r="CL75" s="63"/>
      <c r="CM75" s="136"/>
      <c r="CN75" s="144"/>
      <c r="CO75" s="63"/>
      <c r="CP75" s="136"/>
      <c r="CQ75" s="144"/>
      <c r="CR75" s="63"/>
      <c r="CS75" s="136"/>
      <c r="CT75" s="144"/>
      <c r="CU75" s="63"/>
      <c r="CV75" s="136"/>
      <c r="CW75" s="144"/>
      <c r="CX75" s="63"/>
      <c r="CY75" s="136"/>
      <c r="CZ75" s="144"/>
      <c r="DA75" s="63"/>
      <c r="DB75" s="136"/>
      <c r="DC75" s="144"/>
      <c r="DD75" s="63"/>
      <c r="DE75" s="136"/>
      <c r="DF75" s="144"/>
      <c r="DG75" s="63"/>
      <c r="DH75" s="136"/>
      <c r="DI75" s="144"/>
      <c r="DJ75" s="63"/>
      <c r="DK75" s="136"/>
      <c r="DL75" s="144"/>
      <c r="DM75" s="63"/>
      <c r="DN75" s="136"/>
      <c r="DO75" s="144"/>
      <c r="DP75" s="63"/>
      <c r="DQ75" s="136"/>
      <c r="DR75" s="144"/>
      <c r="DS75" s="63"/>
      <c r="DT75" s="136"/>
      <c r="DU75" s="144"/>
      <c r="DV75" s="63"/>
      <c r="DW75" s="136"/>
      <c r="DX75" s="144"/>
      <c r="DY75" s="63"/>
      <c r="DZ75" s="136"/>
      <c r="EA75" s="144"/>
      <c r="EB75" s="63"/>
      <c r="EC75" s="136"/>
      <c r="ED75" s="144"/>
      <c r="EE75" s="63"/>
      <c r="EF75" s="136"/>
      <c r="EG75" s="144"/>
      <c r="EH75" s="63"/>
      <c r="EI75" s="136"/>
      <c r="EJ75" s="144"/>
      <c r="EK75" s="63"/>
      <c r="EL75" s="136"/>
      <c r="EM75" s="144"/>
      <c r="EN75" s="63"/>
      <c r="EO75" s="136"/>
      <c r="EP75" s="144"/>
      <c r="EQ75" s="63"/>
      <c r="ER75" s="136"/>
      <c r="ES75" s="144"/>
      <c r="ET75" s="63"/>
      <c r="EU75" s="136"/>
      <c r="EV75" s="144"/>
      <c r="EW75" s="63"/>
      <c r="EX75" s="136"/>
      <c r="EY75" s="144"/>
      <c r="EZ75" s="63"/>
      <c r="FA75" s="136"/>
      <c r="FB75" s="144"/>
      <c r="FC75" s="63"/>
      <c r="FD75" s="136"/>
      <c r="FE75" s="144"/>
    </row>
    <row r="76" spans="1:161" s="7" customFormat="1" ht="18.600000000000001" customHeight="1" x14ac:dyDescent="0.2">
      <c r="A76" s="77" t="str">
        <f>'RECAP annuelle'!A75</f>
        <v>E32640</v>
      </c>
      <c r="B76" s="78" t="str">
        <f>'RECAP annuelle'!B75</f>
        <v>ER-253-DT</v>
      </c>
      <c r="C76" s="63"/>
      <c r="D76" s="136"/>
      <c r="E76" s="144"/>
      <c r="F76" s="63"/>
      <c r="G76" s="136"/>
      <c r="H76" s="144"/>
      <c r="I76" s="63"/>
      <c r="J76" s="136"/>
      <c r="K76" s="144"/>
      <c r="L76" s="63"/>
      <c r="M76" s="136"/>
      <c r="N76" s="144"/>
      <c r="O76" s="63"/>
      <c r="P76" s="136"/>
      <c r="Q76" s="144"/>
      <c r="R76" s="63"/>
      <c r="S76" s="136"/>
      <c r="T76" s="144"/>
      <c r="U76" s="63"/>
      <c r="V76" s="136"/>
      <c r="W76" s="144"/>
      <c r="X76" s="63"/>
      <c r="Y76" s="136"/>
      <c r="Z76" s="144"/>
      <c r="AA76" s="63"/>
      <c r="AB76" s="136"/>
      <c r="AC76" s="144"/>
      <c r="AD76" s="63"/>
      <c r="AE76" s="136"/>
      <c r="AF76" s="144"/>
      <c r="AG76" s="63"/>
      <c r="AH76" s="136"/>
      <c r="AI76" s="144"/>
      <c r="AJ76" s="63"/>
      <c r="AK76" s="136"/>
      <c r="AL76" s="144"/>
      <c r="AM76" s="63"/>
      <c r="AN76" s="136"/>
      <c r="AO76" s="144"/>
      <c r="AP76" s="63"/>
      <c r="AQ76" s="136"/>
      <c r="AR76" s="144"/>
      <c r="AS76" s="63"/>
      <c r="AT76" s="136"/>
      <c r="AU76" s="144"/>
      <c r="AV76" s="63"/>
      <c r="AW76" s="136"/>
      <c r="AX76" s="144"/>
      <c r="AY76" s="63"/>
      <c r="AZ76" s="136"/>
      <c r="BA76" s="144"/>
      <c r="BB76" s="63"/>
      <c r="BC76" s="136"/>
      <c r="BD76" s="144"/>
      <c r="BE76" s="63"/>
      <c r="BF76" s="136"/>
      <c r="BG76" s="144"/>
      <c r="BH76" s="63"/>
      <c r="BI76" s="136"/>
      <c r="BJ76" s="144"/>
      <c r="BK76" s="63"/>
      <c r="BL76" s="136"/>
      <c r="BM76" s="144"/>
      <c r="BN76" s="63"/>
      <c r="BO76" s="136"/>
      <c r="BP76" s="144"/>
      <c r="BQ76" s="63"/>
      <c r="BR76" s="136"/>
      <c r="BS76" s="144"/>
      <c r="BT76" s="63"/>
      <c r="BU76" s="136"/>
      <c r="BV76" s="144"/>
      <c r="BW76" s="63"/>
      <c r="BX76" s="136"/>
      <c r="BY76" s="144"/>
      <c r="BZ76" s="63"/>
      <c r="CA76" s="136"/>
      <c r="CB76" s="144"/>
      <c r="CC76" s="63"/>
      <c r="CD76" s="136"/>
      <c r="CE76" s="144"/>
      <c r="CF76" s="63"/>
      <c r="CG76" s="136"/>
      <c r="CH76" s="144"/>
      <c r="CI76" s="63"/>
      <c r="CJ76" s="136"/>
      <c r="CK76" s="144"/>
      <c r="CL76" s="63"/>
      <c r="CM76" s="136"/>
      <c r="CN76" s="144"/>
      <c r="CO76" s="63"/>
      <c r="CP76" s="136"/>
      <c r="CQ76" s="144"/>
      <c r="CR76" s="63"/>
      <c r="CS76" s="136"/>
      <c r="CT76" s="144"/>
      <c r="CU76" s="63"/>
      <c r="CV76" s="136"/>
      <c r="CW76" s="144"/>
      <c r="CX76" s="63"/>
      <c r="CY76" s="136"/>
      <c r="CZ76" s="144"/>
      <c r="DA76" s="63"/>
      <c r="DB76" s="136"/>
      <c r="DC76" s="144"/>
      <c r="DD76" s="63"/>
      <c r="DE76" s="136"/>
      <c r="DF76" s="144"/>
      <c r="DG76" s="63"/>
      <c r="DH76" s="136"/>
      <c r="DI76" s="144"/>
      <c r="DJ76" s="63"/>
      <c r="DK76" s="136"/>
      <c r="DL76" s="144"/>
      <c r="DM76" s="63"/>
      <c r="DN76" s="136"/>
      <c r="DO76" s="144"/>
      <c r="DP76" s="63"/>
      <c r="DQ76" s="136"/>
      <c r="DR76" s="144"/>
      <c r="DS76" s="63"/>
      <c r="DT76" s="136"/>
      <c r="DU76" s="144"/>
      <c r="DV76" s="63"/>
      <c r="DW76" s="136"/>
      <c r="DX76" s="144"/>
      <c r="DY76" s="63"/>
      <c r="DZ76" s="136"/>
      <c r="EA76" s="144"/>
      <c r="EB76" s="63"/>
      <c r="EC76" s="136"/>
      <c r="ED76" s="144"/>
      <c r="EE76" s="63"/>
      <c r="EF76" s="136"/>
      <c r="EG76" s="144"/>
      <c r="EH76" s="63"/>
      <c r="EI76" s="136"/>
      <c r="EJ76" s="144"/>
      <c r="EK76" s="63"/>
      <c r="EL76" s="136"/>
      <c r="EM76" s="144"/>
      <c r="EN76" s="63"/>
      <c r="EO76" s="136"/>
      <c r="EP76" s="144"/>
      <c r="EQ76" s="63"/>
      <c r="ER76" s="136"/>
      <c r="ES76" s="144"/>
      <c r="ET76" s="63"/>
      <c r="EU76" s="136"/>
      <c r="EV76" s="144"/>
      <c r="EW76" s="63"/>
      <c r="EX76" s="136"/>
      <c r="EY76" s="144"/>
      <c r="EZ76" s="63"/>
      <c r="FA76" s="136"/>
      <c r="FB76" s="144"/>
      <c r="FC76" s="63"/>
      <c r="FD76" s="136"/>
      <c r="FE76" s="144"/>
    </row>
    <row r="77" spans="1:161" s="7" customFormat="1" ht="18.600000000000001" customHeight="1" x14ac:dyDescent="0.2">
      <c r="A77" s="77" t="str">
        <f>'RECAP annuelle'!A76</f>
        <v>E32639</v>
      </c>
      <c r="B77" s="78" t="str">
        <f>'RECAP annuelle'!B76</f>
        <v>ER-298-BF</v>
      </c>
      <c r="C77" s="63"/>
      <c r="D77" s="136"/>
      <c r="E77" s="144"/>
      <c r="F77" s="63"/>
      <c r="G77" s="136"/>
      <c r="H77" s="144"/>
      <c r="I77" s="63"/>
      <c r="J77" s="136"/>
      <c r="K77" s="144"/>
      <c r="L77" s="63"/>
      <c r="M77" s="136"/>
      <c r="N77" s="144"/>
      <c r="O77" s="63"/>
      <c r="P77" s="136"/>
      <c r="Q77" s="144"/>
      <c r="R77" s="63"/>
      <c r="S77" s="136"/>
      <c r="T77" s="144"/>
      <c r="U77" s="63"/>
      <c r="V77" s="136"/>
      <c r="W77" s="144"/>
      <c r="X77" s="63"/>
      <c r="Y77" s="136"/>
      <c r="Z77" s="144"/>
      <c r="AA77" s="63"/>
      <c r="AB77" s="136"/>
      <c r="AC77" s="144"/>
      <c r="AD77" s="63"/>
      <c r="AE77" s="136"/>
      <c r="AF77" s="144"/>
      <c r="AG77" s="63"/>
      <c r="AH77" s="136"/>
      <c r="AI77" s="144"/>
      <c r="AJ77" s="63"/>
      <c r="AK77" s="136"/>
      <c r="AL77" s="144"/>
      <c r="AM77" s="63"/>
      <c r="AN77" s="136"/>
      <c r="AO77" s="144"/>
      <c r="AP77" s="63"/>
      <c r="AQ77" s="136"/>
      <c r="AR77" s="144"/>
      <c r="AS77" s="63"/>
      <c r="AT77" s="136"/>
      <c r="AU77" s="144"/>
      <c r="AV77" s="63"/>
      <c r="AW77" s="136"/>
      <c r="AX77" s="144"/>
      <c r="AY77" s="63"/>
      <c r="AZ77" s="136"/>
      <c r="BA77" s="144"/>
      <c r="BB77" s="63"/>
      <c r="BC77" s="136"/>
      <c r="BD77" s="144"/>
      <c r="BE77" s="63"/>
      <c r="BF77" s="136"/>
      <c r="BG77" s="144"/>
      <c r="BH77" s="63"/>
      <c r="BI77" s="136"/>
      <c r="BJ77" s="144"/>
      <c r="BK77" s="63"/>
      <c r="BL77" s="136"/>
      <c r="BM77" s="144"/>
      <c r="BN77" s="63"/>
      <c r="BO77" s="136"/>
      <c r="BP77" s="144"/>
      <c r="BQ77" s="63"/>
      <c r="BR77" s="136"/>
      <c r="BS77" s="144"/>
      <c r="BT77" s="63"/>
      <c r="BU77" s="136"/>
      <c r="BV77" s="144"/>
      <c r="BW77" s="63"/>
      <c r="BX77" s="136"/>
      <c r="BY77" s="144"/>
      <c r="BZ77" s="63"/>
      <c r="CA77" s="136"/>
      <c r="CB77" s="144"/>
      <c r="CC77" s="63"/>
      <c r="CD77" s="136"/>
      <c r="CE77" s="144"/>
      <c r="CF77" s="63"/>
      <c r="CG77" s="136"/>
      <c r="CH77" s="144"/>
      <c r="CI77" s="63"/>
      <c r="CJ77" s="136"/>
      <c r="CK77" s="144"/>
      <c r="CL77" s="63"/>
      <c r="CM77" s="136"/>
      <c r="CN77" s="144"/>
      <c r="CO77" s="63"/>
      <c r="CP77" s="136"/>
      <c r="CQ77" s="144"/>
      <c r="CR77" s="63"/>
      <c r="CS77" s="136"/>
      <c r="CT77" s="144"/>
      <c r="CU77" s="63"/>
      <c r="CV77" s="136"/>
      <c r="CW77" s="144"/>
      <c r="CX77" s="63"/>
      <c r="CY77" s="136"/>
      <c r="CZ77" s="144"/>
      <c r="DA77" s="63"/>
      <c r="DB77" s="136"/>
      <c r="DC77" s="144"/>
      <c r="DD77" s="63"/>
      <c r="DE77" s="136"/>
      <c r="DF77" s="144"/>
      <c r="DG77" s="63"/>
      <c r="DH77" s="136"/>
      <c r="DI77" s="144"/>
      <c r="DJ77" s="63"/>
      <c r="DK77" s="136"/>
      <c r="DL77" s="144"/>
      <c r="DM77" s="63"/>
      <c r="DN77" s="136"/>
      <c r="DO77" s="144"/>
      <c r="DP77" s="63"/>
      <c r="DQ77" s="136"/>
      <c r="DR77" s="144"/>
      <c r="DS77" s="63"/>
      <c r="DT77" s="136"/>
      <c r="DU77" s="144"/>
      <c r="DV77" s="63"/>
      <c r="DW77" s="136"/>
      <c r="DX77" s="144"/>
      <c r="DY77" s="63"/>
      <c r="DZ77" s="136"/>
      <c r="EA77" s="144"/>
      <c r="EB77" s="63"/>
      <c r="EC77" s="136"/>
      <c r="ED77" s="144"/>
      <c r="EE77" s="63"/>
      <c r="EF77" s="136"/>
      <c r="EG77" s="144"/>
      <c r="EH77" s="63"/>
      <c r="EI77" s="136"/>
      <c r="EJ77" s="144"/>
      <c r="EK77" s="63"/>
      <c r="EL77" s="136"/>
      <c r="EM77" s="144"/>
      <c r="EN77" s="63"/>
      <c r="EO77" s="136"/>
      <c r="EP77" s="144"/>
      <c r="EQ77" s="63"/>
      <c r="ER77" s="136"/>
      <c r="ES77" s="144"/>
      <c r="ET77" s="63"/>
      <c r="EU77" s="136"/>
      <c r="EV77" s="144"/>
      <c r="EW77" s="63"/>
      <c r="EX77" s="136"/>
      <c r="EY77" s="144"/>
      <c r="EZ77" s="63"/>
      <c r="FA77" s="136"/>
      <c r="FB77" s="144"/>
      <c r="FC77" s="63"/>
      <c r="FD77" s="136"/>
      <c r="FE77" s="144"/>
    </row>
    <row r="78" spans="1:161" s="7" customFormat="1" ht="18.600000000000001" customHeight="1" x14ac:dyDescent="0.2">
      <c r="A78" s="77" t="str">
        <f>'RECAP annuelle'!A77</f>
        <v>E32643</v>
      </c>
      <c r="B78" s="78" t="str">
        <f>'RECAP annuelle'!B77</f>
        <v>ER-810-HD</v>
      </c>
      <c r="C78" s="63"/>
      <c r="D78" s="136"/>
      <c r="E78" s="144"/>
      <c r="F78" s="63"/>
      <c r="G78" s="136"/>
      <c r="H78" s="144"/>
      <c r="I78" s="63"/>
      <c r="J78" s="136"/>
      <c r="K78" s="144"/>
      <c r="L78" s="63"/>
      <c r="M78" s="136"/>
      <c r="N78" s="144"/>
      <c r="O78" s="63"/>
      <c r="P78" s="136"/>
      <c r="Q78" s="144"/>
      <c r="R78" s="63"/>
      <c r="S78" s="136"/>
      <c r="T78" s="144"/>
      <c r="U78" s="63"/>
      <c r="V78" s="136"/>
      <c r="W78" s="144"/>
      <c r="X78" s="63"/>
      <c r="Y78" s="136"/>
      <c r="Z78" s="144"/>
      <c r="AA78" s="63"/>
      <c r="AB78" s="136"/>
      <c r="AC78" s="144"/>
      <c r="AD78" s="63"/>
      <c r="AE78" s="136"/>
      <c r="AF78" s="144"/>
      <c r="AG78" s="63"/>
      <c r="AH78" s="136"/>
      <c r="AI78" s="144"/>
      <c r="AJ78" s="63"/>
      <c r="AK78" s="136"/>
      <c r="AL78" s="144"/>
      <c r="AM78" s="63"/>
      <c r="AN78" s="136"/>
      <c r="AO78" s="144"/>
      <c r="AP78" s="63"/>
      <c r="AQ78" s="136"/>
      <c r="AR78" s="144"/>
      <c r="AS78" s="63"/>
      <c r="AT78" s="136"/>
      <c r="AU78" s="144"/>
      <c r="AV78" s="63"/>
      <c r="AW78" s="136"/>
      <c r="AX78" s="144"/>
      <c r="AY78" s="63"/>
      <c r="AZ78" s="136"/>
      <c r="BA78" s="144"/>
      <c r="BB78" s="63"/>
      <c r="BC78" s="136"/>
      <c r="BD78" s="144"/>
      <c r="BE78" s="63"/>
      <c r="BF78" s="136"/>
      <c r="BG78" s="144"/>
      <c r="BH78" s="63"/>
      <c r="BI78" s="136"/>
      <c r="BJ78" s="144"/>
      <c r="BK78" s="63"/>
      <c r="BL78" s="136"/>
      <c r="BM78" s="144"/>
      <c r="BN78" s="63"/>
      <c r="BO78" s="136"/>
      <c r="BP78" s="144"/>
      <c r="BQ78" s="63"/>
      <c r="BR78" s="136"/>
      <c r="BS78" s="144"/>
      <c r="BT78" s="63"/>
      <c r="BU78" s="136"/>
      <c r="BV78" s="144"/>
      <c r="BW78" s="63"/>
      <c r="BX78" s="136"/>
      <c r="BY78" s="144"/>
      <c r="BZ78" s="63"/>
      <c r="CA78" s="136"/>
      <c r="CB78" s="144"/>
      <c r="CC78" s="63"/>
      <c r="CD78" s="136"/>
      <c r="CE78" s="144"/>
      <c r="CF78" s="63"/>
      <c r="CG78" s="136"/>
      <c r="CH78" s="144"/>
      <c r="CI78" s="63"/>
      <c r="CJ78" s="136"/>
      <c r="CK78" s="144"/>
      <c r="CL78" s="63"/>
      <c r="CM78" s="136"/>
      <c r="CN78" s="144"/>
      <c r="CO78" s="63"/>
      <c r="CP78" s="136"/>
      <c r="CQ78" s="144"/>
      <c r="CR78" s="63"/>
      <c r="CS78" s="136"/>
      <c r="CT78" s="144"/>
      <c r="CU78" s="63"/>
      <c r="CV78" s="136"/>
      <c r="CW78" s="144"/>
      <c r="CX78" s="63"/>
      <c r="CY78" s="136"/>
      <c r="CZ78" s="144"/>
      <c r="DA78" s="63"/>
      <c r="DB78" s="136"/>
      <c r="DC78" s="144"/>
      <c r="DD78" s="63"/>
      <c r="DE78" s="136"/>
      <c r="DF78" s="144"/>
      <c r="DG78" s="63"/>
      <c r="DH78" s="136"/>
      <c r="DI78" s="144"/>
      <c r="DJ78" s="63"/>
      <c r="DK78" s="136"/>
      <c r="DL78" s="144"/>
      <c r="DM78" s="63"/>
      <c r="DN78" s="136"/>
      <c r="DO78" s="144"/>
      <c r="DP78" s="63"/>
      <c r="DQ78" s="136"/>
      <c r="DR78" s="144"/>
      <c r="DS78" s="63"/>
      <c r="DT78" s="136"/>
      <c r="DU78" s="144"/>
      <c r="DV78" s="63"/>
      <c r="DW78" s="136"/>
      <c r="DX78" s="144"/>
      <c r="DY78" s="63"/>
      <c r="DZ78" s="136"/>
      <c r="EA78" s="144"/>
      <c r="EB78" s="63"/>
      <c r="EC78" s="136"/>
      <c r="ED78" s="144"/>
      <c r="EE78" s="63"/>
      <c r="EF78" s="136"/>
      <c r="EG78" s="144"/>
      <c r="EH78" s="63"/>
      <c r="EI78" s="136"/>
      <c r="EJ78" s="144"/>
      <c r="EK78" s="63"/>
      <c r="EL78" s="136"/>
      <c r="EM78" s="144"/>
      <c r="EN78" s="63"/>
      <c r="EO78" s="136"/>
      <c r="EP78" s="144"/>
      <c r="EQ78" s="63"/>
      <c r="ER78" s="136"/>
      <c r="ES78" s="144"/>
      <c r="ET78" s="63"/>
      <c r="EU78" s="136"/>
      <c r="EV78" s="144"/>
      <c r="EW78" s="63"/>
      <c r="EX78" s="136"/>
      <c r="EY78" s="144"/>
      <c r="EZ78" s="63"/>
      <c r="FA78" s="136"/>
      <c r="FB78" s="144"/>
      <c r="FC78" s="63"/>
      <c r="FD78" s="136"/>
      <c r="FE78" s="144"/>
    </row>
    <row r="79" spans="1:161" s="7" customFormat="1" ht="18.600000000000001" customHeight="1" x14ac:dyDescent="0.2">
      <c r="A79" s="77" t="str">
        <f>'RECAP annuelle'!A78</f>
        <v>C84325</v>
      </c>
      <c r="B79" s="78" t="str">
        <f>'RECAP annuelle'!B78</f>
        <v>EF-622-ZV</v>
      </c>
      <c r="C79" s="63"/>
      <c r="D79" s="136"/>
      <c r="E79" s="144"/>
      <c r="F79" s="63"/>
      <c r="G79" s="136"/>
      <c r="H79" s="144"/>
      <c r="I79" s="63"/>
      <c r="J79" s="136"/>
      <c r="K79" s="144"/>
      <c r="L79" s="63"/>
      <c r="M79" s="136"/>
      <c r="N79" s="144"/>
      <c r="O79" s="63"/>
      <c r="P79" s="136"/>
      <c r="Q79" s="144"/>
      <c r="R79" s="63"/>
      <c r="S79" s="136"/>
      <c r="T79" s="144"/>
      <c r="U79" s="63"/>
      <c r="V79" s="136"/>
      <c r="W79" s="144"/>
      <c r="X79" s="63"/>
      <c r="Y79" s="136"/>
      <c r="Z79" s="144"/>
      <c r="AA79" s="63"/>
      <c r="AB79" s="136"/>
      <c r="AC79" s="144"/>
      <c r="AD79" s="63"/>
      <c r="AE79" s="136"/>
      <c r="AF79" s="144"/>
      <c r="AG79" s="63"/>
      <c r="AH79" s="136"/>
      <c r="AI79" s="144"/>
      <c r="AJ79" s="63"/>
      <c r="AK79" s="136"/>
      <c r="AL79" s="144"/>
      <c r="AM79" s="63"/>
      <c r="AN79" s="136"/>
      <c r="AO79" s="144"/>
      <c r="AP79" s="63"/>
      <c r="AQ79" s="136"/>
      <c r="AR79" s="144"/>
      <c r="AS79" s="63"/>
      <c r="AT79" s="136"/>
      <c r="AU79" s="144"/>
      <c r="AV79" s="63"/>
      <c r="AW79" s="136"/>
      <c r="AX79" s="144"/>
      <c r="AY79" s="63"/>
      <c r="AZ79" s="136"/>
      <c r="BA79" s="144"/>
      <c r="BB79" s="63"/>
      <c r="BC79" s="136"/>
      <c r="BD79" s="144"/>
      <c r="BE79" s="63"/>
      <c r="BF79" s="136"/>
      <c r="BG79" s="144"/>
      <c r="BH79" s="63"/>
      <c r="BI79" s="136"/>
      <c r="BJ79" s="144"/>
      <c r="BK79" s="63"/>
      <c r="BL79" s="136"/>
      <c r="BM79" s="144"/>
      <c r="BN79" s="63"/>
      <c r="BO79" s="136"/>
      <c r="BP79" s="144"/>
      <c r="BQ79" s="63"/>
      <c r="BR79" s="136"/>
      <c r="BS79" s="144"/>
      <c r="BT79" s="63"/>
      <c r="BU79" s="136"/>
      <c r="BV79" s="144"/>
      <c r="BW79" s="63"/>
      <c r="BX79" s="136"/>
      <c r="BY79" s="144"/>
      <c r="BZ79" s="63"/>
      <c r="CA79" s="136"/>
      <c r="CB79" s="144"/>
      <c r="CC79" s="63"/>
      <c r="CD79" s="136"/>
      <c r="CE79" s="144"/>
      <c r="CF79" s="63"/>
      <c r="CG79" s="136"/>
      <c r="CH79" s="144"/>
      <c r="CI79" s="63"/>
      <c r="CJ79" s="136"/>
      <c r="CK79" s="144"/>
      <c r="CL79" s="63"/>
      <c r="CM79" s="136"/>
      <c r="CN79" s="144"/>
      <c r="CO79" s="63"/>
      <c r="CP79" s="136"/>
      <c r="CQ79" s="144"/>
      <c r="CR79" s="63"/>
      <c r="CS79" s="136"/>
      <c r="CT79" s="144"/>
      <c r="CU79" s="63"/>
      <c r="CV79" s="136"/>
      <c r="CW79" s="144"/>
      <c r="CX79" s="63"/>
      <c r="CY79" s="136"/>
      <c r="CZ79" s="144"/>
      <c r="DA79" s="63"/>
      <c r="DB79" s="136"/>
      <c r="DC79" s="144"/>
      <c r="DD79" s="63"/>
      <c r="DE79" s="136"/>
      <c r="DF79" s="144"/>
      <c r="DG79" s="63"/>
      <c r="DH79" s="136"/>
      <c r="DI79" s="144"/>
      <c r="DJ79" s="63"/>
      <c r="DK79" s="136"/>
      <c r="DL79" s="144"/>
      <c r="DM79" s="63"/>
      <c r="DN79" s="136"/>
      <c r="DO79" s="144"/>
      <c r="DP79" s="63"/>
      <c r="DQ79" s="136"/>
      <c r="DR79" s="144"/>
      <c r="DS79" s="63"/>
      <c r="DT79" s="136"/>
      <c r="DU79" s="144"/>
      <c r="DV79" s="63"/>
      <c r="DW79" s="136"/>
      <c r="DX79" s="144"/>
      <c r="DY79" s="63"/>
      <c r="DZ79" s="136"/>
      <c r="EA79" s="144"/>
      <c r="EB79" s="63"/>
      <c r="EC79" s="136"/>
      <c r="ED79" s="144"/>
      <c r="EE79" s="63"/>
      <c r="EF79" s="136"/>
      <c r="EG79" s="144"/>
      <c r="EH79" s="63"/>
      <c r="EI79" s="136"/>
      <c r="EJ79" s="144"/>
      <c r="EK79" s="63"/>
      <c r="EL79" s="136"/>
      <c r="EM79" s="144"/>
      <c r="EN79" s="63"/>
      <c r="EO79" s="136"/>
      <c r="EP79" s="144"/>
      <c r="EQ79" s="63"/>
      <c r="ER79" s="136"/>
      <c r="ES79" s="144"/>
      <c r="ET79" s="63"/>
      <c r="EU79" s="136"/>
      <c r="EV79" s="144"/>
      <c r="EW79" s="63"/>
      <c r="EX79" s="136"/>
      <c r="EY79" s="144"/>
      <c r="EZ79" s="63"/>
      <c r="FA79" s="136"/>
      <c r="FB79" s="144"/>
      <c r="FC79" s="63"/>
      <c r="FD79" s="136"/>
      <c r="FE79" s="144"/>
    </row>
    <row r="80" spans="1:161" s="7" customFormat="1" ht="18.600000000000001" customHeight="1" x14ac:dyDescent="0.2">
      <c r="A80" s="77" t="str">
        <f>'RECAP annuelle'!A79</f>
        <v>E32644</v>
      </c>
      <c r="B80" s="78" t="str">
        <f>'RECAP annuelle'!B79</f>
        <v>CJ-235-DC</v>
      </c>
      <c r="C80" s="63"/>
      <c r="D80" s="136"/>
      <c r="E80" s="144"/>
      <c r="F80" s="63"/>
      <c r="G80" s="136"/>
      <c r="H80" s="144"/>
      <c r="I80" s="63"/>
      <c r="J80" s="136"/>
      <c r="K80" s="144"/>
      <c r="L80" s="63"/>
      <c r="M80" s="136"/>
      <c r="N80" s="144"/>
      <c r="O80" s="63"/>
      <c r="P80" s="136"/>
      <c r="Q80" s="144"/>
      <c r="R80" s="63"/>
      <c r="S80" s="136"/>
      <c r="T80" s="144"/>
      <c r="U80" s="63"/>
      <c r="V80" s="136"/>
      <c r="W80" s="144"/>
      <c r="X80" s="63"/>
      <c r="Y80" s="136"/>
      <c r="Z80" s="144"/>
      <c r="AA80" s="63"/>
      <c r="AB80" s="136"/>
      <c r="AC80" s="144"/>
      <c r="AD80" s="63"/>
      <c r="AE80" s="136"/>
      <c r="AF80" s="144"/>
      <c r="AG80" s="63"/>
      <c r="AH80" s="136"/>
      <c r="AI80" s="144"/>
      <c r="AJ80" s="63"/>
      <c r="AK80" s="136"/>
      <c r="AL80" s="144"/>
      <c r="AM80" s="63"/>
      <c r="AN80" s="136"/>
      <c r="AO80" s="144"/>
      <c r="AP80" s="63"/>
      <c r="AQ80" s="136"/>
      <c r="AR80" s="144"/>
      <c r="AS80" s="63"/>
      <c r="AT80" s="136"/>
      <c r="AU80" s="144"/>
      <c r="AV80" s="63"/>
      <c r="AW80" s="136"/>
      <c r="AX80" s="144"/>
      <c r="AY80" s="63"/>
      <c r="AZ80" s="136"/>
      <c r="BA80" s="144"/>
      <c r="BB80" s="63"/>
      <c r="BC80" s="136"/>
      <c r="BD80" s="144"/>
      <c r="BE80" s="63"/>
      <c r="BF80" s="136"/>
      <c r="BG80" s="144"/>
      <c r="BH80" s="63"/>
      <c r="BI80" s="136"/>
      <c r="BJ80" s="144"/>
      <c r="BK80" s="63"/>
      <c r="BL80" s="136"/>
      <c r="BM80" s="144"/>
      <c r="BN80" s="63"/>
      <c r="BO80" s="136"/>
      <c r="BP80" s="144"/>
      <c r="BQ80" s="63"/>
      <c r="BR80" s="136"/>
      <c r="BS80" s="144"/>
      <c r="BT80" s="63"/>
      <c r="BU80" s="136"/>
      <c r="BV80" s="144"/>
      <c r="BW80" s="63"/>
      <c r="BX80" s="136"/>
      <c r="BY80" s="144"/>
      <c r="BZ80" s="63"/>
      <c r="CA80" s="136"/>
      <c r="CB80" s="144"/>
      <c r="CC80" s="63"/>
      <c r="CD80" s="136"/>
      <c r="CE80" s="144"/>
      <c r="CF80" s="63"/>
      <c r="CG80" s="136"/>
      <c r="CH80" s="144"/>
      <c r="CI80" s="63"/>
      <c r="CJ80" s="136"/>
      <c r="CK80" s="144"/>
      <c r="CL80" s="63"/>
      <c r="CM80" s="136"/>
      <c r="CN80" s="144"/>
      <c r="CO80" s="63"/>
      <c r="CP80" s="136"/>
      <c r="CQ80" s="144"/>
      <c r="CR80" s="63"/>
      <c r="CS80" s="136"/>
      <c r="CT80" s="144"/>
      <c r="CU80" s="63"/>
      <c r="CV80" s="136"/>
      <c r="CW80" s="144"/>
      <c r="CX80" s="63"/>
      <c r="CY80" s="136"/>
      <c r="CZ80" s="144"/>
      <c r="DA80" s="63"/>
      <c r="DB80" s="136"/>
      <c r="DC80" s="144"/>
      <c r="DD80" s="63"/>
      <c r="DE80" s="136"/>
      <c r="DF80" s="144"/>
      <c r="DG80" s="63"/>
      <c r="DH80" s="136"/>
      <c r="DI80" s="144"/>
      <c r="DJ80" s="63"/>
      <c r="DK80" s="136"/>
      <c r="DL80" s="144"/>
      <c r="DM80" s="63"/>
      <c r="DN80" s="136"/>
      <c r="DO80" s="144"/>
      <c r="DP80" s="63"/>
      <c r="DQ80" s="136"/>
      <c r="DR80" s="144"/>
      <c r="DS80" s="63"/>
      <c r="DT80" s="136"/>
      <c r="DU80" s="144"/>
      <c r="DV80" s="63"/>
      <c r="DW80" s="136"/>
      <c r="DX80" s="144"/>
      <c r="DY80" s="63"/>
      <c r="DZ80" s="136"/>
      <c r="EA80" s="144"/>
      <c r="EB80" s="63"/>
      <c r="EC80" s="136"/>
      <c r="ED80" s="144"/>
      <c r="EE80" s="63"/>
      <c r="EF80" s="136"/>
      <c r="EG80" s="144"/>
      <c r="EH80" s="63"/>
      <c r="EI80" s="136"/>
      <c r="EJ80" s="144"/>
      <c r="EK80" s="63"/>
      <c r="EL80" s="136"/>
      <c r="EM80" s="144"/>
      <c r="EN80" s="63"/>
      <c r="EO80" s="136"/>
      <c r="EP80" s="144"/>
      <c r="EQ80" s="63"/>
      <c r="ER80" s="136"/>
      <c r="ES80" s="144"/>
      <c r="ET80" s="63"/>
      <c r="EU80" s="136"/>
      <c r="EV80" s="144"/>
      <c r="EW80" s="63"/>
      <c r="EX80" s="136"/>
      <c r="EY80" s="144"/>
      <c r="EZ80" s="63"/>
      <c r="FA80" s="136"/>
      <c r="FB80" s="144"/>
      <c r="FC80" s="63"/>
      <c r="FD80" s="136"/>
      <c r="FE80" s="144"/>
    </row>
    <row r="81" spans="1:161" s="7" customFormat="1" ht="18.600000000000001" customHeight="1" x14ac:dyDescent="0.2">
      <c r="A81" s="77" t="str">
        <f>'RECAP annuelle'!A80</f>
        <v>C99314</v>
      </c>
      <c r="B81" s="78" t="str">
        <f>'RECAP annuelle'!B80</f>
        <v>CF-062-WX</v>
      </c>
      <c r="C81" s="63"/>
      <c r="D81" s="136"/>
      <c r="E81" s="144"/>
      <c r="F81" s="63"/>
      <c r="G81" s="136"/>
      <c r="H81" s="144"/>
      <c r="I81" s="63"/>
      <c r="J81" s="136"/>
      <c r="K81" s="144"/>
      <c r="L81" s="63"/>
      <c r="M81" s="136"/>
      <c r="N81" s="144"/>
      <c r="O81" s="63"/>
      <c r="P81" s="136"/>
      <c r="Q81" s="144"/>
      <c r="R81" s="63"/>
      <c r="S81" s="136"/>
      <c r="T81" s="144"/>
      <c r="U81" s="63"/>
      <c r="V81" s="136"/>
      <c r="W81" s="144"/>
      <c r="X81" s="63"/>
      <c r="Y81" s="136"/>
      <c r="Z81" s="144"/>
      <c r="AA81" s="63"/>
      <c r="AB81" s="136"/>
      <c r="AC81" s="144"/>
      <c r="AD81" s="63"/>
      <c r="AE81" s="136"/>
      <c r="AF81" s="144"/>
      <c r="AG81" s="63"/>
      <c r="AH81" s="136"/>
      <c r="AI81" s="144"/>
      <c r="AJ81" s="63"/>
      <c r="AK81" s="136"/>
      <c r="AL81" s="144"/>
      <c r="AM81" s="63"/>
      <c r="AN81" s="136"/>
      <c r="AO81" s="144"/>
      <c r="AP81" s="63"/>
      <c r="AQ81" s="136"/>
      <c r="AR81" s="144"/>
      <c r="AS81" s="63"/>
      <c r="AT81" s="136"/>
      <c r="AU81" s="144"/>
      <c r="AV81" s="63"/>
      <c r="AW81" s="136"/>
      <c r="AX81" s="144"/>
      <c r="AY81" s="63"/>
      <c r="AZ81" s="136"/>
      <c r="BA81" s="144"/>
      <c r="BB81" s="63"/>
      <c r="BC81" s="136"/>
      <c r="BD81" s="144"/>
      <c r="BE81" s="63"/>
      <c r="BF81" s="136"/>
      <c r="BG81" s="144"/>
      <c r="BH81" s="63"/>
      <c r="BI81" s="136"/>
      <c r="BJ81" s="144"/>
      <c r="BK81" s="63"/>
      <c r="BL81" s="136"/>
      <c r="BM81" s="144"/>
      <c r="BN81" s="63"/>
      <c r="BO81" s="136"/>
      <c r="BP81" s="144"/>
      <c r="BQ81" s="63"/>
      <c r="BR81" s="136"/>
      <c r="BS81" s="144"/>
      <c r="BT81" s="63"/>
      <c r="BU81" s="136"/>
      <c r="BV81" s="144"/>
      <c r="BW81" s="63"/>
      <c r="BX81" s="136"/>
      <c r="BY81" s="144"/>
      <c r="BZ81" s="63"/>
      <c r="CA81" s="136"/>
      <c r="CB81" s="144"/>
      <c r="CC81" s="63"/>
      <c r="CD81" s="136"/>
      <c r="CE81" s="144"/>
      <c r="CF81" s="63"/>
      <c r="CG81" s="136"/>
      <c r="CH81" s="144"/>
      <c r="CI81" s="63"/>
      <c r="CJ81" s="136"/>
      <c r="CK81" s="144"/>
      <c r="CL81" s="63"/>
      <c r="CM81" s="136"/>
      <c r="CN81" s="144"/>
      <c r="CO81" s="63"/>
      <c r="CP81" s="136"/>
      <c r="CQ81" s="144"/>
      <c r="CR81" s="63"/>
      <c r="CS81" s="136"/>
      <c r="CT81" s="144"/>
      <c r="CU81" s="63"/>
      <c r="CV81" s="136"/>
      <c r="CW81" s="144"/>
      <c r="CX81" s="63"/>
      <c r="CY81" s="136"/>
      <c r="CZ81" s="144"/>
      <c r="DA81" s="63"/>
      <c r="DB81" s="136"/>
      <c r="DC81" s="144"/>
      <c r="DD81" s="63"/>
      <c r="DE81" s="136"/>
      <c r="DF81" s="144"/>
      <c r="DG81" s="63"/>
      <c r="DH81" s="136"/>
      <c r="DI81" s="144"/>
      <c r="DJ81" s="63"/>
      <c r="DK81" s="136"/>
      <c r="DL81" s="144"/>
      <c r="DM81" s="63"/>
      <c r="DN81" s="136"/>
      <c r="DO81" s="144"/>
      <c r="DP81" s="63"/>
      <c r="DQ81" s="136"/>
      <c r="DR81" s="144"/>
      <c r="DS81" s="63"/>
      <c r="DT81" s="136"/>
      <c r="DU81" s="144"/>
      <c r="DV81" s="63"/>
      <c r="DW81" s="136"/>
      <c r="DX81" s="144"/>
      <c r="DY81" s="63"/>
      <c r="DZ81" s="136"/>
      <c r="EA81" s="144"/>
      <c r="EB81" s="63"/>
      <c r="EC81" s="136"/>
      <c r="ED81" s="144"/>
      <c r="EE81" s="63"/>
      <c r="EF81" s="136"/>
      <c r="EG81" s="144"/>
      <c r="EH81" s="63"/>
      <c r="EI81" s="136"/>
      <c r="EJ81" s="144"/>
      <c r="EK81" s="63"/>
      <c r="EL81" s="136"/>
      <c r="EM81" s="144"/>
      <c r="EN81" s="63"/>
      <c r="EO81" s="136"/>
      <c r="EP81" s="144"/>
      <c r="EQ81" s="63"/>
      <c r="ER81" s="136"/>
      <c r="ES81" s="144"/>
      <c r="ET81" s="63"/>
      <c r="EU81" s="136"/>
      <c r="EV81" s="144"/>
      <c r="EW81" s="63"/>
      <c r="EX81" s="136"/>
      <c r="EY81" s="144"/>
      <c r="EZ81" s="63"/>
      <c r="FA81" s="136"/>
      <c r="FB81" s="144"/>
      <c r="FC81" s="63"/>
      <c r="FD81" s="136"/>
      <c r="FE81" s="144"/>
    </row>
    <row r="82" spans="1:161" s="7" customFormat="1" ht="18.600000000000001" customHeight="1" x14ac:dyDescent="0.2">
      <c r="A82" s="494" t="s">
        <v>190</v>
      </c>
      <c r="B82" s="495"/>
      <c r="C82" s="149"/>
      <c r="D82" s="132"/>
      <c r="E82" s="132"/>
      <c r="F82" s="150"/>
      <c r="G82" s="132"/>
      <c r="H82" s="132"/>
      <c r="I82" s="150"/>
      <c r="J82" s="132"/>
      <c r="K82" s="132"/>
      <c r="L82" s="150"/>
      <c r="M82" s="132"/>
      <c r="N82" s="132"/>
      <c r="O82" s="150"/>
      <c r="P82" s="132"/>
      <c r="Q82" s="132"/>
      <c r="R82" s="150"/>
      <c r="S82" s="132"/>
      <c r="T82" s="132"/>
      <c r="U82" s="150"/>
      <c r="V82" s="132"/>
      <c r="W82" s="132"/>
      <c r="X82" s="150"/>
      <c r="Y82" s="132"/>
      <c r="Z82" s="132"/>
      <c r="AA82" s="150"/>
      <c r="AB82" s="132"/>
      <c r="AC82" s="132"/>
      <c r="AD82" s="150"/>
      <c r="AE82" s="132"/>
      <c r="AF82" s="132"/>
      <c r="AG82" s="150"/>
      <c r="AH82" s="132"/>
      <c r="AI82" s="132"/>
      <c r="AJ82" s="150"/>
      <c r="AK82" s="132"/>
      <c r="AL82" s="132"/>
      <c r="AM82" s="150"/>
      <c r="AN82" s="132"/>
      <c r="AO82" s="132"/>
      <c r="AP82" s="150"/>
      <c r="AQ82" s="132"/>
      <c r="AR82" s="132"/>
      <c r="AS82" s="150"/>
      <c r="AT82" s="132"/>
      <c r="AU82" s="132"/>
      <c r="AV82" s="150"/>
      <c r="AW82" s="132"/>
      <c r="AX82" s="132"/>
      <c r="AY82" s="150"/>
      <c r="AZ82" s="132"/>
      <c r="BA82" s="132"/>
      <c r="BB82" s="150"/>
      <c r="BC82" s="132"/>
      <c r="BD82" s="132"/>
      <c r="BE82" s="150"/>
      <c r="BF82" s="132"/>
      <c r="BG82" s="132"/>
      <c r="BH82" s="150"/>
      <c r="BI82" s="132"/>
      <c r="BJ82" s="132"/>
      <c r="BK82" s="150"/>
      <c r="BL82" s="132"/>
      <c r="BM82" s="132"/>
      <c r="BN82" s="150"/>
      <c r="BO82" s="132"/>
      <c r="BP82" s="132"/>
      <c r="BQ82" s="150"/>
      <c r="BR82" s="132"/>
      <c r="BS82" s="132"/>
      <c r="BT82" s="150"/>
      <c r="BU82" s="132"/>
      <c r="BV82" s="132"/>
      <c r="BW82" s="150"/>
      <c r="BX82" s="132"/>
      <c r="BY82" s="132"/>
      <c r="BZ82" s="150"/>
      <c r="CA82" s="132"/>
      <c r="CB82" s="132"/>
      <c r="CC82" s="150"/>
      <c r="CD82" s="132"/>
      <c r="CE82" s="132"/>
      <c r="CF82" s="150"/>
      <c r="CG82" s="132"/>
      <c r="CH82" s="132"/>
      <c r="CI82" s="150"/>
      <c r="CJ82" s="132"/>
      <c r="CK82" s="132"/>
      <c r="CL82" s="150"/>
      <c r="CM82" s="132"/>
      <c r="CN82" s="132"/>
      <c r="CO82" s="150"/>
      <c r="CP82" s="132"/>
      <c r="CQ82" s="132"/>
      <c r="CR82" s="150"/>
      <c r="CS82" s="132"/>
      <c r="CT82" s="132"/>
      <c r="CU82" s="150"/>
      <c r="CV82" s="132"/>
      <c r="CW82" s="132"/>
      <c r="CX82" s="150"/>
      <c r="CY82" s="132"/>
      <c r="CZ82" s="132"/>
      <c r="DA82" s="150"/>
      <c r="DB82" s="132"/>
      <c r="DC82" s="132"/>
      <c r="DD82" s="150"/>
      <c r="DE82" s="132"/>
      <c r="DF82" s="132"/>
      <c r="DG82" s="150"/>
      <c r="DH82" s="132"/>
      <c r="DI82" s="132"/>
      <c r="DJ82" s="150"/>
      <c r="DK82" s="132"/>
      <c r="DL82" s="132"/>
      <c r="DM82" s="150"/>
      <c r="DN82" s="132"/>
      <c r="DO82" s="132"/>
      <c r="DP82" s="150"/>
      <c r="DQ82" s="132"/>
      <c r="DR82" s="132"/>
      <c r="DS82" s="150"/>
      <c r="DT82" s="132"/>
      <c r="DU82" s="132"/>
      <c r="DV82" s="150"/>
      <c r="DW82" s="132"/>
      <c r="DX82" s="132"/>
      <c r="DY82" s="150"/>
      <c r="DZ82" s="132"/>
      <c r="EA82" s="132"/>
      <c r="EB82" s="150"/>
      <c r="EC82" s="132"/>
      <c r="ED82" s="132"/>
      <c r="EE82" s="150"/>
      <c r="EF82" s="132"/>
      <c r="EG82" s="132"/>
      <c r="EH82" s="150"/>
      <c r="EI82" s="132"/>
      <c r="EJ82" s="132"/>
      <c r="EK82" s="150"/>
      <c r="EL82" s="132"/>
      <c r="EM82" s="132"/>
      <c r="EN82" s="150"/>
      <c r="EO82" s="132"/>
      <c r="EP82" s="132"/>
      <c r="EQ82" s="150"/>
      <c r="ER82" s="132"/>
      <c r="ES82" s="132"/>
      <c r="ET82" s="150"/>
      <c r="EU82" s="132"/>
      <c r="EV82" s="132"/>
      <c r="EW82" s="150"/>
      <c r="EX82" s="132"/>
      <c r="EY82" s="132"/>
      <c r="EZ82" s="150"/>
      <c r="FA82" s="132"/>
      <c r="FB82" s="132"/>
      <c r="FC82" s="150"/>
      <c r="FD82" s="132"/>
      <c r="FE82" s="151"/>
    </row>
    <row r="83" spans="1:161" s="7" customFormat="1" ht="18.600000000000001" customHeight="1" x14ac:dyDescent="0.2">
      <c r="A83" s="75" t="str">
        <f>'RECAP annuelle'!A82</f>
        <v>P32650</v>
      </c>
      <c r="B83" s="76" t="str">
        <f>'RECAP annuelle'!B82</f>
        <v>FD-334-QR</v>
      </c>
      <c r="C83" s="63"/>
      <c r="D83" s="136"/>
      <c r="E83" s="144"/>
      <c r="F83" s="63"/>
      <c r="G83" s="136"/>
      <c r="H83" s="144"/>
      <c r="I83" s="63"/>
      <c r="J83" s="136"/>
      <c r="K83" s="144"/>
      <c r="L83" s="63"/>
      <c r="M83" s="136"/>
      <c r="N83" s="144"/>
      <c r="O83" s="63"/>
      <c r="P83" s="136"/>
      <c r="Q83" s="144"/>
      <c r="R83" s="63"/>
      <c r="S83" s="136"/>
      <c r="T83" s="144"/>
      <c r="U83" s="63"/>
      <c r="V83" s="136"/>
      <c r="W83" s="144"/>
      <c r="X83" s="63"/>
      <c r="Y83" s="136"/>
      <c r="Z83" s="144"/>
      <c r="AA83" s="63"/>
      <c r="AB83" s="136"/>
      <c r="AC83" s="144"/>
      <c r="AD83" s="63"/>
      <c r="AE83" s="136"/>
      <c r="AF83" s="144"/>
      <c r="AG83" s="63"/>
      <c r="AH83" s="136"/>
      <c r="AI83" s="144"/>
      <c r="AJ83" s="63"/>
      <c r="AK83" s="136"/>
      <c r="AL83" s="144"/>
      <c r="AM83" s="63"/>
      <c r="AN83" s="136"/>
      <c r="AO83" s="144"/>
      <c r="AP83" s="63"/>
      <c r="AQ83" s="136"/>
      <c r="AR83" s="144"/>
      <c r="AS83" s="63"/>
      <c r="AT83" s="136"/>
      <c r="AU83" s="144"/>
      <c r="AV83" s="63"/>
      <c r="AW83" s="136"/>
      <c r="AX83" s="144"/>
      <c r="AY83" s="63"/>
      <c r="AZ83" s="136"/>
      <c r="BA83" s="144"/>
      <c r="BB83" s="63"/>
      <c r="BC83" s="136"/>
      <c r="BD83" s="144"/>
      <c r="BE83" s="63"/>
      <c r="BF83" s="136"/>
      <c r="BG83" s="144"/>
      <c r="BH83" s="63"/>
      <c r="BI83" s="136"/>
      <c r="BJ83" s="144"/>
      <c r="BK83" s="63"/>
      <c r="BL83" s="136"/>
      <c r="BM83" s="144"/>
      <c r="BN83" s="63"/>
      <c r="BO83" s="136"/>
      <c r="BP83" s="144"/>
      <c r="BQ83" s="63"/>
      <c r="BR83" s="136"/>
      <c r="BS83" s="144"/>
      <c r="BT83" s="63"/>
      <c r="BU83" s="136"/>
      <c r="BV83" s="144"/>
      <c r="BW83" s="63"/>
      <c r="BX83" s="136"/>
      <c r="BY83" s="144"/>
      <c r="BZ83" s="63"/>
      <c r="CA83" s="136"/>
      <c r="CB83" s="144"/>
      <c r="CC83" s="63"/>
      <c r="CD83" s="136"/>
      <c r="CE83" s="144"/>
      <c r="CF83" s="63"/>
      <c r="CG83" s="136"/>
      <c r="CH83" s="144"/>
      <c r="CI83" s="63"/>
      <c r="CJ83" s="136"/>
      <c r="CK83" s="144"/>
      <c r="CL83" s="63"/>
      <c r="CM83" s="136"/>
      <c r="CN83" s="144"/>
      <c r="CO83" s="63"/>
      <c r="CP83" s="136"/>
      <c r="CQ83" s="144"/>
      <c r="CR83" s="63"/>
      <c r="CS83" s="136"/>
      <c r="CT83" s="144"/>
      <c r="CU83" s="63"/>
      <c r="CV83" s="136"/>
      <c r="CW83" s="144"/>
      <c r="CX83" s="63"/>
      <c r="CY83" s="136"/>
      <c r="CZ83" s="144"/>
      <c r="DA83" s="63"/>
      <c r="DB83" s="136"/>
      <c r="DC83" s="144"/>
      <c r="DD83" s="63"/>
      <c r="DE83" s="136"/>
      <c r="DF83" s="144"/>
      <c r="DG83" s="63"/>
      <c r="DH83" s="136"/>
      <c r="DI83" s="144"/>
      <c r="DJ83" s="63"/>
      <c r="DK83" s="136"/>
      <c r="DL83" s="144"/>
      <c r="DM83" s="63"/>
      <c r="DN83" s="136"/>
      <c r="DO83" s="144"/>
      <c r="DP83" s="63"/>
      <c r="DQ83" s="136"/>
      <c r="DR83" s="144"/>
      <c r="DS83" s="63"/>
      <c r="DT83" s="136"/>
      <c r="DU83" s="144"/>
      <c r="DV83" s="63"/>
      <c r="DW83" s="136"/>
      <c r="DX83" s="144"/>
      <c r="DY83" s="63"/>
      <c r="DZ83" s="136"/>
      <c r="EA83" s="144"/>
      <c r="EB83" s="63"/>
      <c r="EC83" s="136"/>
      <c r="ED83" s="144"/>
      <c r="EE83" s="63"/>
      <c r="EF83" s="136"/>
      <c r="EG83" s="144"/>
      <c r="EH83" s="63"/>
      <c r="EI83" s="136"/>
      <c r="EJ83" s="144"/>
      <c r="EK83" s="63"/>
      <c r="EL83" s="136"/>
      <c r="EM83" s="144"/>
      <c r="EN83" s="63"/>
      <c r="EO83" s="136"/>
      <c r="EP83" s="144"/>
      <c r="EQ83" s="63"/>
      <c r="ER83" s="136"/>
      <c r="ES83" s="144"/>
      <c r="ET83" s="63"/>
      <c r="EU83" s="136"/>
      <c r="EV83" s="144"/>
      <c r="EW83" s="63"/>
      <c r="EX83" s="136"/>
      <c r="EY83" s="144"/>
      <c r="EZ83" s="63"/>
      <c r="FA83" s="136"/>
      <c r="FB83" s="144"/>
      <c r="FC83" s="63"/>
      <c r="FD83" s="136"/>
      <c r="FE83" s="144"/>
    </row>
    <row r="84" spans="1:161" s="7" customFormat="1" ht="18.600000000000001" customHeight="1" x14ac:dyDescent="0.2">
      <c r="A84" s="102" t="str">
        <f>'RECAP annuelle'!A83</f>
        <v>C84327</v>
      </c>
      <c r="B84" s="103" t="str">
        <f>'RECAP annuelle'!B83</f>
        <v>CH-683-NF</v>
      </c>
      <c r="C84" s="63"/>
      <c r="D84" s="136"/>
      <c r="E84" s="144"/>
      <c r="F84" s="63"/>
      <c r="G84" s="136"/>
      <c r="H84" s="144"/>
      <c r="I84" s="63"/>
      <c r="J84" s="136"/>
      <c r="K84" s="144"/>
      <c r="L84" s="63"/>
      <c r="M84" s="136"/>
      <c r="N84" s="144"/>
      <c r="O84" s="63"/>
      <c r="P84" s="136"/>
      <c r="Q84" s="144"/>
      <c r="R84" s="63"/>
      <c r="S84" s="136"/>
      <c r="T84" s="144"/>
      <c r="U84" s="63"/>
      <c r="V84" s="136"/>
      <c r="W84" s="144"/>
      <c r="X84" s="63"/>
      <c r="Y84" s="136"/>
      <c r="Z84" s="144"/>
      <c r="AA84" s="63"/>
      <c r="AB84" s="136"/>
      <c r="AC84" s="144"/>
      <c r="AD84" s="63"/>
      <c r="AE84" s="136"/>
      <c r="AF84" s="144"/>
      <c r="AG84" s="63"/>
      <c r="AH84" s="136"/>
      <c r="AI84" s="144"/>
      <c r="AJ84" s="63"/>
      <c r="AK84" s="136"/>
      <c r="AL84" s="144"/>
      <c r="AM84" s="63"/>
      <c r="AN84" s="136"/>
      <c r="AO84" s="144"/>
      <c r="AP84" s="63"/>
      <c r="AQ84" s="136"/>
      <c r="AR84" s="144"/>
      <c r="AS84" s="63"/>
      <c r="AT84" s="136"/>
      <c r="AU84" s="144"/>
      <c r="AV84" s="63"/>
      <c r="AW84" s="136"/>
      <c r="AX84" s="144"/>
      <c r="AY84" s="63"/>
      <c r="AZ84" s="136"/>
      <c r="BA84" s="144"/>
      <c r="BB84" s="63"/>
      <c r="BC84" s="136"/>
      <c r="BD84" s="144"/>
      <c r="BE84" s="63"/>
      <c r="BF84" s="136"/>
      <c r="BG84" s="144"/>
      <c r="BH84" s="63"/>
      <c r="BI84" s="136"/>
      <c r="BJ84" s="144"/>
      <c r="BK84" s="63"/>
      <c r="BL84" s="136"/>
      <c r="BM84" s="144"/>
      <c r="BN84" s="63"/>
      <c r="BO84" s="136"/>
      <c r="BP84" s="144"/>
      <c r="BQ84" s="63"/>
      <c r="BR84" s="136"/>
      <c r="BS84" s="144"/>
      <c r="BT84" s="63"/>
      <c r="BU84" s="136"/>
      <c r="BV84" s="144"/>
      <c r="BW84" s="63"/>
      <c r="BX84" s="136"/>
      <c r="BY84" s="144"/>
      <c r="BZ84" s="63"/>
      <c r="CA84" s="136"/>
      <c r="CB84" s="144"/>
      <c r="CC84" s="63"/>
      <c r="CD84" s="136"/>
      <c r="CE84" s="144"/>
      <c r="CF84" s="63"/>
      <c r="CG84" s="136"/>
      <c r="CH84" s="144"/>
      <c r="CI84" s="63"/>
      <c r="CJ84" s="136"/>
      <c r="CK84" s="144"/>
      <c r="CL84" s="63"/>
      <c r="CM84" s="136"/>
      <c r="CN84" s="144"/>
      <c r="CO84" s="63"/>
      <c r="CP84" s="136"/>
      <c r="CQ84" s="144"/>
      <c r="CR84" s="63"/>
      <c r="CS84" s="136"/>
      <c r="CT84" s="144"/>
      <c r="CU84" s="63"/>
      <c r="CV84" s="136"/>
      <c r="CW84" s="144"/>
      <c r="CX84" s="63"/>
      <c r="CY84" s="136"/>
      <c r="CZ84" s="144"/>
      <c r="DA84" s="63"/>
      <c r="DB84" s="136"/>
      <c r="DC84" s="144"/>
      <c r="DD84" s="63"/>
      <c r="DE84" s="136"/>
      <c r="DF84" s="144"/>
      <c r="DG84" s="63"/>
      <c r="DH84" s="136"/>
      <c r="DI84" s="144"/>
      <c r="DJ84" s="63"/>
      <c r="DK84" s="136"/>
      <c r="DL84" s="144"/>
      <c r="DM84" s="63"/>
      <c r="DN84" s="136"/>
      <c r="DO84" s="144"/>
      <c r="DP84" s="63"/>
      <c r="DQ84" s="136"/>
      <c r="DR84" s="144"/>
      <c r="DS84" s="63"/>
      <c r="DT84" s="136"/>
      <c r="DU84" s="144"/>
      <c r="DV84" s="63"/>
      <c r="DW84" s="136"/>
      <c r="DX84" s="144"/>
      <c r="DY84" s="63"/>
      <c r="DZ84" s="136"/>
      <c r="EA84" s="144"/>
      <c r="EB84" s="63"/>
      <c r="EC84" s="136"/>
      <c r="ED84" s="144"/>
      <c r="EE84" s="63"/>
      <c r="EF84" s="136"/>
      <c r="EG84" s="144"/>
      <c r="EH84" s="63"/>
      <c r="EI84" s="136"/>
      <c r="EJ84" s="144"/>
      <c r="EK84" s="63"/>
      <c r="EL84" s="136"/>
      <c r="EM84" s="144"/>
      <c r="EN84" s="63"/>
      <c r="EO84" s="136"/>
      <c r="EP84" s="144"/>
      <c r="EQ84" s="63"/>
      <c r="ER84" s="136"/>
      <c r="ES84" s="144"/>
      <c r="ET84" s="63"/>
      <c r="EU84" s="136"/>
      <c r="EV84" s="144"/>
      <c r="EW84" s="63"/>
      <c r="EX84" s="136"/>
      <c r="EY84" s="144"/>
      <c r="EZ84" s="63"/>
      <c r="FA84" s="136"/>
      <c r="FB84" s="144"/>
      <c r="FC84" s="63"/>
      <c r="FD84" s="136"/>
      <c r="FE84" s="144"/>
    </row>
    <row r="85" spans="1:161" s="7" customFormat="1" ht="18.600000000000001" customHeight="1" x14ac:dyDescent="0.2">
      <c r="A85" s="75" t="str">
        <f>'RECAP annuelle'!A84</f>
        <v>Relais</v>
      </c>
      <c r="B85" s="76" t="str">
        <f>'RECAP annuelle'!B84</f>
        <v>BT-780-LQ</v>
      </c>
      <c r="C85" s="63"/>
      <c r="D85" s="136"/>
      <c r="E85" s="144"/>
      <c r="F85" s="63"/>
      <c r="G85" s="136"/>
      <c r="H85" s="144"/>
      <c r="I85" s="63"/>
      <c r="J85" s="136"/>
      <c r="K85" s="144"/>
      <c r="L85" s="63"/>
      <c r="M85" s="136"/>
      <c r="N85" s="144"/>
      <c r="O85" s="63"/>
      <c r="P85" s="136"/>
      <c r="Q85" s="144"/>
      <c r="R85" s="63"/>
      <c r="S85" s="136"/>
      <c r="T85" s="144"/>
      <c r="U85" s="63"/>
      <c r="V85" s="136"/>
      <c r="W85" s="144"/>
      <c r="X85" s="63"/>
      <c r="Y85" s="136"/>
      <c r="Z85" s="144"/>
      <c r="AA85" s="63"/>
      <c r="AB85" s="136"/>
      <c r="AC85" s="144"/>
      <c r="AD85" s="63"/>
      <c r="AE85" s="136"/>
      <c r="AF85" s="144"/>
      <c r="AG85" s="63"/>
      <c r="AH85" s="136"/>
      <c r="AI85" s="144"/>
      <c r="AJ85" s="63"/>
      <c r="AK85" s="136"/>
      <c r="AL85" s="144"/>
      <c r="AM85" s="63"/>
      <c r="AN85" s="136"/>
      <c r="AO85" s="144"/>
      <c r="AP85" s="63"/>
      <c r="AQ85" s="136"/>
      <c r="AR85" s="144"/>
      <c r="AS85" s="63"/>
      <c r="AT85" s="136"/>
      <c r="AU85" s="144"/>
      <c r="AV85" s="63"/>
      <c r="AW85" s="136"/>
      <c r="AX85" s="144"/>
      <c r="AY85" s="63"/>
      <c r="AZ85" s="136"/>
      <c r="BA85" s="144"/>
      <c r="BB85" s="63"/>
      <c r="BC85" s="136"/>
      <c r="BD85" s="144"/>
      <c r="BE85" s="63"/>
      <c r="BF85" s="136"/>
      <c r="BG85" s="144"/>
      <c r="BH85" s="63"/>
      <c r="BI85" s="136"/>
      <c r="BJ85" s="144"/>
      <c r="BK85" s="63"/>
      <c r="BL85" s="136"/>
      <c r="BM85" s="144"/>
      <c r="BN85" s="63"/>
      <c r="BO85" s="136"/>
      <c r="BP85" s="144"/>
      <c r="BQ85" s="63"/>
      <c r="BR85" s="136"/>
      <c r="BS85" s="144"/>
      <c r="BT85" s="63"/>
      <c r="BU85" s="136"/>
      <c r="BV85" s="144"/>
      <c r="BW85" s="63"/>
      <c r="BX85" s="136"/>
      <c r="BY85" s="144"/>
      <c r="BZ85" s="63"/>
      <c r="CA85" s="136"/>
      <c r="CB85" s="144"/>
      <c r="CC85" s="63"/>
      <c r="CD85" s="136"/>
      <c r="CE85" s="144"/>
      <c r="CF85" s="63"/>
      <c r="CG85" s="136"/>
      <c r="CH85" s="144"/>
      <c r="CI85" s="63"/>
      <c r="CJ85" s="136"/>
      <c r="CK85" s="144"/>
      <c r="CL85" s="63"/>
      <c r="CM85" s="136"/>
      <c r="CN85" s="144"/>
      <c r="CO85" s="63"/>
      <c r="CP85" s="136"/>
      <c r="CQ85" s="144"/>
      <c r="CR85" s="63"/>
      <c r="CS85" s="136"/>
      <c r="CT85" s="144"/>
      <c r="CU85" s="63"/>
      <c r="CV85" s="136"/>
      <c r="CW85" s="144"/>
      <c r="CX85" s="63"/>
      <c r="CY85" s="136"/>
      <c r="CZ85" s="144"/>
      <c r="DA85" s="63"/>
      <c r="DB85" s="136"/>
      <c r="DC85" s="144"/>
      <c r="DD85" s="63"/>
      <c r="DE85" s="136"/>
      <c r="DF85" s="144"/>
      <c r="DG85" s="63"/>
      <c r="DH85" s="136"/>
      <c r="DI85" s="144"/>
      <c r="DJ85" s="63"/>
      <c r="DK85" s="136"/>
      <c r="DL85" s="144"/>
      <c r="DM85" s="63"/>
      <c r="DN85" s="136"/>
      <c r="DO85" s="144"/>
      <c r="DP85" s="63"/>
      <c r="DQ85" s="136"/>
      <c r="DR85" s="144"/>
      <c r="DS85" s="63"/>
      <c r="DT85" s="136"/>
      <c r="DU85" s="144"/>
      <c r="DV85" s="63"/>
      <c r="DW85" s="136"/>
      <c r="DX85" s="144"/>
      <c r="DY85" s="63"/>
      <c r="DZ85" s="136"/>
      <c r="EA85" s="144"/>
      <c r="EB85" s="63"/>
      <c r="EC85" s="136"/>
      <c r="ED85" s="144"/>
      <c r="EE85" s="63"/>
      <c r="EF85" s="136"/>
      <c r="EG85" s="144"/>
      <c r="EH85" s="63"/>
      <c r="EI85" s="136"/>
      <c r="EJ85" s="144"/>
      <c r="EK85" s="63"/>
      <c r="EL85" s="136"/>
      <c r="EM85" s="144"/>
      <c r="EN85" s="63"/>
      <c r="EO85" s="136"/>
      <c r="EP85" s="144"/>
      <c r="EQ85" s="63"/>
      <c r="ER85" s="136"/>
      <c r="ES85" s="144"/>
      <c r="ET85" s="63"/>
      <c r="EU85" s="136"/>
      <c r="EV85" s="144"/>
      <c r="EW85" s="63"/>
      <c r="EX85" s="136"/>
      <c r="EY85" s="144"/>
      <c r="EZ85" s="63"/>
      <c r="FA85" s="136"/>
      <c r="FB85" s="144"/>
      <c r="FC85" s="63"/>
      <c r="FD85" s="136"/>
      <c r="FE85" s="144"/>
    </row>
    <row r="86" spans="1:161" s="7" customFormat="1" ht="18.600000000000001" customHeight="1" x14ac:dyDescent="0.2">
      <c r="A86" s="75" t="str">
        <f>'RECAP annuelle'!A85</f>
        <v>Sup</v>
      </c>
      <c r="B86" s="76" t="str">
        <f>'RECAP annuelle'!B85</f>
        <v>CH-200-PQ</v>
      </c>
      <c r="C86" s="63"/>
      <c r="D86" s="136"/>
      <c r="E86" s="144"/>
      <c r="F86" s="63"/>
      <c r="G86" s="136"/>
      <c r="H86" s="144"/>
      <c r="I86" s="63"/>
      <c r="J86" s="136"/>
      <c r="K86" s="144"/>
      <c r="L86" s="63"/>
      <c r="M86" s="136"/>
      <c r="N86" s="144"/>
      <c r="O86" s="63"/>
      <c r="P86" s="136"/>
      <c r="Q86" s="144"/>
      <c r="R86" s="63"/>
      <c r="S86" s="136"/>
      <c r="T86" s="144"/>
      <c r="U86" s="63"/>
      <c r="V86" s="136"/>
      <c r="W86" s="144"/>
      <c r="X86" s="63"/>
      <c r="Y86" s="136"/>
      <c r="Z86" s="144"/>
      <c r="AA86" s="63"/>
      <c r="AB86" s="136"/>
      <c r="AC86" s="144"/>
      <c r="AD86" s="63"/>
      <c r="AE86" s="136"/>
      <c r="AF86" s="144"/>
      <c r="AG86" s="63"/>
      <c r="AH86" s="136"/>
      <c r="AI86" s="144"/>
      <c r="AJ86" s="63"/>
      <c r="AK86" s="136"/>
      <c r="AL86" s="144"/>
      <c r="AM86" s="63"/>
      <c r="AN86" s="136"/>
      <c r="AO86" s="144"/>
      <c r="AP86" s="63"/>
      <c r="AQ86" s="136"/>
      <c r="AR86" s="144"/>
      <c r="AS86" s="63"/>
      <c r="AT86" s="136"/>
      <c r="AU86" s="144"/>
      <c r="AV86" s="63"/>
      <c r="AW86" s="136"/>
      <c r="AX86" s="144"/>
      <c r="AY86" s="63"/>
      <c r="AZ86" s="136"/>
      <c r="BA86" s="144"/>
      <c r="BB86" s="63"/>
      <c r="BC86" s="136"/>
      <c r="BD86" s="144"/>
      <c r="BE86" s="63"/>
      <c r="BF86" s="136"/>
      <c r="BG86" s="144"/>
      <c r="BH86" s="63"/>
      <c r="BI86" s="136"/>
      <c r="BJ86" s="144"/>
      <c r="BK86" s="63"/>
      <c r="BL86" s="136"/>
      <c r="BM86" s="144"/>
      <c r="BN86" s="63"/>
      <c r="BO86" s="136"/>
      <c r="BP86" s="144"/>
      <c r="BQ86" s="63"/>
      <c r="BR86" s="136"/>
      <c r="BS86" s="144"/>
      <c r="BT86" s="63"/>
      <c r="BU86" s="136"/>
      <c r="BV86" s="144"/>
      <c r="BW86" s="63"/>
      <c r="BX86" s="136"/>
      <c r="BY86" s="144"/>
      <c r="BZ86" s="63"/>
      <c r="CA86" s="136"/>
      <c r="CB86" s="144"/>
      <c r="CC86" s="63"/>
      <c r="CD86" s="136"/>
      <c r="CE86" s="144"/>
      <c r="CF86" s="63"/>
      <c r="CG86" s="136"/>
      <c r="CH86" s="144"/>
      <c r="CI86" s="63"/>
      <c r="CJ86" s="136"/>
      <c r="CK86" s="144"/>
      <c r="CL86" s="63"/>
      <c r="CM86" s="136"/>
      <c r="CN86" s="144"/>
      <c r="CO86" s="63"/>
      <c r="CP86" s="136"/>
      <c r="CQ86" s="144"/>
      <c r="CR86" s="63"/>
      <c r="CS86" s="136"/>
      <c r="CT86" s="144"/>
      <c r="CU86" s="63"/>
      <c r="CV86" s="136"/>
      <c r="CW86" s="144"/>
      <c r="CX86" s="63"/>
      <c r="CY86" s="136"/>
      <c r="CZ86" s="144"/>
      <c r="DA86" s="63"/>
      <c r="DB86" s="136"/>
      <c r="DC86" s="144"/>
      <c r="DD86" s="63"/>
      <c r="DE86" s="136"/>
      <c r="DF86" s="144"/>
      <c r="DG86" s="63"/>
      <c r="DH86" s="136"/>
      <c r="DI86" s="144"/>
      <c r="DJ86" s="63"/>
      <c r="DK86" s="136"/>
      <c r="DL86" s="144"/>
      <c r="DM86" s="63"/>
      <c r="DN86" s="136"/>
      <c r="DO86" s="144"/>
      <c r="DP86" s="63"/>
      <c r="DQ86" s="136"/>
      <c r="DR86" s="144"/>
      <c r="DS86" s="63"/>
      <c r="DT86" s="136"/>
      <c r="DU86" s="144"/>
      <c r="DV86" s="63"/>
      <c r="DW86" s="136"/>
      <c r="DX86" s="144"/>
      <c r="DY86" s="63"/>
      <c r="DZ86" s="136"/>
      <c r="EA86" s="144"/>
      <c r="EB86" s="63"/>
      <c r="EC86" s="136"/>
      <c r="ED86" s="144"/>
      <c r="EE86" s="63"/>
      <c r="EF86" s="136"/>
      <c r="EG86" s="144"/>
      <c r="EH86" s="63"/>
      <c r="EI86" s="136"/>
      <c r="EJ86" s="144"/>
      <c r="EK86" s="63"/>
      <c r="EL86" s="136"/>
      <c r="EM86" s="144"/>
      <c r="EN86" s="63"/>
      <c r="EO86" s="136"/>
      <c r="EP86" s="144"/>
      <c r="EQ86" s="63"/>
      <c r="ER86" s="136"/>
      <c r="ES86" s="144"/>
      <c r="ET86" s="63"/>
      <c r="EU86" s="136"/>
      <c r="EV86" s="144"/>
      <c r="EW86" s="63"/>
      <c r="EX86" s="136"/>
      <c r="EY86" s="144"/>
      <c r="EZ86" s="63"/>
      <c r="FA86" s="136"/>
      <c r="FB86" s="144"/>
      <c r="FC86" s="63"/>
      <c r="FD86" s="136"/>
      <c r="FE86" s="144"/>
    </row>
    <row r="87" spans="1:161" s="7" customFormat="1" ht="18.600000000000001" customHeight="1" x14ac:dyDescent="0.2">
      <c r="A87" s="75" t="str">
        <f>'RECAP annuelle'!A86</f>
        <v>VL</v>
      </c>
      <c r="B87" s="76" t="str">
        <f>'RECAP annuelle'!B86</f>
        <v>FP-026-ZH</v>
      </c>
      <c r="C87" s="63"/>
      <c r="D87" s="136">
        <v>1</v>
      </c>
      <c r="E87" s="144"/>
      <c r="F87" s="63"/>
      <c r="G87" s="136"/>
      <c r="H87" s="144"/>
      <c r="I87" s="63"/>
      <c r="J87" s="136"/>
      <c r="K87" s="144"/>
      <c r="L87" s="63"/>
      <c r="M87" s="136"/>
      <c r="N87" s="144"/>
      <c r="O87" s="63"/>
      <c r="P87" s="136"/>
      <c r="Q87" s="144"/>
      <c r="R87" s="63"/>
      <c r="S87" s="136"/>
      <c r="T87" s="144"/>
      <c r="U87" s="63"/>
      <c r="V87" s="136"/>
      <c r="W87" s="144"/>
      <c r="X87" s="63"/>
      <c r="Y87" s="136"/>
      <c r="Z87" s="144"/>
      <c r="AA87" s="63"/>
      <c r="AB87" s="136"/>
      <c r="AC87" s="144"/>
      <c r="AD87" s="63"/>
      <c r="AE87" s="136"/>
      <c r="AF87" s="144"/>
      <c r="AG87" s="63"/>
      <c r="AH87" s="136"/>
      <c r="AI87" s="144"/>
      <c r="AJ87" s="63"/>
      <c r="AK87" s="136"/>
      <c r="AL87" s="144"/>
      <c r="AM87" s="63"/>
      <c r="AN87" s="136"/>
      <c r="AO87" s="144"/>
      <c r="AP87" s="63"/>
      <c r="AQ87" s="136"/>
      <c r="AR87" s="144"/>
      <c r="AS87" s="63"/>
      <c r="AT87" s="136"/>
      <c r="AU87" s="144"/>
      <c r="AV87" s="63"/>
      <c r="AW87" s="136"/>
      <c r="AX87" s="144"/>
      <c r="AY87" s="63"/>
      <c r="AZ87" s="136"/>
      <c r="BA87" s="144"/>
      <c r="BB87" s="63"/>
      <c r="BC87" s="136"/>
      <c r="BD87" s="144"/>
      <c r="BE87" s="63"/>
      <c r="BF87" s="136"/>
      <c r="BG87" s="144"/>
      <c r="BH87" s="63"/>
      <c r="BI87" s="136"/>
      <c r="BJ87" s="144"/>
      <c r="BK87" s="63"/>
      <c r="BL87" s="136"/>
      <c r="BM87" s="144"/>
      <c r="BN87" s="63"/>
      <c r="BO87" s="136"/>
      <c r="BP87" s="144"/>
      <c r="BQ87" s="63"/>
      <c r="BR87" s="136"/>
      <c r="BS87" s="144"/>
      <c r="BT87" s="63"/>
      <c r="BU87" s="136"/>
      <c r="BV87" s="144"/>
      <c r="BW87" s="63"/>
      <c r="BX87" s="136"/>
      <c r="BY87" s="144"/>
      <c r="BZ87" s="63"/>
      <c r="CA87" s="136"/>
      <c r="CB87" s="144"/>
      <c r="CC87" s="63"/>
      <c r="CD87" s="136"/>
      <c r="CE87" s="144"/>
      <c r="CF87" s="63"/>
      <c r="CG87" s="136"/>
      <c r="CH87" s="144"/>
      <c r="CI87" s="63"/>
      <c r="CJ87" s="136"/>
      <c r="CK87" s="144"/>
      <c r="CL87" s="63"/>
      <c r="CM87" s="136"/>
      <c r="CN87" s="144"/>
      <c r="CO87" s="63"/>
      <c r="CP87" s="136"/>
      <c r="CQ87" s="144"/>
      <c r="CR87" s="63"/>
      <c r="CS87" s="136"/>
      <c r="CT87" s="144"/>
      <c r="CU87" s="63"/>
      <c r="CV87" s="136"/>
      <c r="CW87" s="144"/>
      <c r="CX87" s="63"/>
      <c r="CY87" s="136"/>
      <c r="CZ87" s="144"/>
      <c r="DA87" s="63"/>
      <c r="DB87" s="136"/>
      <c r="DC87" s="144"/>
      <c r="DD87" s="63"/>
      <c r="DE87" s="136"/>
      <c r="DF87" s="144"/>
      <c r="DG87" s="63"/>
      <c r="DH87" s="136"/>
      <c r="DI87" s="144"/>
      <c r="DJ87" s="63"/>
      <c r="DK87" s="136"/>
      <c r="DL87" s="144"/>
      <c r="DM87" s="63"/>
      <c r="DN87" s="136"/>
      <c r="DO87" s="144"/>
      <c r="DP87" s="63"/>
      <c r="DQ87" s="136"/>
      <c r="DR87" s="144"/>
      <c r="DS87" s="63"/>
      <c r="DT87" s="136"/>
      <c r="DU87" s="144"/>
      <c r="DV87" s="63"/>
      <c r="DW87" s="136"/>
      <c r="DX87" s="144"/>
      <c r="DY87" s="63"/>
      <c r="DZ87" s="136"/>
      <c r="EA87" s="144"/>
      <c r="EB87" s="63"/>
      <c r="EC87" s="136"/>
      <c r="ED87" s="144"/>
      <c r="EE87" s="63"/>
      <c r="EF87" s="136"/>
      <c r="EG87" s="144"/>
      <c r="EH87" s="63"/>
      <c r="EI87" s="136"/>
      <c r="EJ87" s="144"/>
      <c r="EK87" s="63"/>
      <c r="EL87" s="136"/>
      <c r="EM87" s="144"/>
      <c r="EN87" s="63"/>
      <c r="EO87" s="136"/>
      <c r="EP87" s="144"/>
      <c r="EQ87" s="63"/>
      <c r="ER87" s="136"/>
      <c r="ES87" s="144"/>
      <c r="ET87" s="63"/>
      <c r="EU87" s="136"/>
      <c r="EV87" s="144"/>
      <c r="EW87" s="63"/>
      <c r="EX87" s="136"/>
      <c r="EY87" s="144"/>
      <c r="EZ87" s="63"/>
      <c r="FA87" s="136"/>
      <c r="FB87" s="144"/>
      <c r="FC87" s="63"/>
      <c r="FD87" s="136"/>
      <c r="FE87" s="144"/>
    </row>
    <row r="88" spans="1:161" s="7" customFormat="1" ht="18.600000000000001" customHeight="1" x14ac:dyDescent="0.2">
      <c r="A88" s="75" t="str">
        <f>'RECAP annuelle'!A87</f>
        <v>VL</v>
      </c>
      <c r="B88" s="76" t="str">
        <f>'RECAP annuelle'!B87</f>
        <v>EP-067-NY</v>
      </c>
      <c r="C88" s="63"/>
      <c r="D88" s="136">
        <v>2</v>
      </c>
      <c r="E88" s="144"/>
      <c r="F88" s="63"/>
      <c r="G88" s="136"/>
      <c r="H88" s="144"/>
      <c r="I88" s="63"/>
      <c r="J88" s="136"/>
      <c r="K88" s="144"/>
      <c r="L88" s="63"/>
      <c r="M88" s="136"/>
      <c r="N88" s="144"/>
      <c r="O88" s="63"/>
      <c r="P88" s="136"/>
      <c r="Q88" s="144"/>
      <c r="R88" s="63"/>
      <c r="S88" s="136"/>
      <c r="T88" s="144"/>
      <c r="U88" s="63"/>
      <c r="V88" s="136"/>
      <c r="W88" s="144"/>
      <c r="X88" s="63"/>
      <c r="Y88" s="136"/>
      <c r="Z88" s="144"/>
      <c r="AA88" s="63"/>
      <c r="AB88" s="136"/>
      <c r="AC88" s="144"/>
      <c r="AD88" s="63"/>
      <c r="AE88" s="136"/>
      <c r="AF88" s="144"/>
      <c r="AG88" s="63"/>
      <c r="AH88" s="136"/>
      <c r="AI88" s="144"/>
      <c r="AJ88" s="63"/>
      <c r="AK88" s="136"/>
      <c r="AL88" s="144"/>
      <c r="AM88" s="63"/>
      <c r="AN88" s="136"/>
      <c r="AO88" s="144"/>
      <c r="AP88" s="63"/>
      <c r="AQ88" s="136"/>
      <c r="AR88" s="144"/>
      <c r="AS88" s="63"/>
      <c r="AT88" s="136"/>
      <c r="AU88" s="144"/>
      <c r="AV88" s="63"/>
      <c r="AW88" s="136"/>
      <c r="AX88" s="144"/>
      <c r="AY88" s="63"/>
      <c r="AZ88" s="136"/>
      <c r="BA88" s="144"/>
      <c r="BB88" s="63"/>
      <c r="BC88" s="136"/>
      <c r="BD88" s="144"/>
      <c r="BE88" s="63"/>
      <c r="BF88" s="136"/>
      <c r="BG88" s="144"/>
      <c r="BH88" s="63"/>
      <c r="BI88" s="136"/>
      <c r="BJ88" s="144"/>
      <c r="BK88" s="63"/>
      <c r="BL88" s="136"/>
      <c r="BM88" s="144"/>
      <c r="BN88" s="63"/>
      <c r="BO88" s="136"/>
      <c r="BP88" s="144"/>
      <c r="BQ88" s="63"/>
      <c r="BR88" s="136"/>
      <c r="BS88" s="144"/>
      <c r="BT88" s="63"/>
      <c r="BU88" s="136"/>
      <c r="BV88" s="144"/>
      <c r="BW88" s="63"/>
      <c r="BX88" s="136"/>
      <c r="BY88" s="144"/>
      <c r="BZ88" s="63"/>
      <c r="CA88" s="136"/>
      <c r="CB88" s="144"/>
      <c r="CC88" s="63"/>
      <c r="CD88" s="136"/>
      <c r="CE88" s="144"/>
      <c r="CF88" s="63"/>
      <c r="CG88" s="136"/>
      <c r="CH88" s="144"/>
      <c r="CI88" s="63"/>
      <c r="CJ88" s="136"/>
      <c r="CK88" s="144"/>
      <c r="CL88" s="63"/>
      <c r="CM88" s="136"/>
      <c r="CN88" s="144"/>
      <c r="CO88" s="63"/>
      <c r="CP88" s="136"/>
      <c r="CQ88" s="144"/>
      <c r="CR88" s="63"/>
      <c r="CS88" s="136"/>
      <c r="CT88" s="144"/>
      <c r="CU88" s="63"/>
      <c r="CV88" s="136"/>
      <c r="CW88" s="144"/>
      <c r="CX88" s="63"/>
      <c r="CY88" s="136"/>
      <c r="CZ88" s="144"/>
      <c r="DA88" s="63"/>
      <c r="DB88" s="136"/>
      <c r="DC88" s="144"/>
      <c r="DD88" s="63"/>
      <c r="DE88" s="136"/>
      <c r="DF88" s="144"/>
      <c r="DG88" s="63"/>
      <c r="DH88" s="136"/>
      <c r="DI88" s="144"/>
      <c r="DJ88" s="63"/>
      <c r="DK88" s="136"/>
      <c r="DL88" s="144"/>
      <c r="DM88" s="63"/>
      <c r="DN88" s="136"/>
      <c r="DO88" s="144"/>
      <c r="DP88" s="63"/>
      <c r="DQ88" s="136"/>
      <c r="DR88" s="144"/>
      <c r="DS88" s="63"/>
      <c r="DT88" s="136"/>
      <c r="DU88" s="144"/>
      <c r="DV88" s="63"/>
      <c r="DW88" s="136"/>
      <c r="DX88" s="144"/>
      <c r="DY88" s="63"/>
      <c r="DZ88" s="136"/>
      <c r="EA88" s="144"/>
      <c r="EB88" s="63"/>
      <c r="EC88" s="136"/>
      <c r="ED88" s="144"/>
      <c r="EE88" s="63"/>
      <c r="EF88" s="136"/>
      <c r="EG88" s="144"/>
      <c r="EH88" s="63"/>
      <c r="EI88" s="136"/>
      <c r="EJ88" s="144"/>
      <c r="EK88" s="63"/>
      <c r="EL88" s="136"/>
      <c r="EM88" s="144"/>
      <c r="EN88" s="63"/>
      <c r="EO88" s="136"/>
      <c r="EP88" s="144"/>
      <c r="EQ88" s="63"/>
      <c r="ER88" s="136"/>
      <c r="ES88" s="144"/>
      <c r="ET88" s="63"/>
      <c r="EU88" s="136"/>
      <c r="EV88" s="144"/>
      <c r="EW88" s="63"/>
      <c r="EX88" s="136"/>
      <c r="EY88" s="144"/>
      <c r="EZ88" s="63"/>
      <c r="FA88" s="136"/>
      <c r="FB88" s="144"/>
      <c r="FC88" s="63"/>
      <c r="FD88" s="136"/>
      <c r="FE88" s="144"/>
    </row>
    <row r="89" spans="1:161" s="7" customFormat="1" ht="18.600000000000001" customHeight="1" x14ac:dyDescent="0.2">
      <c r="A89" s="75" t="str">
        <f>'RECAP annuelle'!A88</f>
        <v>VL</v>
      </c>
      <c r="B89" s="76" t="str">
        <f>'RECAP annuelle'!B88</f>
        <v>FP-563-ZR</v>
      </c>
      <c r="C89" s="63"/>
      <c r="D89" s="136"/>
      <c r="E89" s="144"/>
      <c r="F89" s="63"/>
      <c r="G89" s="136"/>
      <c r="H89" s="144"/>
      <c r="I89" s="63"/>
      <c r="J89" s="136"/>
      <c r="K89" s="144"/>
      <c r="L89" s="63"/>
      <c r="M89" s="136"/>
      <c r="N89" s="144"/>
      <c r="O89" s="63"/>
      <c r="P89" s="136"/>
      <c r="Q89" s="144"/>
      <c r="R89" s="63"/>
      <c r="S89" s="136"/>
      <c r="T89" s="144"/>
      <c r="U89" s="63"/>
      <c r="V89" s="136"/>
      <c r="W89" s="144"/>
      <c r="X89" s="63"/>
      <c r="Y89" s="136"/>
      <c r="Z89" s="144"/>
      <c r="AA89" s="63"/>
      <c r="AB89" s="136"/>
      <c r="AC89" s="144"/>
      <c r="AD89" s="63"/>
      <c r="AE89" s="136"/>
      <c r="AF89" s="144"/>
      <c r="AG89" s="63"/>
      <c r="AH89" s="136"/>
      <c r="AI89" s="144"/>
      <c r="AJ89" s="63"/>
      <c r="AK89" s="136"/>
      <c r="AL89" s="144"/>
      <c r="AM89" s="63"/>
      <c r="AN89" s="136"/>
      <c r="AO89" s="144"/>
      <c r="AP89" s="63"/>
      <c r="AQ89" s="136"/>
      <c r="AR89" s="144"/>
      <c r="AS89" s="63"/>
      <c r="AT89" s="136"/>
      <c r="AU89" s="144"/>
      <c r="AV89" s="63"/>
      <c r="AW89" s="136"/>
      <c r="AX89" s="144"/>
      <c r="AY89" s="63"/>
      <c r="AZ89" s="136"/>
      <c r="BA89" s="144"/>
      <c r="BB89" s="63"/>
      <c r="BC89" s="136"/>
      <c r="BD89" s="144"/>
      <c r="BE89" s="63"/>
      <c r="BF89" s="136"/>
      <c r="BG89" s="144"/>
      <c r="BH89" s="63"/>
      <c r="BI89" s="136"/>
      <c r="BJ89" s="144"/>
      <c r="BK89" s="63"/>
      <c r="BL89" s="136"/>
      <c r="BM89" s="144"/>
      <c r="BN89" s="63"/>
      <c r="BO89" s="136"/>
      <c r="BP89" s="144"/>
      <c r="BQ89" s="63"/>
      <c r="BR89" s="136"/>
      <c r="BS89" s="144"/>
      <c r="BT89" s="63"/>
      <c r="BU89" s="136"/>
      <c r="BV89" s="144"/>
      <c r="BW89" s="63"/>
      <c r="BX89" s="136"/>
      <c r="BY89" s="144"/>
      <c r="BZ89" s="63"/>
      <c r="CA89" s="136"/>
      <c r="CB89" s="144"/>
      <c r="CC89" s="63"/>
      <c r="CD89" s="136"/>
      <c r="CE89" s="144"/>
      <c r="CF89" s="63"/>
      <c r="CG89" s="136"/>
      <c r="CH89" s="144"/>
      <c r="CI89" s="63"/>
      <c r="CJ89" s="136"/>
      <c r="CK89" s="144"/>
      <c r="CL89" s="63"/>
      <c r="CM89" s="136"/>
      <c r="CN89" s="144"/>
      <c r="CO89" s="63"/>
      <c r="CP89" s="136"/>
      <c r="CQ89" s="144"/>
      <c r="CR89" s="63"/>
      <c r="CS89" s="136"/>
      <c r="CT89" s="144"/>
      <c r="CU89" s="63"/>
      <c r="CV89" s="136"/>
      <c r="CW89" s="144"/>
      <c r="CX89" s="63"/>
      <c r="CY89" s="136"/>
      <c r="CZ89" s="144"/>
      <c r="DA89" s="63"/>
      <c r="DB89" s="136"/>
      <c r="DC89" s="144"/>
      <c r="DD89" s="63"/>
      <c r="DE89" s="136"/>
      <c r="DF89" s="144"/>
      <c r="DG89" s="63"/>
      <c r="DH89" s="136"/>
      <c r="DI89" s="144"/>
      <c r="DJ89" s="63"/>
      <c r="DK89" s="136"/>
      <c r="DL89" s="144"/>
      <c r="DM89" s="63"/>
      <c r="DN89" s="136"/>
      <c r="DO89" s="144"/>
      <c r="DP89" s="63"/>
      <c r="DQ89" s="136"/>
      <c r="DR89" s="144"/>
      <c r="DS89" s="63"/>
      <c r="DT89" s="136"/>
      <c r="DU89" s="144"/>
      <c r="DV89" s="63"/>
      <c r="DW89" s="136"/>
      <c r="DX89" s="144"/>
      <c r="DY89" s="63"/>
      <c r="DZ89" s="136"/>
      <c r="EA89" s="144"/>
      <c r="EB89" s="63"/>
      <c r="EC89" s="136"/>
      <c r="ED89" s="144"/>
      <c r="EE89" s="63"/>
      <c r="EF89" s="136"/>
      <c r="EG89" s="144"/>
      <c r="EH89" s="63"/>
      <c r="EI89" s="136"/>
      <c r="EJ89" s="144"/>
      <c r="EK89" s="63"/>
      <c r="EL89" s="136"/>
      <c r="EM89" s="144"/>
      <c r="EN89" s="63"/>
      <c r="EO89" s="136"/>
      <c r="EP89" s="144"/>
      <c r="EQ89" s="63"/>
      <c r="ER89" s="136"/>
      <c r="ES89" s="144"/>
      <c r="ET89" s="63"/>
      <c r="EU89" s="136"/>
      <c r="EV89" s="144"/>
      <c r="EW89" s="63"/>
      <c r="EX89" s="136"/>
      <c r="EY89" s="144"/>
      <c r="EZ89" s="63"/>
      <c r="FA89" s="136"/>
      <c r="FB89" s="144"/>
      <c r="FC89" s="63"/>
      <c r="FD89" s="136"/>
      <c r="FE89" s="144"/>
    </row>
    <row r="90" spans="1:161" s="7" customFormat="1" ht="18.600000000000001" customHeight="1" x14ac:dyDescent="0.2">
      <c r="A90" s="75" t="str">
        <f>'RECAP annuelle'!A89</f>
        <v>Sup</v>
      </c>
      <c r="B90" s="76" t="str">
        <f>'RECAP annuelle'!B89</f>
        <v>EW-983-NL</v>
      </c>
      <c r="C90" s="63"/>
      <c r="D90" s="136"/>
      <c r="E90" s="144"/>
      <c r="F90" s="63"/>
      <c r="G90" s="136"/>
      <c r="H90" s="144"/>
      <c r="I90" s="63"/>
      <c r="J90" s="136"/>
      <c r="K90" s="144"/>
      <c r="L90" s="63"/>
      <c r="M90" s="136"/>
      <c r="N90" s="144"/>
      <c r="O90" s="63"/>
      <c r="P90" s="136"/>
      <c r="Q90" s="144"/>
      <c r="R90" s="63"/>
      <c r="S90" s="136"/>
      <c r="T90" s="144"/>
      <c r="U90" s="63"/>
      <c r="V90" s="136"/>
      <c r="W90" s="144"/>
      <c r="X90" s="63"/>
      <c r="Y90" s="136"/>
      <c r="Z90" s="144"/>
      <c r="AA90" s="63"/>
      <c r="AB90" s="136"/>
      <c r="AC90" s="144"/>
      <c r="AD90" s="63"/>
      <c r="AE90" s="136"/>
      <c r="AF90" s="144"/>
      <c r="AG90" s="63"/>
      <c r="AH90" s="136"/>
      <c r="AI90" s="144"/>
      <c r="AJ90" s="63"/>
      <c r="AK90" s="136"/>
      <c r="AL90" s="144"/>
      <c r="AM90" s="63"/>
      <c r="AN90" s="136"/>
      <c r="AO90" s="144"/>
      <c r="AP90" s="63"/>
      <c r="AQ90" s="136"/>
      <c r="AR90" s="144"/>
      <c r="AS90" s="63"/>
      <c r="AT90" s="136"/>
      <c r="AU90" s="144"/>
      <c r="AV90" s="63"/>
      <c r="AW90" s="136"/>
      <c r="AX90" s="144"/>
      <c r="AY90" s="63"/>
      <c r="AZ90" s="136"/>
      <c r="BA90" s="144"/>
      <c r="BB90" s="63"/>
      <c r="BC90" s="136"/>
      <c r="BD90" s="144"/>
      <c r="BE90" s="63"/>
      <c r="BF90" s="136"/>
      <c r="BG90" s="144"/>
      <c r="BH90" s="63"/>
      <c r="BI90" s="136"/>
      <c r="BJ90" s="144"/>
      <c r="BK90" s="63"/>
      <c r="BL90" s="136"/>
      <c r="BM90" s="144"/>
      <c r="BN90" s="63"/>
      <c r="BO90" s="136"/>
      <c r="BP90" s="144"/>
      <c r="BQ90" s="63"/>
      <c r="BR90" s="136"/>
      <c r="BS90" s="144"/>
      <c r="BT90" s="63"/>
      <c r="BU90" s="136"/>
      <c r="BV90" s="144"/>
      <c r="BW90" s="63"/>
      <c r="BX90" s="136"/>
      <c r="BY90" s="144"/>
      <c r="BZ90" s="63"/>
      <c r="CA90" s="136"/>
      <c r="CB90" s="144"/>
      <c r="CC90" s="63"/>
      <c r="CD90" s="136"/>
      <c r="CE90" s="144"/>
      <c r="CF90" s="63"/>
      <c r="CG90" s="136"/>
      <c r="CH90" s="144"/>
      <c r="CI90" s="63"/>
      <c r="CJ90" s="136"/>
      <c r="CK90" s="144"/>
      <c r="CL90" s="63"/>
      <c r="CM90" s="136"/>
      <c r="CN90" s="144"/>
      <c r="CO90" s="63"/>
      <c r="CP90" s="136"/>
      <c r="CQ90" s="144"/>
      <c r="CR90" s="63"/>
      <c r="CS90" s="136"/>
      <c r="CT90" s="144"/>
      <c r="CU90" s="63"/>
      <c r="CV90" s="136"/>
      <c r="CW90" s="144"/>
      <c r="CX90" s="63"/>
      <c r="CY90" s="136"/>
      <c r="CZ90" s="144"/>
      <c r="DA90" s="63"/>
      <c r="DB90" s="136"/>
      <c r="DC90" s="144"/>
      <c r="DD90" s="63"/>
      <c r="DE90" s="136"/>
      <c r="DF90" s="144"/>
      <c r="DG90" s="63"/>
      <c r="DH90" s="136"/>
      <c r="DI90" s="144"/>
      <c r="DJ90" s="63"/>
      <c r="DK90" s="136"/>
      <c r="DL90" s="144"/>
      <c r="DM90" s="63"/>
      <c r="DN90" s="136"/>
      <c r="DO90" s="144"/>
      <c r="DP90" s="63"/>
      <c r="DQ90" s="136"/>
      <c r="DR90" s="144"/>
      <c r="DS90" s="63"/>
      <c r="DT90" s="136"/>
      <c r="DU90" s="144"/>
      <c r="DV90" s="63"/>
      <c r="DW90" s="136"/>
      <c r="DX90" s="144"/>
      <c r="DY90" s="63"/>
      <c r="DZ90" s="136"/>
      <c r="EA90" s="144"/>
      <c r="EB90" s="63"/>
      <c r="EC90" s="136"/>
      <c r="ED90" s="144"/>
      <c r="EE90" s="63"/>
      <c r="EF90" s="136"/>
      <c r="EG90" s="144"/>
      <c r="EH90" s="63"/>
      <c r="EI90" s="136"/>
      <c r="EJ90" s="144"/>
      <c r="EK90" s="63"/>
      <c r="EL90" s="136"/>
      <c r="EM90" s="144"/>
      <c r="EN90" s="63"/>
      <c r="EO90" s="136"/>
      <c r="EP90" s="144"/>
      <c r="EQ90" s="63"/>
      <c r="ER90" s="136"/>
      <c r="ES90" s="144"/>
      <c r="ET90" s="63"/>
      <c r="EU90" s="136"/>
      <c r="EV90" s="144"/>
      <c r="EW90" s="63"/>
      <c r="EX90" s="136"/>
      <c r="EY90" s="144"/>
      <c r="EZ90" s="63"/>
      <c r="FA90" s="136"/>
      <c r="FB90" s="144"/>
      <c r="FC90" s="63"/>
      <c r="FD90" s="136"/>
      <c r="FE90" s="144"/>
    </row>
    <row r="91" spans="1:161" s="7" customFormat="1" ht="18.600000000000001" customHeight="1" x14ac:dyDescent="0.2">
      <c r="A91" s="75">
        <f>'RECAP annuelle'!A90</f>
        <v>0</v>
      </c>
      <c r="B91" s="76" t="str">
        <f>'RECAP annuelle'!B90</f>
        <v>EN-108-GJ</v>
      </c>
      <c r="C91" s="63"/>
      <c r="D91" s="136"/>
      <c r="E91" s="144"/>
      <c r="F91" s="63"/>
      <c r="G91" s="136"/>
      <c r="H91" s="144"/>
      <c r="I91" s="63"/>
      <c r="J91" s="136"/>
      <c r="K91" s="144"/>
      <c r="L91" s="63"/>
      <c r="M91" s="136"/>
      <c r="N91" s="144"/>
      <c r="O91" s="63"/>
      <c r="P91" s="136"/>
      <c r="Q91" s="144"/>
      <c r="R91" s="63"/>
      <c r="S91" s="136"/>
      <c r="T91" s="144"/>
      <c r="U91" s="63"/>
      <c r="V91" s="136"/>
      <c r="W91" s="144"/>
      <c r="X91" s="63"/>
      <c r="Y91" s="136"/>
      <c r="Z91" s="144"/>
      <c r="AA91" s="63"/>
      <c r="AB91" s="136"/>
      <c r="AC91" s="144"/>
      <c r="AD91" s="63"/>
      <c r="AE91" s="136"/>
      <c r="AF91" s="144"/>
      <c r="AG91" s="63"/>
      <c r="AH91" s="136"/>
      <c r="AI91" s="144"/>
      <c r="AJ91" s="63"/>
      <c r="AK91" s="136"/>
      <c r="AL91" s="144"/>
      <c r="AM91" s="63"/>
      <c r="AN91" s="136"/>
      <c r="AO91" s="144"/>
      <c r="AP91" s="63"/>
      <c r="AQ91" s="136"/>
      <c r="AR91" s="144"/>
      <c r="AS91" s="63"/>
      <c r="AT91" s="136"/>
      <c r="AU91" s="144"/>
      <c r="AV91" s="63"/>
      <c r="AW91" s="136"/>
      <c r="AX91" s="144"/>
      <c r="AY91" s="63"/>
      <c r="AZ91" s="136"/>
      <c r="BA91" s="144"/>
      <c r="BB91" s="63"/>
      <c r="BC91" s="136"/>
      <c r="BD91" s="144"/>
      <c r="BE91" s="63"/>
      <c r="BF91" s="136"/>
      <c r="BG91" s="144"/>
      <c r="BH91" s="63"/>
      <c r="BI91" s="136"/>
      <c r="BJ91" s="144"/>
      <c r="BK91" s="63"/>
      <c r="BL91" s="136"/>
      <c r="BM91" s="144"/>
      <c r="BN91" s="63"/>
      <c r="BO91" s="136"/>
      <c r="BP91" s="144"/>
      <c r="BQ91" s="63"/>
      <c r="BR91" s="136"/>
      <c r="BS91" s="144"/>
      <c r="BT91" s="63"/>
      <c r="BU91" s="136"/>
      <c r="BV91" s="144"/>
      <c r="BW91" s="63"/>
      <c r="BX91" s="136"/>
      <c r="BY91" s="144"/>
      <c r="BZ91" s="63"/>
      <c r="CA91" s="136"/>
      <c r="CB91" s="144"/>
      <c r="CC91" s="63"/>
      <c r="CD91" s="136"/>
      <c r="CE91" s="144"/>
      <c r="CF91" s="63"/>
      <c r="CG91" s="136"/>
      <c r="CH91" s="144"/>
      <c r="CI91" s="63"/>
      <c r="CJ91" s="136"/>
      <c r="CK91" s="144"/>
      <c r="CL91" s="63"/>
      <c r="CM91" s="136"/>
      <c r="CN91" s="144"/>
      <c r="CO91" s="63"/>
      <c r="CP91" s="136"/>
      <c r="CQ91" s="144"/>
      <c r="CR91" s="63"/>
      <c r="CS91" s="136"/>
      <c r="CT91" s="144"/>
      <c r="CU91" s="63"/>
      <c r="CV91" s="136"/>
      <c r="CW91" s="144"/>
      <c r="CX91" s="63"/>
      <c r="CY91" s="136"/>
      <c r="CZ91" s="144"/>
      <c r="DA91" s="63"/>
      <c r="DB91" s="136"/>
      <c r="DC91" s="144"/>
      <c r="DD91" s="63"/>
      <c r="DE91" s="136"/>
      <c r="DF91" s="144"/>
      <c r="DG91" s="63"/>
      <c r="DH91" s="136"/>
      <c r="DI91" s="144"/>
      <c r="DJ91" s="63"/>
      <c r="DK91" s="136"/>
      <c r="DL91" s="144"/>
      <c r="DM91" s="63"/>
      <c r="DN91" s="136"/>
      <c r="DO91" s="144"/>
      <c r="DP91" s="63"/>
      <c r="DQ91" s="136"/>
      <c r="DR91" s="144"/>
      <c r="DS91" s="63"/>
      <c r="DT91" s="136"/>
      <c r="DU91" s="144"/>
      <c r="DV91" s="63"/>
      <c r="DW91" s="136"/>
      <c r="DX91" s="144"/>
      <c r="DY91" s="63"/>
      <c r="DZ91" s="136"/>
      <c r="EA91" s="144"/>
      <c r="EB91" s="63"/>
      <c r="EC91" s="136"/>
      <c r="ED91" s="144"/>
      <c r="EE91" s="63"/>
      <c r="EF91" s="136"/>
      <c r="EG91" s="144"/>
      <c r="EH91" s="63"/>
      <c r="EI91" s="136"/>
      <c r="EJ91" s="144"/>
      <c r="EK91" s="63"/>
      <c r="EL91" s="136"/>
      <c r="EM91" s="144"/>
      <c r="EN91" s="63"/>
      <c r="EO91" s="136"/>
      <c r="EP91" s="144"/>
      <c r="EQ91" s="63"/>
      <c r="ER91" s="136"/>
      <c r="ES91" s="144"/>
      <c r="ET91" s="63"/>
      <c r="EU91" s="136"/>
      <c r="EV91" s="144"/>
      <c r="EW91" s="63"/>
      <c r="EX91" s="136"/>
      <c r="EY91" s="144"/>
      <c r="EZ91" s="63"/>
      <c r="FA91" s="136"/>
      <c r="FB91" s="144"/>
      <c r="FC91" s="63"/>
      <c r="FD91" s="136"/>
      <c r="FE91" s="144"/>
    </row>
    <row r="92" spans="1:161" s="7" customFormat="1" ht="18.600000000000001" customHeight="1" x14ac:dyDescent="0.2">
      <c r="A92" s="75" t="str">
        <f>'RECAP annuelle'!A91</f>
        <v>Relais</v>
      </c>
      <c r="B92" s="76" t="str">
        <f>'RECAP annuelle'!B91</f>
        <v>EL-188-ZJ</v>
      </c>
      <c r="C92" s="63"/>
      <c r="D92" s="136"/>
      <c r="E92" s="144"/>
      <c r="F92" s="63"/>
      <c r="G92" s="136"/>
      <c r="H92" s="144"/>
      <c r="I92" s="63"/>
      <c r="J92" s="136"/>
      <c r="K92" s="144"/>
      <c r="L92" s="63"/>
      <c r="M92" s="136"/>
      <c r="N92" s="144"/>
      <c r="O92" s="63"/>
      <c r="P92" s="136"/>
      <c r="Q92" s="144"/>
      <c r="R92" s="63"/>
      <c r="S92" s="136"/>
      <c r="T92" s="144"/>
      <c r="U92" s="63"/>
      <c r="V92" s="136"/>
      <c r="W92" s="144"/>
      <c r="X92" s="63"/>
      <c r="Y92" s="136"/>
      <c r="Z92" s="144"/>
      <c r="AA92" s="63"/>
      <c r="AB92" s="136"/>
      <c r="AC92" s="144"/>
      <c r="AD92" s="63"/>
      <c r="AE92" s="136"/>
      <c r="AF92" s="144"/>
      <c r="AG92" s="63"/>
      <c r="AH92" s="136"/>
      <c r="AI92" s="144"/>
      <c r="AJ92" s="63"/>
      <c r="AK92" s="136"/>
      <c r="AL92" s="144"/>
      <c r="AM92" s="63"/>
      <c r="AN92" s="136"/>
      <c r="AO92" s="144"/>
      <c r="AP92" s="63"/>
      <c r="AQ92" s="136"/>
      <c r="AR92" s="144"/>
      <c r="AS92" s="63"/>
      <c r="AT92" s="136"/>
      <c r="AU92" s="144"/>
      <c r="AV92" s="63"/>
      <c r="AW92" s="136"/>
      <c r="AX92" s="144"/>
      <c r="AY92" s="63"/>
      <c r="AZ92" s="136"/>
      <c r="BA92" s="144"/>
      <c r="BB92" s="63"/>
      <c r="BC92" s="136"/>
      <c r="BD92" s="144"/>
      <c r="BE92" s="63"/>
      <c r="BF92" s="136"/>
      <c r="BG92" s="144"/>
      <c r="BH92" s="63"/>
      <c r="BI92" s="136"/>
      <c r="BJ92" s="144"/>
      <c r="BK92" s="63"/>
      <c r="BL92" s="136"/>
      <c r="BM92" s="144"/>
      <c r="BN92" s="63"/>
      <c r="BO92" s="136"/>
      <c r="BP92" s="144"/>
      <c r="BQ92" s="63"/>
      <c r="BR92" s="136"/>
      <c r="BS92" s="144"/>
      <c r="BT92" s="63"/>
      <c r="BU92" s="136"/>
      <c r="BV92" s="144"/>
      <c r="BW92" s="63"/>
      <c r="BX92" s="136"/>
      <c r="BY92" s="144"/>
      <c r="BZ92" s="63"/>
      <c r="CA92" s="136"/>
      <c r="CB92" s="144"/>
      <c r="CC92" s="63"/>
      <c r="CD92" s="136"/>
      <c r="CE92" s="144"/>
      <c r="CF92" s="63"/>
      <c r="CG92" s="136"/>
      <c r="CH92" s="144"/>
      <c r="CI92" s="63"/>
      <c r="CJ92" s="136"/>
      <c r="CK92" s="144"/>
      <c r="CL92" s="63"/>
      <c r="CM92" s="136"/>
      <c r="CN92" s="144"/>
      <c r="CO92" s="63"/>
      <c r="CP92" s="136"/>
      <c r="CQ92" s="144"/>
      <c r="CR92" s="63"/>
      <c r="CS92" s="136"/>
      <c r="CT92" s="144"/>
      <c r="CU92" s="63"/>
      <c r="CV92" s="136"/>
      <c r="CW92" s="144"/>
      <c r="CX92" s="63"/>
      <c r="CY92" s="136"/>
      <c r="CZ92" s="144"/>
      <c r="DA92" s="63"/>
      <c r="DB92" s="136"/>
      <c r="DC92" s="144"/>
      <c r="DD92" s="63"/>
      <c r="DE92" s="136"/>
      <c r="DF92" s="144"/>
      <c r="DG92" s="63"/>
      <c r="DH92" s="136"/>
      <c r="DI92" s="144"/>
      <c r="DJ92" s="63"/>
      <c r="DK92" s="136"/>
      <c r="DL92" s="144"/>
      <c r="DM92" s="63"/>
      <c r="DN92" s="136"/>
      <c r="DO92" s="144"/>
      <c r="DP92" s="63"/>
      <c r="DQ92" s="136"/>
      <c r="DR92" s="144"/>
      <c r="DS92" s="63"/>
      <c r="DT92" s="136"/>
      <c r="DU92" s="144"/>
      <c r="DV92" s="63"/>
      <c r="DW92" s="136"/>
      <c r="DX92" s="144"/>
      <c r="DY92" s="63"/>
      <c r="DZ92" s="136"/>
      <c r="EA92" s="144"/>
      <c r="EB92" s="63"/>
      <c r="EC92" s="136"/>
      <c r="ED92" s="144"/>
      <c r="EE92" s="63"/>
      <c r="EF92" s="136"/>
      <c r="EG92" s="144"/>
      <c r="EH92" s="63"/>
      <c r="EI92" s="136"/>
      <c r="EJ92" s="144"/>
      <c r="EK92" s="63"/>
      <c r="EL92" s="136"/>
      <c r="EM92" s="144"/>
      <c r="EN92" s="63"/>
      <c r="EO92" s="136"/>
      <c r="EP92" s="144"/>
      <c r="EQ92" s="63"/>
      <c r="ER92" s="136"/>
      <c r="ES92" s="144"/>
      <c r="ET92" s="63"/>
      <c r="EU92" s="136"/>
      <c r="EV92" s="144"/>
      <c r="EW92" s="63"/>
      <c r="EX92" s="136"/>
      <c r="EY92" s="144"/>
      <c r="EZ92" s="63"/>
      <c r="FA92" s="136"/>
      <c r="FB92" s="144"/>
      <c r="FC92" s="63"/>
      <c r="FD92" s="136"/>
      <c r="FE92" s="144"/>
    </row>
    <row r="93" spans="1:161" s="7" customFormat="1" ht="18.600000000000001" customHeight="1" thickBot="1" x14ac:dyDescent="0.25">
      <c r="A93" s="79" t="str">
        <f>'RECAP annuelle'!A92</f>
        <v>Relais</v>
      </c>
      <c r="B93" s="80" t="str">
        <f>'RECAP annuelle'!B92</f>
        <v>EM-334-KH</v>
      </c>
      <c r="C93" s="63"/>
      <c r="D93" s="136"/>
      <c r="E93" s="144"/>
      <c r="F93" s="63"/>
      <c r="G93" s="136"/>
      <c r="H93" s="144"/>
      <c r="I93" s="63"/>
      <c r="J93" s="136"/>
      <c r="K93" s="144"/>
      <c r="L93" s="63"/>
      <c r="M93" s="136"/>
      <c r="N93" s="144"/>
      <c r="O93" s="63"/>
      <c r="P93" s="136"/>
      <c r="Q93" s="144"/>
      <c r="R93" s="63"/>
      <c r="S93" s="136"/>
      <c r="T93" s="144"/>
      <c r="U93" s="63"/>
      <c r="V93" s="136"/>
      <c r="W93" s="144"/>
      <c r="X93" s="63"/>
      <c r="Y93" s="136"/>
      <c r="Z93" s="144"/>
      <c r="AA93" s="63"/>
      <c r="AB93" s="136"/>
      <c r="AC93" s="144"/>
      <c r="AD93" s="63"/>
      <c r="AE93" s="136"/>
      <c r="AF93" s="144"/>
      <c r="AG93" s="63"/>
      <c r="AH93" s="136"/>
      <c r="AI93" s="144"/>
      <c r="AJ93" s="63"/>
      <c r="AK93" s="136"/>
      <c r="AL93" s="144"/>
      <c r="AM93" s="63"/>
      <c r="AN93" s="136"/>
      <c r="AO93" s="144"/>
      <c r="AP93" s="63"/>
      <c r="AQ93" s="136"/>
      <c r="AR93" s="144"/>
      <c r="AS93" s="63"/>
      <c r="AT93" s="136"/>
      <c r="AU93" s="144"/>
      <c r="AV93" s="63"/>
      <c r="AW93" s="136"/>
      <c r="AX93" s="144"/>
      <c r="AY93" s="63"/>
      <c r="AZ93" s="136"/>
      <c r="BA93" s="144"/>
      <c r="BB93" s="63"/>
      <c r="BC93" s="136"/>
      <c r="BD93" s="144"/>
      <c r="BE93" s="63"/>
      <c r="BF93" s="136"/>
      <c r="BG93" s="144"/>
      <c r="BH93" s="63"/>
      <c r="BI93" s="136"/>
      <c r="BJ93" s="144"/>
      <c r="BK93" s="63"/>
      <c r="BL93" s="136"/>
      <c r="BM93" s="144"/>
      <c r="BN93" s="63"/>
      <c r="BO93" s="136"/>
      <c r="BP93" s="144"/>
      <c r="BQ93" s="63"/>
      <c r="BR93" s="136"/>
      <c r="BS93" s="144"/>
      <c r="BT93" s="63"/>
      <c r="BU93" s="136"/>
      <c r="BV93" s="144"/>
      <c r="BW93" s="63"/>
      <c r="BX93" s="136"/>
      <c r="BY93" s="144"/>
      <c r="BZ93" s="63"/>
      <c r="CA93" s="136"/>
      <c r="CB93" s="144"/>
      <c r="CC93" s="63"/>
      <c r="CD93" s="136"/>
      <c r="CE93" s="144"/>
      <c r="CF93" s="63"/>
      <c r="CG93" s="136"/>
      <c r="CH93" s="144"/>
      <c r="CI93" s="63"/>
      <c r="CJ93" s="136"/>
      <c r="CK93" s="144"/>
      <c r="CL93" s="63"/>
      <c r="CM93" s="136"/>
      <c r="CN93" s="144"/>
      <c r="CO93" s="63"/>
      <c r="CP93" s="136"/>
      <c r="CQ93" s="144"/>
      <c r="CR93" s="63"/>
      <c r="CS93" s="136"/>
      <c r="CT93" s="144"/>
      <c r="CU93" s="63"/>
      <c r="CV93" s="136"/>
      <c r="CW93" s="144"/>
      <c r="CX93" s="63"/>
      <c r="CY93" s="136"/>
      <c r="CZ93" s="144"/>
      <c r="DA93" s="63"/>
      <c r="DB93" s="136"/>
      <c r="DC93" s="144"/>
      <c r="DD93" s="63"/>
      <c r="DE93" s="136"/>
      <c r="DF93" s="144"/>
      <c r="DG93" s="63"/>
      <c r="DH93" s="136"/>
      <c r="DI93" s="144"/>
      <c r="DJ93" s="63"/>
      <c r="DK93" s="136"/>
      <c r="DL93" s="144"/>
      <c r="DM93" s="63"/>
      <c r="DN93" s="136"/>
      <c r="DO93" s="144"/>
      <c r="DP93" s="63"/>
      <c r="DQ93" s="136"/>
      <c r="DR93" s="144"/>
      <c r="DS93" s="63"/>
      <c r="DT93" s="136"/>
      <c r="DU93" s="144"/>
      <c r="DV93" s="63"/>
      <c r="DW93" s="136"/>
      <c r="DX93" s="144"/>
      <c r="DY93" s="63"/>
      <c r="DZ93" s="136"/>
      <c r="EA93" s="144"/>
      <c r="EB93" s="63"/>
      <c r="EC93" s="136"/>
      <c r="ED93" s="144"/>
      <c r="EE93" s="63"/>
      <c r="EF93" s="136"/>
      <c r="EG93" s="144"/>
      <c r="EH93" s="63"/>
      <c r="EI93" s="136"/>
      <c r="EJ93" s="144"/>
      <c r="EK93" s="63"/>
      <c r="EL93" s="136"/>
      <c r="EM93" s="144"/>
      <c r="EN93" s="63"/>
      <c r="EO93" s="136"/>
      <c r="EP93" s="144"/>
      <c r="EQ93" s="63"/>
      <c r="ER93" s="136"/>
      <c r="ES93" s="144"/>
      <c r="ET93" s="63"/>
      <c r="EU93" s="136"/>
      <c r="EV93" s="144"/>
      <c r="EW93" s="63"/>
      <c r="EX93" s="136"/>
      <c r="EY93" s="144"/>
      <c r="EZ93" s="63"/>
      <c r="FA93" s="136"/>
      <c r="FB93" s="144"/>
      <c r="FC93" s="63"/>
      <c r="FD93" s="136"/>
      <c r="FE93" s="144"/>
    </row>
    <row r="94" spans="1:161" s="7" customFormat="1" ht="18.600000000000001" customHeight="1" thickBot="1" x14ac:dyDescent="0.25">
      <c r="A94" s="29"/>
      <c r="B94" s="30" t="s">
        <v>66</v>
      </c>
      <c r="C94" s="99">
        <f t="shared" ref="C94:AH94" si="61">SUM(C67:C93)</f>
        <v>0</v>
      </c>
      <c r="D94" s="138">
        <f t="shared" si="61"/>
        <v>3</v>
      </c>
      <c r="E94" s="146">
        <f t="shared" si="61"/>
        <v>0</v>
      </c>
      <c r="F94" s="99">
        <f t="shared" si="61"/>
        <v>0</v>
      </c>
      <c r="G94" s="138">
        <f t="shared" si="61"/>
        <v>0</v>
      </c>
      <c r="H94" s="146">
        <f t="shared" si="61"/>
        <v>0</v>
      </c>
      <c r="I94" s="99">
        <f t="shared" si="61"/>
        <v>0</v>
      </c>
      <c r="J94" s="138">
        <f t="shared" si="61"/>
        <v>0</v>
      </c>
      <c r="K94" s="146">
        <f t="shared" si="61"/>
        <v>36</v>
      </c>
      <c r="L94" s="99">
        <f t="shared" si="61"/>
        <v>0</v>
      </c>
      <c r="M94" s="138">
        <f t="shared" si="61"/>
        <v>0</v>
      </c>
      <c r="N94" s="146">
        <f t="shared" si="61"/>
        <v>0</v>
      </c>
      <c r="O94" s="99">
        <f t="shared" si="61"/>
        <v>0</v>
      </c>
      <c r="P94" s="138">
        <f t="shared" si="61"/>
        <v>0</v>
      </c>
      <c r="Q94" s="146">
        <f t="shared" si="61"/>
        <v>0</v>
      </c>
      <c r="R94" s="99">
        <f t="shared" si="61"/>
        <v>0</v>
      </c>
      <c r="S94" s="138">
        <f t="shared" si="61"/>
        <v>0</v>
      </c>
      <c r="T94" s="146">
        <f t="shared" si="61"/>
        <v>0</v>
      </c>
      <c r="U94" s="99">
        <f t="shared" si="61"/>
        <v>0</v>
      </c>
      <c r="V94" s="138">
        <f t="shared" si="61"/>
        <v>0</v>
      </c>
      <c r="W94" s="146">
        <f t="shared" si="61"/>
        <v>0</v>
      </c>
      <c r="X94" s="99">
        <f t="shared" si="61"/>
        <v>0</v>
      </c>
      <c r="Y94" s="138">
        <f t="shared" si="61"/>
        <v>0</v>
      </c>
      <c r="Z94" s="146">
        <f t="shared" si="61"/>
        <v>0</v>
      </c>
      <c r="AA94" s="99">
        <f t="shared" si="61"/>
        <v>0</v>
      </c>
      <c r="AB94" s="138">
        <f t="shared" si="61"/>
        <v>0</v>
      </c>
      <c r="AC94" s="146">
        <f t="shared" si="61"/>
        <v>0</v>
      </c>
      <c r="AD94" s="99">
        <f t="shared" si="61"/>
        <v>0</v>
      </c>
      <c r="AE94" s="138">
        <f t="shared" si="61"/>
        <v>0</v>
      </c>
      <c r="AF94" s="146">
        <f t="shared" si="61"/>
        <v>0</v>
      </c>
      <c r="AG94" s="99">
        <f t="shared" si="61"/>
        <v>0</v>
      </c>
      <c r="AH94" s="138">
        <f t="shared" si="61"/>
        <v>0</v>
      </c>
      <c r="AI94" s="146">
        <f t="shared" ref="AI94:BN94" si="62">SUM(AI67:AI93)</f>
        <v>0</v>
      </c>
      <c r="AJ94" s="99">
        <f t="shared" si="62"/>
        <v>0</v>
      </c>
      <c r="AK94" s="138">
        <f t="shared" si="62"/>
        <v>0</v>
      </c>
      <c r="AL94" s="146">
        <f t="shared" si="62"/>
        <v>0</v>
      </c>
      <c r="AM94" s="99">
        <f t="shared" si="62"/>
        <v>0</v>
      </c>
      <c r="AN94" s="138">
        <f t="shared" si="62"/>
        <v>0</v>
      </c>
      <c r="AO94" s="146">
        <f t="shared" si="62"/>
        <v>0</v>
      </c>
      <c r="AP94" s="99">
        <f t="shared" si="62"/>
        <v>0</v>
      </c>
      <c r="AQ94" s="138">
        <f t="shared" si="62"/>
        <v>0</v>
      </c>
      <c r="AR94" s="146">
        <f t="shared" si="62"/>
        <v>0</v>
      </c>
      <c r="AS94" s="99">
        <f t="shared" si="62"/>
        <v>0</v>
      </c>
      <c r="AT94" s="138">
        <f t="shared" si="62"/>
        <v>0</v>
      </c>
      <c r="AU94" s="146">
        <f t="shared" si="62"/>
        <v>0</v>
      </c>
      <c r="AV94" s="99">
        <f t="shared" si="62"/>
        <v>0</v>
      </c>
      <c r="AW94" s="138">
        <f t="shared" si="62"/>
        <v>0</v>
      </c>
      <c r="AX94" s="146">
        <f t="shared" si="62"/>
        <v>0</v>
      </c>
      <c r="AY94" s="99">
        <f t="shared" si="62"/>
        <v>0</v>
      </c>
      <c r="AZ94" s="138">
        <f t="shared" si="62"/>
        <v>0</v>
      </c>
      <c r="BA94" s="146">
        <f t="shared" si="62"/>
        <v>0</v>
      </c>
      <c r="BB94" s="99">
        <f t="shared" si="62"/>
        <v>0</v>
      </c>
      <c r="BC94" s="138">
        <f t="shared" si="62"/>
        <v>0</v>
      </c>
      <c r="BD94" s="146">
        <f t="shared" si="62"/>
        <v>0</v>
      </c>
      <c r="BE94" s="99">
        <f t="shared" si="62"/>
        <v>0</v>
      </c>
      <c r="BF94" s="138">
        <f t="shared" si="62"/>
        <v>0</v>
      </c>
      <c r="BG94" s="146">
        <f t="shared" si="62"/>
        <v>0</v>
      </c>
      <c r="BH94" s="99">
        <f t="shared" si="62"/>
        <v>0</v>
      </c>
      <c r="BI94" s="138">
        <f t="shared" si="62"/>
        <v>0</v>
      </c>
      <c r="BJ94" s="146">
        <f t="shared" si="62"/>
        <v>0</v>
      </c>
      <c r="BK94" s="99">
        <f t="shared" si="62"/>
        <v>0</v>
      </c>
      <c r="BL94" s="138">
        <f t="shared" si="62"/>
        <v>0</v>
      </c>
      <c r="BM94" s="146">
        <f t="shared" si="62"/>
        <v>0</v>
      </c>
      <c r="BN94" s="99">
        <f t="shared" si="62"/>
        <v>0</v>
      </c>
      <c r="BO94" s="138">
        <f t="shared" ref="BO94:CT94" si="63">SUM(BO67:BO93)</f>
        <v>0</v>
      </c>
      <c r="BP94" s="146">
        <f t="shared" si="63"/>
        <v>0</v>
      </c>
      <c r="BQ94" s="99">
        <f t="shared" si="63"/>
        <v>0</v>
      </c>
      <c r="BR94" s="138">
        <f t="shared" si="63"/>
        <v>0</v>
      </c>
      <c r="BS94" s="146">
        <f t="shared" si="63"/>
        <v>0</v>
      </c>
      <c r="BT94" s="99">
        <f t="shared" si="63"/>
        <v>0</v>
      </c>
      <c r="BU94" s="138">
        <f t="shared" si="63"/>
        <v>0</v>
      </c>
      <c r="BV94" s="146">
        <f t="shared" si="63"/>
        <v>0</v>
      </c>
      <c r="BW94" s="99">
        <f t="shared" si="63"/>
        <v>0</v>
      </c>
      <c r="BX94" s="138">
        <f t="shared" si="63"/>
        <v>0</v>
      </c>
      <c r="BY94" s="146">
        <f t="shared" si="63"/>
        <v>0</v>
      </c>
      <c r="BZ94" s="99">
        <f t="shared" si="63"/>
        <v>0</v>
      </c>
      <c r="CA94" s="138">
        <f t="shared" si="63"/>
        <v>0</v>
      </c>
      <c r="CB94" s="146">
        <f t="shared" si="63"/>
        <v>0</v>
      </c>
      <c r="CC94" s="99">
        <f t="shared" si="63"/>
        <v>0</v>
      </c>
      <c r="CD94" s="138">
        <f t="shared" si="63"/>
        <v>0</v>
      </c>
      <c r="CE94" s="146">
        <f t="shared" si="63"/>
        <v>0</v>
      </c>
      <c r="CF94" s="99">
        <f t="shared" si="63"/>
        <v>0</v>
      </c>
      <c r="CG94" s="138">
        <f t="shared" si="63"/>
        <v>0</v>
      </c>
      <c r="CH94" s="146">
        <f t="shared" si="63"/>
        <v>0</v>
      </c>
      <c r="CI94" s="99">
        <f t="shared" si="63"/>
        <v>0</v>
      </c>
      <c r="CJ94" s="138">
        <f t="shared" si="63"/>
        <v>0</v>
      </c>
      <c r="CK94" s="146">
        <f t="shared" si="63"/>
        <v>0</v>
      </c>
      <c r="CL94" s="99">
        <f t="shared" si="63"/>
        <v>0</v>
      </c>
      <c r="CM94" s="138">
        <f t="shared" si="63"/>
        <v>0</v>
      </c>
      <c r="CN94" s="146">
        <f t="shared" si="63"/>
        <v>0</v>
      </c>
      <c r="CO94" s="99">
        <f t="shared" si="63"/>
        <v>0</v>
      </c>
      <c r="CP94" s="138">
        <f t="shared" si="63"/>
        <v>0</v>
      </c>
      <c r="CQ94" s="146">
        <f t="shared" si="63"/>
        <v>0</v>
      </c>
      <c r="CR94" s="99">
        <f t="shared" si="63"/>
        <v>0</v>
      </c>
      <c r="CS94" s="138">
        <f t="shared" si="63"/>
        <v>0</v>
      </c>
      <c r="CT94" s="146">
        <f t="shared" si="63"/>
        <v>0</v>
      </c>
      <c r="CU94" s="99">
        <f t="shared" ref="CU94:DZ94" si="64">SUM(CU67:CU93)</f>
        <v>0</v>
      </c>
      <c r="CV94" s="138">
        <f t="shared" si="64"/>
        <v>0</v>
      </c>
      <c r="CW94" s="146">
        <f t="shared" si="64"/>
        <v>0</v>
      </c>
      <c r="CX94" s="99">
        <f t="shared" si="64"/>
        <v>0</v>
      </c>
      <c r="CY94" s="138">
        <f t="shared" si="64"/>
        <v>0</v>
      </c>
      <c r="CZ94" s="146">
        <f t="shared" si="64"/>
        <v>0</v>
      </c>
      <c r="DA94" s="99">
        <f t="shared" si="64"/>
        <v>0</v>
      </c>
      <c r="DB94" s="138">
        <f t="shared" si="64"/>
        <v>0</v>
      </c>
      <c r="DC94" s="146">
        <f t="shared" si="64"/>
        <v>0</v>
      </c>
      <c r="DD94" s="99">
        <f t="shared" si="64"/>
        <v>0</v>
      </c>
      <c r="DE94" s="138">
        <f t="shared" si="64"/>
        <v>0</v>
      </c>
      <c r="DF94" s="146">
        <f t="shared" si="64"/>
        <v>0</v>
      </c>
      <c r="DG94" s="99">
        <f t="shared" si="64"/>
        <v>0</v>
      </c>
      <c r="DH94" s="138">
        <f t="shared" si="64"/>
        <v>0</v>
      </c>
      <c r="DI94" s="146">
        <f t="shared" si="64"/>
        <v>0</v>
      </c>
      <c r="DJ94" s="99">
        <f t="shared" si="64"/>
        <v>0</v>
      </c>
      <c r="DK94" s="138">
        <f t="shared" si="64"/>
        <v>0</v>
      </c>
      <c r="DL94" s="146">
        <f t="shared" si="64"/>
        <v>0</v>
      </c>
      <c r="DM94" s="99">
        <f t="shared" si="64"/>
        <v>0</v>
      </c>
      <c r="DN94" s="138">
        <f t="shared" si="64"/>
        <v>0</v>
      </c>
      <c r="DO94" s="146">
        <f t="shared" si="64"/>
        <v>0</v>
      </c>
      <c r="DP94" s="99">
        <f t="shared" si="64"/>
        <v>0</v>
      </c>
      <c r="DQ94" s="138">
        <f t="shared" si="64"/>
        <v>0</v>
      </c>
      <c r="DR94" s="146">
        <f t="shared" si="64"/>
        <v>0</v>
      </c>
      <c r="DS94" s="99">
        <f t="shared" si="64"/>
        <v>0</v>
      </c>
      <c r="DT94" s="138">
        <f t="shared" si="64"/>
        <v>0</v>
      </c>
      <c r="DU94" s="146">
        <f t="shared" si="64"/>
        <v>0</v>
      </c>
      <c r="DV94" s="99">
        <f t="shared" si="64"/>
        <v>0</v>
      </c>
      <c r="DW94" s="138">
        <f t="shared" si="64"/>
        <v>0</v>
      </c>
      <c r="DX94" s="146">
        <f t="shared" si="64"/>
        <v>0</v>
      </c>
      <c r="DY94" s="99">
        <f t="shared" si="64"/>
        <v>0</v>
      </c>
      <c r="DZ94" s="138">
        <f t="shared" si="64"/>
        <v>0</v>
      </c>
      <c r="EA94" s="146">
        <f t="shared" ref="EA94:FE94" si="65">SUM(EA67:EA93)</f>
        <v>0</v>
      </c>
      <c r="EB94" s="99">
        <f t="shared" si="65"/>
        <v>0</v>
      </c>
      <c r="EC94" s="138">
        <f t="shared" si="65"/>
        <v>0</v>
      </c>
      <c r="ED94" s="146">
        <f t="shared" si="65"/>
        <v>0</v>
      </c>
      <c r="EE94" s="99">
        <f t="shared" si="65"/>
        <v>0</v>
      </c>
      <c r="EF94" s="138">
        <f t="shared" si="65"/>
        <v>0</v>
      </c>
      <c r="EG94" s="146">
        <f t="shared" si="65"/>
        <v>0</v>
      </c>
      <c r="EH94" s="99">
        <f t="shared" si="65"/>
        <v>0</v>
      </c>
      <c r="EI94" s="138">
        <f t="shared" si="65"/>
        <v>0</v>
      </c>
      <c r="EJ94" s="146">
        <f t="shared" si="65"/>
        <v>0</v>
      </c>
      <c r="EK94" s="99">
        <f t="shared" si="65"/>
        <v>0</v>
      </c>
      <c r="EL94" s="138">
        <f t="shared" si="65"/>
        <v>0</v>
      </c>
      <c r="EM94" s="146">
        <f t="shared" si="65"/>
        <v>0</v>
      </c>
      <c r="EN94" s="99">
        <f t="shared" si="65"/>
        <v>0</v>
      </c>
      <c r="EO94" s="138">
        <f t="shared" si="65"/>
        <v>0</v>
      </c>
      <c r="EP94" s="146">
        <f t="shared" si="65"/>
        <v>0</v>
      </c>
      <c r="EQ94" s="99">
        <f t="shared" si="65"/>
        <v>0</v>
      </c>
      <c r="ER94" s="138">
        <f t="shared" si="65"/>
        <v>0</v>
      </c>
      <c r="ES94" s="146">
        <f t="shared" si="65"/>
        <v>0</v>
      </c>
      <c r="ET94" s="99">
        <f t="shared" si="65"/>
        <v>0</v>
      </c>
      <c r="EU94" s="138">
        <f t="shared" si="65"/>
        <v>0</v>
      </c>
      <c r="EV94" s="146">
        <f t="shared" si="65"/>
        <v>0</v>
      </c>
      <c r="EW94" s="99">
        <f t="shared" si="65"/>
        <v>0</v>
      </c>
      <c r="EX94" s="138">
        <f t="shared" si="65"/>
        <v>0</v>
      </c>
      <c r="EY94" s="146">
        <f t="shared" si="65"/>
        <v>0</v>
      </c>
      <c r="EZ94" s="99">
        <f t="shared" si="65"/>
        <v>0</v>
      </c>
      <c r="FA94" s="138">
        <f t="shared" si="65"/>
        <v>0</v>
      </c>
      <c r="FB94" s="146">
        <f t="shared" si="65"/>
        <v>0</v>
      </c>
      <c r="FC94" s="99">
        <f t="shared" si="65"/>
        <v>0</v>
      </c>
      <c r="FD94" s="138">
        <f t="shared" si="65"/>
        <v>0</v>
      </c>
      <c r="FE94" s="146">
        <f t="shared" si="65"/>
        <v>0</v>
      </c>
    </row>
    <row r="95" spans="1:161" s="7" customFormat="1" ht="18.600000000000001" customHeight="1" x14ac:dyDescent="0.2">
      <c r="A95" s="492" t="s">
        <v>192</v>
      </c>
      <c r="B95" s="493"/>
      <c r="C95" s="109"/>
      <c r="D95" s="38"/>
      <c r="E95" s="38"/>
      <c r="F95" s="139"/>
      <c r="G95" s="38"/>
      <c r="H95" s="38"/>
      <c r="I95" s="38"/>
      <c r="J95" s="38"/>
      <c r="K95" s="38"/>
      <c r="L95" s="116"/>
      <c r="M95" s="38"/>
      <c r="N95" s="38"/>
      <c r="O95" s="116"/>
      <c r="P95" s="38"/>
      <c r="Q95" s="38"/>
      <c r="R95" s="116"/>
      <c r="S95" s="38"/>
      <c r="T95" s="38"/>
      <c r="U95" s="116"/>
      <c r="V95" s="38"/>
      <c r="W95" s="38"/>
      <c r="X95" s="116"/>
      <c r="Y95" s="38"/>
      <c r="Z95" s="38"/>
      <c r="AA95" s="116"/>
      <c r="AB95" s="38"/>
      <c r="AC95" s="38"/>
      <c r="AD95" s="116"/>
      <c r="AE95" s="38"/>
      <c r="AF95" s="38"/>
      <c r="AG95" s="116"/>
      <c r="AH95" s="38"/>
      <c r="AI95" s="38"/>
      <c r="AJ95" s="116"/>
      <c r="AK95" s="38"/>
      <c r="AL95" s="38"/>
      <c r="AM95" s="116"/>
      <c r="AN95" s="38"/>
      <c r="AO95" s="38"/>
      <c r="AP95" s="116"/>
      <c r="AQ95" s="38"/>
      <c r="AR95" s="38"/>
      <c r="AS95" s="38"/>
      <c r="AT95" s="38"/>
      <c r="AU95" s="38"/>
      <c r="AV95" s="38"/>
      <c r="AW95" s="38"/>
      <c r="AX95" s="38"/>
      <c r="AY95" s="38"/>
      <c r="AZ95" s="38"/>
      <c r="BA95" s="38"/>
      <c r="BB95" s="38"/>
      <c r="BC95" s="38"/>
      <c r="BD95" s="38"/>
      <c r="BE95" s="38"/>
      <c r="BF95" s="38"/>
      <c r="BG95" s="38"/>
      <c r="BH95" s="38"/>
      <c r="BI95" s="38"/>
      <c r="BJ95" s="38"/>
      <c r="BK95" s="38"/>
      <c r="BL95" s="38"/>
      <c r="BM95" s="38"/>
      <c r="BN95" s="38"/>
      <c r="BO95" s="38"/>
      <c r="BP95" s="38"/>
      <c r="BQ95" s="38"/>
      <c r="BR95" s="38"/>
      <c r="BS95" s="38"/>
      <c r="BT95" s="38"/>
      <c r="BU95" s="38"/>
      <c r="BV95" s="38"/>
      <c r="BW95" s="38"/>
      <c r="BX95" s="38"/>
      <c r="BY95" s="38"/>
      <c r="BZ95" s="38"/>
      <c r="CA95" s="38"/>
      <c r="CB95" s="38"/>
      <c r="CC95" s="38"/>
      <c r="CD95" s="38"/>
      <c r="CE95" s="38"/>
      <c r="CF95" s="38"/>
      <c r="CG95" s="38"/>
      <c r="CH95" s="38"/>
      <c r="CI95" s="38"/>
      <c r="CJ95" s="38"/>
      <c r="CK95" s="38"/>
      <c r="CL95" s="38"/>
      <c r="CM95" s="38"/>
      <c r="CN95" s="38"/>
      <c r="CO95" s="38"/>
      <c r="CP95" s="38"/>
      <c r="CQ95" s="38"/>
      <c r="CR95" s="38"/>
      <c r="CS95" s="38"/>
      <c r="CT95" s="38"/>
      <c r="CU95" s="38"/>
      <c r="CV95" s="38"/>
      <c r="CW95" s="38"/>
      <c r="CX95" s="38"/>
      <c r="CY95" s="38"/>
      <c r="CZ95" s="38"/>
      <c r="DA95" s="38"/>
      <c r="DB95" s="38"/>
      <c r="DC95" s="38"/>
      <c r="DD95" s="38"/>
      <c r="DE95" s="38"/>
      <c r="DF95" s="38"/>
      <c r="DG95" s="38"/>
      <c r="DH95" s="38"/>
      <c r="DI95" s="38"/>
      <c r="DJ95" s="38"/>
      <c r="DK95" s="38"/>
      <c r="DL95" s="38"/>
      <c r="DM95" s="38"/>
      <c r="DN95" s="38"/>
      <c r="DO95" s="38"/>
      <c r="DP95" s="38"/>
      <c r="DQ95" s="38"/>
      <c r="DR95" s="38"/>
      <c r="DS95" s="38"/>
      <c r="DT95" s="38"/>
      <c r="DU95" s="38"/>
      <c r="DV95" s="38"/>
      <c r="DW95" s="38"/>
      <c r="DX95" s="38"/>
      <c r="DY95" s="38"/>
      <c r="DZ95" s="38"/>
      <c r="EA95" s="38"/>
      <c r="EB95" s="38"/>
      <c r="EC95" s="38"/>
      <c r="ED95" s="38"/>
      <c r="EE95" s="38"/>
      <c r="EF95" s="38"/>
      <c r="EG95" s="38"/>
      <c r="EH95" s="38"/>
      <c r="EI95" s="38"/>
      <c r="EJ95" s="38"/>
      <c r="EK95" s="38"/>
      <c r="EL95" s="38"/>
      <c r="EM95" s="38"/>
      <c r="EN95" s="38"/>
      <c r="EO95" s="38"/>
      <c r="EP95" s="38"/>
      <c r="EQ95" s="38"/>
      <c r="ER95" s="38"/>
      <c r="ES95" s="38"/>
      <c r="ET95" s="38"/>
      <c r="EU95" s="38"/>
      <c r="EV95" s="38"/>
      <c r="EW95" s="38"/>
      <c r="EX95" s="38"/>
      <c r="EY95" s="38"/>
      <c r="EZ95" s="38"/>
      <c r="FA95" s="38"/>
      <c r="FB95" s="38"/>
      <c r="FC95" s="38"/>
      <c r="FD95" s="38"/>
      <c r="FE95" s="39"/>
    </row>
    <row r="96" spans="1:161" s="7" customFormat="1" ht="18.600000000000001" customHeight="1" thickBot="1" x14ac:dyDescent="0.25">
      <c r="A96" s="107" t="str">
        <f>'RECAP annuelle'!A95</f>
        <v>Agences</v>
      </c>
      <c r="B96" s="108" t="str">
        <f>'RECAP annuelle'!B95</f>
        <v>Immat</v>
      </c>
      <c r="C96" s="112"/>
      <c r="D96" s="113"/>
      <c r="E96" s="113"/>
      <c r="F96" s="113"/>
      <c r="G96" s="113"/>
      <c r="H96" s="113"/>
      <c r="I96" s="113"/>
      <c r="J96" s="113"/>
      <c r="K96" s="113"/>
      <c r="L96" s="117"/>
      <c r="M96" s="113"/>
      <c r="N96" s="113"/>
      <c r="O96" s="117"/>
      <c r="P96" s="113"/>
      <c r="Q96" s="113"/>
      <c r="R96" s="117"/>
      <c r="S96" s="113"/>
      <c r="T96" s="113"/>
      <c r="U96" s="117"/>
      <c r="V96" s="113"/>
      <c r="W96" s="113"/>
      <c r="X96" s="117"/>
      <c r="Y96" s="113"/>
      <c r="Z96" s="113"/>
      <c r="AA96" s="117"/>
      <c r="AB96" s="113"/>
      <c r="AC96" s="113"/>
      <c r="AD96" s="117"/>
      <c r="AE96" s="113"/>
      <c r="AF96" s="113"/>
      <c r="AG96" s="117"/>
      <c r="AH96" s="113"/>
      <c r="AI96" s="113"/>
      <c r="AJ96" s="117"/>
      <c r="AK96" s="113"/>
      <c r="AL96" s="113"/>
      <c r="AM96" s="117"/>
      <c r="AN96" s="113"/>
      <c r="AO96" s="113"/>
      <c r="AP96" s="117"/>
      <c r="AQ96" s="113"/>
      <c r="AR96" s="113"/>
      <c r="AS96" s="117"/>
      <c r="AT96" s="113"/>
      <c r="AU96" s="113"/>
      <c r="AV96" s="117"/>
      <c r="AW96" s="113"/>
      <c r="AX96" s="113"/>
      <c r="AY96" s="117"/>
      <c r="AZ96" s="113"/>
      <c r="BA96" s="113"/>
      <c r="BB96" s="117"/>
      <c r="BC96" s="113"/>
      <c r="BD96" s="113"/>
      <c r="BE96" s="117"/>
      <c r="BF96" s="113"/>
      <c r="BG96" s="113"/>
      <c r="BH96" s="117"/>
      <c r="BI96" s="113"/>
      <c r="BJ96" s="113"/>
      <c r="BK96" s="117"/>
      <c r="BL96" s="113"/>
      <c r="BM96" s="113"/>
      <c r="BN96" s="117"/>
      <c r="BO96" s="113"/>
      <c r="BP96" s="113"/>
      <c r="BQ96" s="117"/>
      <c r="BR96" s="113"/>
      <c r="BS96" s="113"/>
      <c r="BT96" s="117"/>
      <c r="BU96" s="113"/>
      <c r="BV96" s="113"/>
      <c r="BW96" s="117"/>
      <c r="BX96" s="113"/>
      <c r="BY96" s="113"/>
      <c r="BZ96" s="117"/>
      <c r="CA96" s="113"/>
      <c r="CB96" s="113"/>
      <c r="CC96" s="117"/>
      <c r="CD96" s="113"/>
      <c r="CE96" s="113"/>
      <c r="CF96" s="117"/>
      <c r="CG96" s="113"/>
      <c r="CH96" s="113"/>
      <c r="CI96" s="117"/>
      <c r="CJ96" s="113"/>
      <c r="CK96" s="113"/>
      <c r="CL96" s="117"/>
      <c r="CM96" s="113"/>
      <c r="CN96" s="113"/>
      <c r="CO96" s="117"/>
      <c r="CP96" s="113"/>
      <c r="CQ96" s="113"/>
      <c r="CR96" s="117"/>
      <c r="CS96" s="113"/>
      <c r="CT96" s="113"/>
      <c r="CU96" s="117"/>
      <c r="CV96" s="113"/>
      <c r="CW96" s="113"/>
      <c r="CX96" s="117"/>
      <c r="CY96" s="113"/>
      <c r="CZ96" s="113"/>
      <c r="DA96" s="117"/>
      <c r="DB96" s="113"/>
      <c r="DC96" s="113"/>
      <c r="DD96" s="117"/>
      <c r="DE96" s="113"/>
      <c r="DF96" s="113"/>
      <c r="DG96" s="117"/>
      <c r="DH96" s="113"/>
      <c r="DI96" s="113"/>
      <c r="DJ96" s="117"/>
      <c r="DK96" s="113"/>
      <c r="DL96" s="113"/>
      <c r="DM96" s="117"/>
      <c r="DN96" s="113"/>
      <c r="DO96" s="113"/>
      <c r="DP96" s="117"/>
      <c r="DQ96" s="113"/>
      <c r="DR96" s="113"/>
      <c r="DS96" s="117"/>
      <c r="DT96" s="113"/>
      <c r="DU96" s="113"/>
      <c r="DV96" s="117"/>
      <c r="DW96" s="113"/>
      <c r="DX96" s="113"/>
      <c r="DY96" s="117"/>
      <c r="DZ96" s="113"/>
      <c r="EA96" s="113"/>
      <c r="EB96" s="117"/>
      <c r="EC96" s="113"/>
      <c r="ED96" s="113"/>
      <c r="EE96" s="117"/>
      <c r="EF96" s="113"/>
      <c r="EG96" s="113"/>
      <c r="EH96" s="117"/>
      <c r="EI96" s="113"/>
      <c r="EJ96" s="113"/>
      <c r="EK96" s="117"/>
      <c r="EL96" s="113"/>
      <c r="EM96" s="113"/>
      <c r="EN96" s="117"/>
      <c r="EO96" s="113"/>
      <c r="EP96" s="113"/>
      <c r="EQ96" s="117"/>
      <c r="ER96" s="113"/>
      <c r="ES96" s="113"/>
      <c r="ET96" s="117"/>
      <c r="EU96" s="113"/>
      <c r="EV96" s="113"/>
      <c r="EW96" s="117"/>
      <c r="EX96" s="113"/>
      <c r="EY96" s="113"/>
      <c r="EZ96" s="117"/>
      <c r="FA96" s="113"/>
      <c r="FB96" s="113"/>
      <c r="FC96" s="117"/>
      <c r="FD96" s="113"/>
      <c r="FE96" s="118"/>
    </row>
    <row r="97" spans="1:161" s="7" customFormat="1" ht="18.600000000000001" customHeight="1" x14ac:dyDescent="0.2">
      <c r="A97" s="3" t="str">
        <f>'RECAP annuelle'!A96</f>
        <v>Clermont</v>
      </c>
      <c r="B97" s="9" t="str">
        <f>'RECAP annuelle'!B96</f>
        <v>CK-758-TW</v>
      </c>
      <c r="C97" s="63"/>
      <c r="D97" s="136"/>
      <c r="E97" s="144"/>
      <c r="F97" s="63"/>
      <c r="G97" s="136"/>
      <c r="H97" s="144"/>
      <c r="I97" s="63"/>
      <c r="J97" s="136"/>
      <c r="K97" s="144"/>
      <c r="L97" s="63"/>
      <c r="M97" s="136"/>
      <c r="N97" s="144"/>
      <c r="O97" s="63"/>
      <c r="P97" s="136"/>
      <c r="Q97" s="144"/>
      <c r="R97" s="63"/>
      <c r="S97" s="136"/>
      <c r="T97" s="144"/>
      <c r="U97" s="63"/>
      <c r="V97" s="136"/>
      <c r="W97" s="144"/>
      <c r="X97" s="63"/>
      <c r="Y97" s="136"/>
      <c r="Z97" s="144"/>
      <c r="AA97" s="63"/>
      <c r="AB97" s="136"/>
      <c r="AC97" s="144"/>
      <c r="AD97" s="63"/>
      <c r="AE97" s="136"/>
      <c r="AF97" s="144"/>
      <c r="AG97" s="63"/>
      <c r="AH97" s="136"/>
      <c r="AI97" s="144"/>
      <c r="AJ97" s="63"/>
      <c r="AK97" s="136"/>
      <c r="AL97" s="144"/>
      <c r="AM97" s="63"/>
      <c r="AN97" s="136"/>
      <c r="AO97" s="144"/>
      <c r="AP97" s="63"/>
      <c r="AQ97" s="136"/>
      <c r="AR97" s="144"/>
      <c r="AS97" s="63"/>
      <c r="AT97" s="136"/>
      <c r="AU97" s="144"/>
      <c r="AV97" s="63"/>
      <c r="AW97" s="136"/>
      <c r="AX97" s="144"/>
      <c r="AY97" s="63"/>
      <c r="AZ97" s="136"/>
      <c r="BA97" s="144"/>
      <c r="BB97" s="63"/>
      <c r="BC97" s="136"/>
      <c r="BD97" s="144"/>
      <c r="BE97" s="63"/>
      <c r="BF97" s="136"/>
      <c r="BG97" s="144"/>
      <c r="BH97" s="63"/>
      <c r="BI97" s="136"/>
      <c r="BJ97" s="144"/>
      <c r="BK97" s="63"/>
      <c r="BL97" s="136"/>
      <c r="BM97" s="144"/>
      <c r="BN97" s="63"/>
      <c r="BO97" s="136"/>
      <c r="BP97" s="144"/>
      <c r="BQ97" s="63"/>
      <c r="BR97" s="136"/>
      <c r="BS97" s="144"/>
      <c r="BT97" s="63"/>
      <c r="BU97" s="136"/>
      <c r="BV97" s="144"/>
      <c r="BW97" s="63"/>
      <c r="BX97" s="136"/>
      <c r="BY97" s="144"/>
      <c r="BZ97" s="63"/>
      <c r="CA97" s="136"/>
      <c r="CB97" s="144"/>
      <c r="CC97" s="63"/>
      <c r="CD97" s="136"/>
      <c r="CE97" s="144"/>
      <c r="CF97" s="63"/>
      <c r="CG97" s="136"/>
      <c r="CH97" s="144"/>
      <c r="CI97" s="63"/>
      <c r="CJ97" s="136"/>
      <c r="CK97" s="144"/>
      <c r="CL97" s="63"/>
      <c r="CM97" s="136"/>
      <c r="CN97" s="144"/>
      <c r="CO97" s="63"/>
      <c r="CP97" s="136"/>
      <c r="CQ97" s="144"/>
      <c r="CR97" s="63"/>
      <c r="CS97" s="136"/>
      <c r="CT97" s="144"/>
      <c r="CU97" s="63"/>
      <c r="CV97" s="136"/>
      <c r="CW97" s="144"/>
      <c r="CX97" s="63"/>
      <c r="CY97" s="136"/>
      <c r="CZ97" s="144"/>
      <c r="DA97" s="63"/>
      <c r="DB97" s="136"/>
      <c r="DC97" s="144"/>
      <c r="DD97" s="63"/>
      <c r="DE97" s="136"/>
      <c r="DF97" s="144"/>
      <c r="DG97" s="63"/>
      <c r="DH97" s="136"/>
      <c r="DI97" s="144"/>
      <c r="DJ97" s="63"/>
      <c r="DK97" s="136"/>
      <c r="DL97" s="144"/>
      <c r="DM97" s="63"/>
      <c r="DN97" s="136"/>
      <c r="DO97" s="144"/>
      <c r="DP97" s="63"/>
      <c r="DQ97" s="136"/>
      <c r="DR97" s="144"/>
      <c r="DS97" s="63"/>
      <c r="DT97" s="136"/>
      <c r="DU97" s="144"/>
      <c r="DV97" s="63"/>
      <c r="DW97" s="136"/>
      <c r="DX97" s="144"/>
      <c r="DY97" s="63"/>
      <c r="DZ97" s="136"/>
      <c r="EA97" s="144"/>
      <c r="EB97" s="63"/>
      <c r="EC97" s="136"/>
      <c r="ED97" s="144"/>
      <c r="EE97" s="63"/>
      <c r="EF97" s="136"/>
      <c r="EG97" s="144"/>
      <c r="EH97" s="63"/>
      <c r="EI97" s="136"/>
      <c r="EJ97" s="144"/>
      <c r="EK97" s="63"/>
      <c r="EL97" s="136"/>
      <c r="EM97" s="144"/>
      <c r="EN97" s="63"/>
      <c r="EO97" s="136"/>
      <c r="EP97" s="144"/>
      <c r="EQ97" s="63"/>
      <c r="ER97" s="136"/>
      <c r="ES97" s="144"/>
      <c r="ET97" s="63"/>
      <c r="EU97" s="136"/>
      <c r="EV97" s="144"/>
      <c r="EW97" s="63"/>
      <c r="EX97" s="136"/>
      <c r="EY97" s="144"/>
      <c r="EZ97" s="63"/>
      <c r="FA97" s="136"/>
      <c r="FB97" s="144"/>
      <c r="FC97" s="63"/>
      <c r="FD97" s="136"/>
      <c r="FE97" s="144"/>
    </row>
    <row r="98" spans="1:161" s="7" customFormat="1" ht="18.600000000000001" customHeight="1" x14ac:dyDescent="0.2">
      <c r="A98" s="3">
        <f>'RECAP annuelle'!A97</f>
        <v>0</v>
      </c>
      <c r="B98" s="9">
        <f>'RECAP annuelle'!B97</f>
        <v>0</v>
      </c>
      <c r="C98" s="63"/>
      <c r="D98" s="136"/>
      <c r="E98" s="144"/>
      <c r="F98" s="63"/>
      <c r="G98" s="136"/>
      <c r="H98" s="144"/>
      <c r="I98" s="63"/>
      <c r="J98" s="136"/>
      <c r="K98" s="144"/>
      <c r="L98" s="63"/>
      <c r="M98" s="136"/>
      <c r="N98" s="144"/>
      <c r="O98" s="63"/>
      <c r="P98" s="136"/>
      <c r="Q98" s="144"/>
      <c r="R98" s="63"/>
      <c r="S98" s="136"/>
      <c r="T98" s="144"/>
      <c r="U98" s="63"/>
      <c r="V98" s="136"/>
      <c r="W98" s="144"/>
      <c r="X98" s="63"/>
      <c r="Y98" s="136"/>
      <c r="Z98" s="144"/>
      <c r="AA98" s="63"/>
      <c r="AB98" s="136"/>
      <c r="AC98" s="144"/>
      <c r="AD98" s="63"/>
      <c r="AE98" s="136"/>
      <c r="AF98" s="144"/>
      <c r="AG98" s="63"/>
      <c r="AH98" s="136"/>
      <c r="AI98" s="144"/>
      <c r="AJ98" s="63"/>
      <c r="AK98" s="136"/>
      <c r="AL98" s="144"/>
      <c r="AM98" s="63"/>
      <c r="AN98" s="136"/>
      <c r="AO98" s="144"/>
      <c r="AP98" s="63"/>
      <c r="AQ98" s="136"/>
      <c r="AR98" s="144"/>
      <c r="AS98" s="63"/>
      <c r="AT98" s="136"/>
      <c r="AU98" s="144"/>
      <c r="AV98" s="63"/>
      <c r="AW98" s="136"/>
      <c r="AX98" s="144"/>
      <c r="AY98" s="63"/>
      <c r="AZ98" s="136"/>
      <c r="BA98" s="144"/>
      <c r="BB98" s="63"/>
      <c r="BC98" s="136"/>
      <c r="BD98" s="144"/>
      <c r="BE98" s="63"/>
      <c r="BF98" s="136"/>
      <c r="BG98" s="144"/>
      <c r="BH98" s="63"/>
      <c r="BI98" s="136"/>
      <c r="BJ98" s="144"/>
      <c r="BK98" s="63"/>
      <c r="BL98" s="136"/>
      <c r="BM98" s="144"/>
      <c r="BN98" s="63"/>
      <c r="BO98" s="136"/>
      <c r="BP98" s="144"/>
      <c r="BQ98" s="63"/>
      <c r="BR98" s="136"/>
      <c r="BS98" s="144"/>
      <c r="BT98" s="63"/>
      <c r="BU98" s="136"/>
      <c r="BV98" s="144"/>
      <c r="BW98" s="63"/>
      <c r="BX98" s="136"/>
      <c r="BY98" s="144"/>
      <c r="BZ98" s="63"/>
      <c r="CA98" s="136"/>
      <c r="CB98" s="144"/>
      <c r="CC98" s="63"/>
      <c r="CD98" s="136"/>
      <c r="CE98" s="144"/>
      <c r="CF98" s="63"/>
      <c r="CG98" s="136"/>
      <c r="CH98" s="144"/>
      <c r="CI98" s="63"/>
      <c r="CJ98" s="136"/>
      <c r="CK98" s="144"/>
      <c r="CL98" s="63"/>
      <c r="CM98" s="136"/>
      <c r="CN98" s="144"/>
      <c r="CO98" s="63"/>
      <c r="CP98" s="136"/>
      <c r="CQ98" s="144"/>
      <c r="CR98" s="63"/>
      <c r="CS98" s="136"/>
      <c r="CT98" s="144"/>
      <c r="CU98" s="63"/>
      <c r="CV98" s="136"/>
      <c r="CW98" s="144"/>
      <c r="CX98" s="63"/>
      <c r="CY98" s="136"/>
      <c r="CZ98" s="144"/>
      <c r="DA98" s="63"/>
      <c r="DB98" s="136"/>
      <c r="DC98" s="144"/>
      <c r="DD98" s="63"/>
      <c r="DE98" s="136"/>
      <c r="DF98" s="144"/>
      <c r="DG98" s="63"/>
      <c r="DH98" s="136"/>
      <c r="DI98" s="144"/>
      <c r="DJ98" s="63"/>
      <c r="DK98" s="136"/>
      <c r="DL98" s="144"/>
      <c r="DM98" s="63"/>
      <c r="DN98" s="136"/>
      <c r="DO98" s="144"/>
      <c r="DP98" s="63"/>
      <c r="DQ98" s="136"/>
      <c r="DR98" s="144"/>
      <c r="DS98" s="63"/>
      <c r="DT98" s="136"/>
      <c r="DU98" s="144"/>
      <c r="DV98" s="63"/>
      <c r="DW98" s="136"/>
      <c r="DX98" s="144"/>
      <c r="DY98" s="63"/>
      <c r="DZ98" s="136"/>
      <c r="EA98" s="144"/>
      <c r="EB98" s="63"/>
      <c r="EC98" s="136"/>
      <c r="ED98" s="144"/>
      <c r="EE98" s="63"/>
      <c r="EF98" s="136"/>
      <c r="EG98" s="144"/>
      <c r="EH98" s="63"/>
      <c r="EI98" s="136"/>
      <c r="EJ98" s="144"/>
      <c r="EK98" s="63"/>
      <c r="EL98" s="136"/>
      <c r="EM98" s="144"/>
      <c r="EN98" s="63"/>
      <c r="EO98" s="136"/>
      <c r="EP98" s="144"/>
      <c r="EQ98" s="63"/>
      <c r="ER98" s="136"/>
      <c r="ES98" s="144"/>
      <c r="ET98" s="63"/>
      <c r="EU98" s="136"/>
      <c r="EV98" s="144"/>
      <c r="EW98" s="63"/>
      <c r="EX98" s="136"/>
      <c r="EY98" s="144"/>
      <c r="EZ98" s="63"/>
      <c r="FA98" s="136"/>
      <c r="FB98" s="144"/>
      <c r="FC98" s="63"/>
      <c r="FD98" s="136"/>
      <c r="FE98" s="144"/>
    </row>
    <row r="99" spans="1:161" s="7" customFormat="1" ht="18.600000000000001" customHeight="1" x14ac:dyDescent="0.2">
      <c r="A99" s="3">
        <f>'RECAP annuelle'!A98</f>
        <v>0</v>
      </c>
      <c r="B99" s="9">
        <f>'RECAP annuelle'!B98</f>
        <v>0</v>
      </c>
      <c r="C99" s="63"/>
      <c r="D99" s="136"/>
      <c r="E99" s="144"/>
      <c r="F99" s="63"/>
      <c r="G99" s="136"/>
      <c r="H99" s="144"/>
      <c r="I99" s="63"/>
      <c r="J99" s="136"/>
      <c r="K99" s="144"/>
      <c r="L99" s="63"/>
      <c r="M99" s="136"/>
      <c r="N99" s="144"/>
      <c r="O99" s="63"/>
      <c r="P99" s="136"/>
      <c r="Q99" s="144"/>
      <c r="R99" s="63"/>
      <c r="S99" s="136"/>
      <c r="T99" s="144"/>
      <c r="U99" s="63"/>
      <c r="V99" s="136"/>
      <c r="W99" s="144"/>
      <c r="X99" s="63"/>
      <c r="Y99" s="136"/>
      <c r="Z99" s="144"/>
      <c r="AA99" s="63"/>
      <c r="AB99" s="136"/>
      <c r="AC99" s="144"/>
      <c r="AD99" s="63"/>
      <c r="AE99" s="136"/>
      <c r="AF99" s="144"/>
      <c r="AG99" s="63"/>
      <c r="AH99" s="136"/>
      <c r="AI99" s="144"/>
      <c r="AJ99" s="63"/>
      <c r="AK99" s="136"/>
      <c r="AL99" s="144"/>
      <c r="AM99" s="63"/>
      <c r="AN99" s="136"/>
      <c r="AO99" s="144"/>
      <c r="AP99" s="63"/>
      <c r="AQ99" s="136"/>
      <c r="AR99" s="144"/>
      <c r="AS99" s="63"/>
      <c r="AT99" s="136"/>
      <c r="AU99" s="144"/>
      <c r="AV99" s="63"/>
      <c r="AW99" s="136"/>
      <c r="AX99" s="144"/>
      <c r="AY99" s="63"/>
      <c r="AZ99" s="136"/>
      <c r="BA99" s="144"/>
      <c r="BB99" s="63"/>
      <c r="BC99" s="136"/>
      <c r="BD99" s="144"/>
      <c r="BE99" s="63"/>
      <c r="BF99" s="136"/>
      <c r="BG99" s="144"/>
      <c r="BH99" s="63"/>
      <c r="BI99" s="136"/>
      <c r="BJ99" s="144"/>
      <c r="BK99" s="63"/>
      <c r="BL99" s="136"/>
      <c r="BM99" s="144"/>
      <c r="BN99" s="63"/>
      <c r="BO99" s="136"/>
      <c r="BP99" s="144"/>
      <c r="BQ99" s="63"/>
      <c r="BR99" s="136"/>
      <c r="BS99" s="144"/>
      <c r="BT99" s="63"/>
      <c r="BU99" s="136"/>
      <c r="BV99" s="144"/>
      <c r="BW99" s="63"/>
      <c r="BX99" s="136"/>
      <c r="BY99" s="144"/>
      <c r="BZ99" s="63"/>
      <c r="CA99" s="136"/>
      <c r="CB99" s="144"/>
      <c r="CC99" s="63"/>
      <c r="CD99" s="136"/>
      <c r="CE99" s="144"/>
      <c r="CF99" s="63"/>
      <c r="CG99" s="136"/>
      <c r="CH99" s="144"/>
      <c r="CI99" s="63"/>
      <c r="CJ99" s="136"/>
      <c r="CK99" s="144"/>
      <c r="CL99" s="63"/>
      <c r="CM99" s="136"/>
      <c r="CN99" s="144"/>
      <c r="CO99" s="63"/>
      <c r="CP99" s="136"/>
      <c r="CQ99" s="144"/>
      <c r="CR99" s="63"/>
      <c r="CS99" s="136"/>
      <c r="CT99" s="144"/>
      <c r="CU99" s="63"/>
      <c r="CV99" s="136"/>
      <c r="CW99" s="144"/>
      <c r="CX99" s="63"/>
      <c r="CY99" s="136"/>
      <c r="CZ99" s="144"/>
      <c r="DA99" s="63"/>
      <c r="DB99" s="136"/>
      <c r="DC99" s="144"/>
      <c r="DD99" s="63"/>
      <c r="DE99" s="136"/>
      <c r="DF99" s="144"/>
      <c r="DG99" s="63"/>
      <c r="DH99" s="136"/>
      <c r="DI99" s="144"/>
      <c r="DJ99" s="63"/>
      <c r="DK99" s="136"/>
      <c r="DL99" s="144"/>
      <c r="DM99" s="63"/>
      <c r="DN99" s="136"/>
      <c r="DO99" s="144"/>
      <c r="DP99" s="63"/>
      <c r="DQ99" s="136"/>
      <c r="DR99" s="144"/>
      <c r="DS99" s="63"/>
      <c r="DT99" s="136"/>
      <c r="DU99" s="144"/>
      <c r="DV99" s="63"/>
      <c r="DW99" s="136"/>
      <c r="DX99" s="144"/>
      <c r="DY99" s="63"/>
      <c r="DZ99" s="136"/>
      <c r="EA99" s="144"/>
      <c r="EB99" s="63"/>
      <c r="EC99" s="136"/>
      <c r="ED99" s="144"/>
      <c r="EE99" s="63"/>
      <c r="EF99" s="136"/>
      <c r="EG99" s="144"/>
      <c r="EH99" s="63"/>
      <c r="EI99" s="136"/>
      <c r="EJ99" s="144"/>
      <c r="EK99" s="63"/>
      <c r="EL99" s="136"/>
      <c r="EM99" s="144"/>
      <c r="EN99" s="63"/>
      <c r="EO99" s="136"/>
      <c r="EP99" s="144"/>
      <c r="EQ99" s="63"/>
      <c r="ER99" s="136"/>
      <c r="ES99" s="144"/>
      <c r="ET99" s="63"/>
      <c r="EU99" s="136"/>
      <c r="EV99" s="144"/>
      <c r="EW99" s="63"/>
      <c r="EX99" s="136"/>
      <c r="EY99" s="144"/>
      <c r="EZ99" s="63"/>
      <c r="FA99" s="136"/>
      <c r="FB99" s="144"/>
      <c r="FC99" s="63"/>
      <c r="FD99" s="136"/>
      <c r="FE99" s="144"/>
    </row>
    <row r="100" spans="1:161" s="7" customFormat="1" ht="18.600000000000001" customHeight="1" x14ac:dyDescent="0.2">
      <c r="A100" s="3">
        <f>'RECAP annuelle'!A99</f>
        <v>0</v>
      </c>
      <c r="B100" s="9">
        <f>'RECAP annuelle'!B99</f>
        <v>0</v>
      </c>
      <c r="C100" s="63"/>
      <c r="D100" s="136"/>
      <c r="E100" s="144"/>
      <c r="F100" s="63"/>
      <c r="G100" s="136"/>
      <c r="H100" s="144"/>
      <c r="I100" s="63"/>
      <c r="J100" s="136"/>
      <c r="K100" s="144"/>
      <c r="L100" s="63"/>
      <c r="M100" s="136"/>
      <c r="N100" s="144"/>
      <c r="O100" s="63"/>
      <c r="P100" s="136"/>
      <c r="Q100" s="144"/>
      <c r="R100" s="63"/>
      <c r="S100" s="136"/>
      <c r="T100" s="144"/>
      <c r="U100" s="63"/>
      <c r="V100" s="136"/>
      <c r="W100" s="144"/>
      <c r="X100" s="63"/>
      <c r="Y100" s="136"/>
      <c r="Z100" s="144"/>
      <c r="AA100" s="63"/>
      <c r="AB100" s="136"/>
      <c r="AC100" s="144"/>
      <c r="AD100" s="63"/>
      <c r="AE100" s="136"/>
      <c r="AF100" s="144"/>
      <c r="AG100" s="63"/>
      <c r="AH100" s="136"/>
      <c r="AI100" s="144"/>
      <c r="AJ100" s="63"/>
      <c r="AK100" s="136"/>
      <c r="AL100" s="144"/>
      <c r="AM100" s="63"/>
      <c r="AN100" s="136"/>
      <c r="AO100" s="144"/>
      <c r="AP100" s="63"/>
      <c r="AQ100" s="136"/>
      <c r="AR100" s="144"/>
      <c r="AS100" s="63"/>
      <c r="AT100" s="136"/>
      <c r="AU100" s="144"/>
      <c r="AV100" s="63"/>
      <c r="AW100" s="136"/>
      <c r="AX100" s="144"/>
      <c r="AY100" s="63"/>
      <c r="AZ100" s="136"/>
      <c r="BA100" s="144"/>
      <c r="BB100" s="63"/>
      <c r="BC100" s="136"/>
      <c r="BD100" s="144"/>
      <c r="BE100" s="63"/>
      <c r="BF100" s="136"/>
      <c r="BG100" s="144"/>
      <c r="BH100" s="63"/>
      <c r="BI100" s="136"/>
      <c r="BJ100" s="144"/>
      <c r="BK100" s="63"/>
      <c r="BL100" s="136"/>
      <c r="BM100" s="144"/>
      <c r="BN100" s="63"/>
      <c r="BO100" s="136"/>
      <c r="BP100" s="144"/>
      <c r="BQ100" s="63"/>
      <c r="BR100" s="136"/>
      <c r="BS100" s="144"/>
      <c r="BT100" s="63"/>
      <c r="BU100" s="136"/>
      <c r="BV100" s="144"/>
      <c r="BW100" s="63"/>
      <c r="BX100" s="136"/>
      <c r="BY100" s="144"/>
      <c r="BZ100" s="63"/>
      <c r="CA100" s="136"/>
      <c r="CB100" s="144"/>
      <c r="CC100" s="63"/>
      <c r="CD100" s="136"/>
      <c r="CE100" s="144"/>
      <c r="CF100" s="63"/>
      <c r="CG100" s="136"/>
      <c r="CH100" s="144"/>
      <c r="CI100" s="63"/>
      <c r="CJ100" s="136"/>
      <c r="CK100" s="144"/>
      <c r="CL100" s="63"/>
      <c r="CM100" s="136"/>
      <c r="CN100" s="144"/>
      <c r="CO100" s="63"/>
      <c r="CP100" s="136"/>
      <c r="CQ100" s="144"/>
      <c r="CR100" s="63"/>
      <c r="CS100" s="136"/>
      <c r="CT100" s="144"/>
      <c r="CU100" s="63"/>
      <c r="CV100" s="136"/>
      <c r="CW100" s="144"/>
      <c r="CX100" s="63"/>
      <c r="CY100" s="136"/>
      <c r="CZ100" s="144"/>
      <c r="DA100" s="63"/>
      <c r="DB100" s="136"/>
      <c r="DC100" s="144"/>
      <c r="DD100" s="63"/>
      <c r="DE100" s="136"/>
      <c r="DF100" s="144"/>
      <c r="DG100" s="63"/>
      <c r="DH100" s="136"/>
      <c r="DI100" s="144"/>
      <c r="DJ100" s="63"/>
      <c r="DK100" s="136"/>
      <c r="DL100" s="144"/>
      <c r="DM100" s="63"/>
      <c r="DN100" s="136"/>
      <c r="DO100" s="144"/>
      <c r="DP100" s="63"/>
      <c r="DQ100" s="136"/>
      <c r="DR100" s="144"/>
      <c r="DS100" s="63"/>
      <c r="DT100" s="136"/>
      <c r="DU100" s="144"/>
      <c r="DV100" s="63"/>
      <c r="DW100" s="136"/>
      <c r="DX100" s="144"/>
      <c r="DY100" s="63"/>
      <c r="DZ100" s="136"/>
      <c r="EA100" s="144"/>
      <c r="EB100" s="63"/>
      <c r="EC100" s="136"/>
      <c r="ED100" s="144"/>
      <c r="EE100" s="63"/>
      <c r="EF100" s="136"/>
      <c r="EG100" s="144"/>
      <c r="EH100" s="63"/>
      <c r="EI100" s="136"/>
      <c r="EJ100" s="144"/>
      <c r="EK100" s="63"/>
      <c r="EL100" s="136"/>
      <c r="EM100" s="144"/>
      <c r="EN100" s="63"/>
      <c r="EO100" s="136"/>
      <c r="EP100" s="144"/>
      <c r="EQ100" s="63"/>
      <c r="ER100" s="136"/>
      <c r="ES100" s="144"/>
      <c r="ET100" s="63"/>
      <c r="EU100" s="136"/>
      <c r="EV100" s="144"/>
      <c r="EW100" s="63"/>
      <c r="EX100" s="136"/>
      <c r="EY100" s="144"/>
      <c r="EZ100" s="63"/>
      <c r="FA100" s="136"/>
      <c r="FB100" s="144"/>
      <c r="FC100" s="63"/>
      <c r="FD100" s="136"/>
      <c r="FE100" s="144"/>
    </row>
    <row r="101" spans="1:161" s="7" customFormat="1" ht="18.600000000000001" customHeight="1" x14ac:dyDescent="0.2">
      <c r="A101" s="3">
        <f>'RECAP annuelle'!A100</f>
        <v>0</v>
      </c>
      <c r="B101" s="9">
        <f>'RECAP annuelle'!B100</f>
        <v>0</v>
      </c>
      <c r="C101" s="63"/>
      <c r="D101" s="136"/>
      <c r="E101" s="144"/>
      <c r="F101" s="63"/>
      <c r="G101" s="136"/>
      <c r="H101" s="144"/>
      <c r="I101" s="63"/>
      <c r="J101" s="136"/>
      <c r="K101" s="144"/>
      <c r="L101" s="63"/>
      <c r="M101" s="136"/>
      <c r="N101" s="144"/>
      <c r="O101" s="63"/>
      <c r="P101" s="136"/>
      <c r="Q101" s="144"/>
      <c r="R101" s="63"/>
      <c r="S101" s="136"/>
      <c r="T101" s="144"/>
      <c r="U101" s="63"/>
      <c r="V101" s="136"/>
      <c r="W101" s="144"/>
      <c r="X101" s="63"/>
      <c r="Y101" s="136"/>
      <c r="Z101" s="144"/>
      <c r="AA101" s="63"/>
      <c r="AB101" s="136"/>
      <c r="AC101" s="144"/>
      <c r="AD101" s="63"/>
      <c r="AE101" s="136"/>
      <c r="AF101" s="144"/>
      <c r="AG101" s="63"/>
      <c r="AH101" s="136"/>
      <c r="AI101" s="144"/>
      <c r="AJ101" s="63"/>
      <c r="AK101" s="136"/>
      <c r="AL101" s="144"/>
      <c r="AM101" s="63"/>
      <c r="AN101" s="136"/>
      <c r="AO101" s="144"/>
      <c r="AP101" s="63"/>
      <c r="AQ101" s="136"/>
      <c r="AR101" s="144"/>
      <c r="AS101" s="63"/>
      <c r="AT101" s="136"/>
      <c r="AU101" s="144"/>
      <c r="AV101" s="63"/>
      <c r="AW101" s="136"/>
      <c r="AX101" s="144"/>
      <c r="AY101" s="63"/>
      <c r="AZ101" s="136"/>
      <c r="BA101" s="144"/>
      <c r="BB101" s="63"/>
      <c r="BC101" s="136"/>
      <c r="BD101" s="144"/>
      <c r="BE101" s="63"/>
      <c r="BF101" s="136"/>
      <c r="BG101" s="144"/>
      <c r="BH101" s="63"/>
      <c r="BI101" s="136"/>
      <c r="BJ101" s="144"/>
      <c r="BK101" s="63"/>
      <c r="BL101" s="136"/>
      <c r="BM101" s="144"/>
      <c r="BN101" s="63"/>
      <c r="BO101" s="136"/>
      <c r="BP101" s="144"/>
      <c r="BQ101" s="63"/>
      <c r="BR101" s="136"/>
      <c r="BS101" s="144"/>
      <c r="BT101" s="63"/>
      <c r="BU101" s="136"/>
      <c r="BV101" s="144"/>
      <c r="BW101" s="63"/>
      <c r="BX101" s="136"/>
      <c r="BY101" s="144"/>
      <c r="BZ101" s="63"/>
      <c r="CA101" s="136"/>
      <c r="CB101" s="144"/>
      <c r="CC101" s="63"/>
      <c r="CD101" s="136"/>
      <c r="CE101" s="144"/>
      <c r="CF101" s="63"/>
      <c r="CG101" s="136"/>
      <c r="CH101" s="144"/>
      <c r="CI101" s="63"/>
      <c r="CJ101" s="136"/>
      <c r="CK101" s="144"/>
      <c r="CL101" s="63"/>
      <c r="CM101" s="136"/>
      <c r="CN101" s="144"/>
      <c r="CO101" s="63"/>
      <c r="CP101" s="136"/>
      <c r="CQ101" s="144"/>
      <c r="CR101" s="63"/>
      <c r="CS101" s="136"/>
      <c r="CT101" s="144"/>
      <c r="CU101" s="63"/>
      <c r="CV101" s="136"/>
      <c r="CW101" s="144"/>
      <c r="CX101" s="63"/>
      <c r="CY101" s="136"/>
      <c r="CZ101" s="144"/>
      <c r="DA101" s="63"/>
      <c r="DB101" s="136"/>
      <c r="DC101" s="144"/>
      <c r="DD101" s="63"/>
      <c r="DE101" s="136"/>
      <c r="DF101" s="144"/>
      <c r="DG101" s="63"/>
      <c r="DH101" s="136"/>
      <c r="DI101" s="144"/>
      <c r="DJ101" s="63"/>
      <c r="DK101" s="136"/>
      <c r="DL101" s="144"/>
      <c r="DM101" s="63"/>
      <c r="DN101" s="136"/>
      <c r="DO101" s="144"/>
      <c r="DP101" s="63"/>
      <c r="DQ101" s="136"/>
      <c r="DR101" s="144"/>
      <c r="DS101" s="63"/>
      <c r="DT101" s="136"/>
      <c r="DU101" s="144"/>
      <c r="DV101" s="63"/>
      <c r="DW101" s="136"/>
      <c r="DX101" s="144"/>
      <c r="DY101" s="63"/>
      <c r="DZ101" s="136"/>
      <c r="EA101" s="144"/>
      <c r="EB101" s="63"/>
      <c r="EC101" s="136"/>
      <c r="ED101" s="144"/>
      <c r="EE101" s="63"/>
      <c r="EF101" s="136"/>
      <c r="EG101" s="144"/>
      <c r="EH101" s="63"/>
      <c r="EI101" s="136"/>
      <c r="EJ101" s="144"/>
      <c r="EK101" s="63"/>
      <c r="EL101" s="136"/>
      <c r="EM101" s="144"/>
      <c r="EN101" s="63"/>
      <c r="EO101" s="136"/>
      <c r="EP101" s="144"/>
      <c r="EQ101" s="63"/>
      <c r="ER101" s="136"/>
      <c r="ES101" s="144"/>
      <c r="ET101" s="63"/>
      <c r="EU101" s="136"/>
      <c r="EV101" s="144"/>
      <c r="EW101" s="63"/>
      <c r="EX101" s="136"/>
      <c r="EY101" s="144"/>
      <c r="EZ101" s="63"/>
      <c r="FA101" s="136"/>
      <c r="FB101" s="144"/>
      <c r="FC101" s="63"/>
      <c r="FD101" s="136"/>
      <c r="FE101" s="144"/>
    </row>
    <row r="102" spans="1:161" s="7" customFormat="1" ht="18.600000000000001" customHeight="1" thickBot="1" x14ac:dyDescent="0.25">
      <c r="A102" s="119">
        <f>'RECAP annuelle'!A101</f>
        <v>0</v>
      </c>
      <c r="B102" s="120">
        <f>'RECAP annuelle'!B101</f>
        <v>0</v>
      </c>
      <c r="C102" s="63"/>
      <c r="D102" s="136"/>
      <c r="E102" s="144"/>
      <c r="F102" s="63"/>
      <c r="G102" s="136"/>
      <c r="H102" s="144"/>
      <c r="I102" s="63"/>
      <c r="J102" s="136"/>
      <c r="K102" s="144"/>
      <c r="L102" s="63"/>
      <c r="M102" s="136"/>
      <c r="N102" s="144"/>
      <c r="O102" s="63"/>
      <c r="P102" s="136"/>
      <c r="Q102" s="144"/>
      <c r="R102" s="63"/>
      <c r="S102" s="136"/>
      <c r="T102" s="144"/>
      <c r="U102" s="63"/>
      <c r="V102" s="136"/>
      <c r="W102" s="144"/>
      <c r="X102" s="63"/>
      <c r="Y102" s="136"/>
      <c r="Z102" s="144"/>
      <c r="AA102" s="63"/>
      <c r="AB102" s="136"/>
      <c r="AC102" s="144"/>
      <c r="AD102" s="63"/>
      <c r="AE102" s="136"/>
      <c r="AF102" s="144"/>
      <c r="AG102" s="63"/>
      <c r="AH102" s="136"/>
      <c r="AI102" s="144"/>
      <c r="AJ102" s="63"/>
      <c r="AK102" s="136"/>
      <c r="AL102" s="144"/>
      <c r="AM102" s="63"/>
      <c r="AN102" s="136"/>
      <c r="AO102" s="144"/>
      <c r="AP102" s="63"/>
      <c r="AQ102" s="136"/>
      <c r="AR102" s="144"/>
      <c r="AS102" s="63"/>
      <c r="AT102" s="136"/>
      <c r="AU102" s="144"/>
      <c r="AV102" s="63"/>
      <c r="AW102" s="136"/>
      <c r="AX102" s="144"/>
      <c r="AY102" s="63"/>
      <c r="AZ102" s="136"/>
      <c r="BA102" s="144"/>
      <c r="BB102" s="63"/>
      <c r="BC102" s="136"/>
      <c r="BD102" s="144"/>
      <c r="BE102" s="63"/>
      <c r="BF102" s="136"/>
      <c r="BG102" s="144"/>
      <c r="BH102" s="63"/>
      <c r="BI102" s="136"/>
      <c r="BJ102" s="144"/>
      <c r="BK102" s="63"/>
      <c r="BL102" s="136"/>
      <c r="BM102" s="144"/>
      <c r="BN102" s="63"/>
      <c r="BO102" s="136"/>
      <c r="BP102" s="144"/>
      <c r="BQ102" s="63"/>
      <c r="BR102" s="136"/>
      <c r="BS102" s="144"/>
      <c r="BT102" s="63"/>
      <c r="BU102" s="136"/>
      <c r="BV102" s="144"/>
      <c r="BW102" s="63"/>
      <c r="BX102" s="136"/>
      <c r="BY102" s="144"/>
      <c r="BZ102" s="63"/>
      <c r="CA102" s="136"/>
      <c r="CB102" s="144"/>
      <c r="CC102" s="63"/>
      <c r="CD102" s="136"/>
      <c r="CE102" s="144"/>
      <c r="CF102" s="63"/>
      <c r="CG102" s="136"/>
      <c r="CH102" s="144"/>
      <c r="CI102" s="63"/>
      <c r="CJ102" s="136"/>
      <c r="CK102" s="144"/>
      <c r="CL102" s="63"/>
      <c r="CM102" s="136"/>
      <c r="CN102" s="144"/>
      <c r="CO102" s="63"/>
      <c r="CP102" s="136"/>
      <c r="CQ102" s="144"/>
      <c r="CR102" s="63"/>
      <c r="CS102" s="136"/>
      <c r="CT102" s="144"/>
      <c r="CU102" s="63"/>
      <c r="CV102" s="136"/>
      <c r="CW102" s="144"/>
      <c r="CX102" s="63"/>
      <c r="CY102" s="136"/>
      <c r="CZ102" s="144"/>
      <c r="DA102" s="63"/>
      <c r="DB102" s="136"/>
      <c r="DC102" s="144"/>
      <c r="DD102" s="63"/>
      <c r="DE102" s="136"/>
      <c r="DF102" s="144"/>
      <c r="DG102" s="63"/>
      <c r="DH102" s="136"/>
      <c r="DI102" s="144"/>
      <c r="DJ102" s="63"/>
      <c r="DK102" s="136"/>
      <c r="DL102" s="144"/>
      <c r="DM102" s="63"/>
      <c r="DN102" s="136"/>
      <c r="DO102" s="144"/>
      <c r="DP102" s="63"/>
      <c r="DQ102" s="136"/>
      <c r="DR102" s="144"/>
      <c r="DS102" s="63"/>
      <c r="DT102" s="136"/>
      <c r="DU102" s="144"/>
      <c r="DV102" s="63"/>
      <c r="DW102" s="136"/>
      <c r="DX102" s="144"/>
      <c r="DY102" s="63"/>
      <c r="DZ102" s="136"/>
      <c r="EA102" s="144"/>
      <c r="EB102" s="63"/>
      <c r="EC102" s="136"/>
      <c r="ED102" s="144"/>
      <c r="EE102" s="63"/>
      <c r="EF102" s="136"/>
      <c r="EG102" s="144"/>
      <c r="EH102" s="63"/>
      <c r="EI102" s="136"/>
      <c r="EJ102" s="144"/>
      <c r="EK102" s="63"/>
      <c r="EL102" s="136"/>
      <c r="EM102" s="144"/>
      <c r="EN102" s="63"/>
      <c r="EO102" s="136"/>
      <c r="EP102" s="144"/>
      <c r="EQ102" s="63"/>
      <c r="ER102" s="136"/>
      <c r="ES102" s="144"/>
      <c r="ET102" s="63"/>
      <c r="EU102" s="136"/>
      <c r="EV102" s="144"/>
      <c r="EW102" s="63"/>
      <c r="EX102" s="136"/>
      <c r="EY102" s="144"/>
      <c r="EZ102" s="63"/>
      <c r="FA102" s="136"/>
      <c r="FB102" s="144"/>
      <c r="FC102" s="63"/>
      <c r="FD102" s="136"/>
      <c r="FE102" s="144"/>
    </row>
    <row r="103" spans="1:161" s="7" customFormat="1" ht="18.600000000000001" customHeight="1" thickBot="1" x14ac:dyDescent="0.25">
      <c r="A103" s="29"/>
      <c r="B103" s="30" t="s">
        <v>66</v>
      </c>
      <c r="C103" s="99">
        <f>SUM(C97:C102)</f>
        <v>0</v>
      </c>
      <c r="D103" s="138">
        <f>SUM(D97:D102)</f>
        <v>0</v>
      </c>
      <c r="E103" s="146">
        <f>SUM(E97:E102)</f>
        <v>0</v>
      </c>
      <c r="F103" s="99">
        <f t="shared" ref="F103:BQ103" si="66">SUM(F97:F102)</f>
        <v>0</v>
      </c>
      <c r="G103" s="138">
        <f t="shared" si="66"/>
        <v>0</v>
      </c>
      <c r="H103" s="146">
        <f t="shared" si="66"/>
        <v>0</v>
      </c>
      <c r="I103" s="99">
        <f t="shared" si="66"/>
        <v>0</v>
      </c>
      <c r="J103" s="138">
        <f t="shared" si="66"/>
        <v>0</v>
      </c>
      <c r="K103" s="146">
        <f t="shared" si="66"/>
        <v>0</v>
      </c>
      <c r="L103" s="99">
        <f t="shared" si="66"/>
        <v>0</v>
      </c>
      <c r="M103" s="138">
        <f t="shared" si="66"/>
        <v>0</v>
      </c>
      <c r="N103" s="146">
        <f t="shared" si="66"/>
        <v>0</v>
      </c>
      <c r="O103" s="99">
        <f t="shared" si="66"/>
        <v>0</v>
      </c>
      <c r="P103" s="138">
        <f t="shared" si="66"/>
        <v>0</v>
      </c>
      <c r="Q103" s="146">
        <f t="shared" si="66"/>
        <v>0</v>
      </c>
      <c r="R103" s="99">
        <f t="shared" si="66"/>
        <v>0</v>
      </c>
      <c r="S103" s="138">
        <f t="shared" si="66"/>
        <v>0</v>
      </c>
      <c r="T103" s="146">
        <f t="shared" si="66"/>
        <v>0</v>
      </c>
      <c r="U103" s="99">
        <f t="shared" si="66"/>
        <v>0</v>
      </c>
      <c r="V103" s="138">
        <f t="shared" si="66"/>
        <v>0</v>
      </c>
      <c r="W103" s="146">
        <f t="shared" si="66"/>
        <v>0</v>
      </c>
      <c r="X103" s="99">
        <f t="shared" si="66"/>
        <v>0</v>
      </c>
      <c r="Y103" s="138">
        <f t="shared" si="66"/>
        <v>0</v>
      </c>
      <c r="Z103" s="146">
        <f t="shared" si="66"/>
        <v>0</v>
      </c>
      <c r="AA103" s="99">
        <f t="shared" si="66"/>
        <v>0</v>
      </c>
      <c r="AB103" s="138">
        <f t="shared" si="66"/>
        <v>0</v>
      </c>
      <c r="AC103" s="146">
        <f t="shared" si="66"/>
        <v>0</v>
      </c>
      <c r="AD103" s="99">
        <f t="shared" si="66"/>
        <v>0</v>
      </c>
      <c r="AE103" s="138">
        <f t="shared" si="66"/>
        <v>0</v>
      </c>
      <c r="AF103" s="146">
        <f t="shared" si="66"/>
        <v>0</v>
      </c>
      <c r="AG103" s="99">
        <f t="shared" si="66"/>
        <v>0</v>
      </c>
      <c r="AH103" s="138">
        <f t="shared" si="66"/>
        <v>0</v>
      </c>
      <c r="AI103" s="146">
        <f t="shared" si="66"/>
        <v>0</v>
      </c>
      <c r="AJ103" s="99">
        <f t="shared" si="66"/>
        <v>0</v>
      </c>
      <c r="AK103" s="138">
        <f t="shared" si="66"/>
        <v>0</v>
      </c>
      <c r="AL103" s="146">
        <f t="shared" si="66"/>
        <v>0</v>
      </c>
      <c r="AM103" s="99">
        <f t="shared" si="66"/>
        <v>0</v>
      </c>
      <c r="AN103" s="138">
        <f t="shared" si="66"/>
        <v>0</v>
      </c>
      <c r="AO103" s="146">
        <f t="shared" si="66"/>
        <v>0</v>
      </c>
      <c r="AP103" s="99">
        <f t="shared" si="66"/>
        <v>0</v>
      </c>
      <c r="AQ103" s="138">
        <f t="shared" si="66"/>
        <v>0</v>
      </c>
      <c r="AR103" s="146">
        <f t="shared" si="66"/>
        <v>0</v>
      </c>
      <c r="AS103" s="99">
        <f t="shared" si="66"/>
        <v>0</v>
      </c>
      <c r="AT103" s="138">
        <f t="shared" si="66"/>
        <v>0</v>
      </c>
      <c r="AU103" s="146">
        <f t="shared" si="66"/>
        <v>0</v>
      </c>
      <c r="AV103" s="99">
        <f t="shared" si="66"/>
        <v>0</v>
      </c>
      <c r="AW103" s="138">
        <f t="shared" si="66"/>
        <v>0</v>
      </c>
      <c r="AX103" s="146">
        <f t="shared" si="66"/>
        <v>0</v>
      </c>
      <c r="AY103" s="99">
        <f t="shared" si="66"/>
        <v>0</v>
      </c>
      <c r="AZ103" s="138">
        <f t="shared" si="66"/>
        <v>0</v>
      </c>
      <c r="BA103" s="146">
        <f t="shared" si="66"/>
        <v>0</v>
      </c>
      <c r="BB103" s="99">
        <f t="shared" si="66"/>
        <v>0</v>
      </c>
      <c r="BC103" s="138">
        <f t="shared" si="66"/>
        <v>0</v>
      </c>
      <c r="BD103" s="146">
        <f t="shared" si="66"/>
        <v>0</v>
      </c>
      <c r="BE103" s="99">
        <f t="shared" si="66"/>
        <v>0</v>
      </c>
      <c r="BF103" s="138">
        <f t="shared" si="66"/>
        <v>0</v>
      </c>
      <c r="BG103" s="146">
        <f t="shared" si="66"/>
        <v>0</v>
      </c>
      <c r="BH103" s="99">
        <f t="shared" si="66"/>
        <v>0</v>
      </c>
      <c r="BI103" s="138">
        <f t="shared" si="66"/>
        <v>0</v>
      </c>
      <c r="BJ103" s="146">
        <f t="shared" si="66"/>
        <v>0</v>
      </c>
      <c r="BK103" s="99">
        <f t="shared" si="66"/>
        <v>0</v>
      </c>
      <c r="BL103" s="138">
        <f t="shared" si="66"/>
        <v>0</v>
      </c>
      <c r="BM103" s="146">
        <f t="shared" si="66"/>
        <v>0</v>
      </c>
      <c r="BN103" s="99">
        <f t="shared" si="66"/>
        <v>0</v>
      </c>
      <c r="BO103" s="138">
        <f t="shared" si="66"/>
        <v>0</v>
      </c>
      <c r="BP103" s="146">
        <f t="shared" si="66"/>
        <v>0</v>
      </c>
      <c r="BQ103" s="99">
        <f t="shared" si="66"/>
        <v>0</v>
      </c>
      <c r="BR103" s="138">
        <f t="shared" ref="BR103:EC103" si="67">SUM(BR97:BR102)</f>
        <v>0</v>
      </c>
      <c r="BS103" s="146">
        <f t="shared" si="67"/>
        <v>0</v>
      </c>
      <c r="BT103" s="99">
        <f t="shared" si="67"/>
        <v>0</v>
      </c>
      <c r="BU103" s="138">
        <f t="shared" si="67"/>
        <v>0</v>
      </c>
      <c r="BV103" s="146">
        <f t="shared" si="67"/>
        <v>0</v>
      </c>
      <c r="BW103" s="99">
        <f t="shared" si="67"/>
        <v>0</v>
      </c>
      <c r="BX103" s="138">
        <f t="shared" si="67"/>
        <v>0</v>
      </c>
      <c r="BY103" s="146">
        <f t="shared" si="67"/>
        <v>0</v>
      </c>
      <c r="BZ103" s="99">
        <f t="shared" si="67"/>
        <v>0</v>
      </c>
      <c r="CA103" s="138">
        <f t="shared" si="67"/>
        <v>0</v>
      </c>
      <c r="CB103" s="146">
        <f t="shared" si="67"/>
        <v>0</v>
      </c>
      <c r="CC103" s="99">
        <f t="shared" si="67"/>
        <v>0</v>
      </c>
      <c r="CD103" s="138">
        <f t="shared" si="67"/>
        <v>0</v>
      </c>
      <c r="CE103" s="146">
        <f t="shared" si="67"/>
        <v>0</v>
      </c>
      <c r="CF103" s="99">
        <f t="shared" si="67"/>
        <v>0</v>
      </c>
      <c r="CG103" s="138">
        <f t="shared" si="67"/>
        <v>0</v>
      </c>
      <c r="CH103" s="146">
        <f t="shared" si="67"/>
        <v>0</v>
      </c>
      <c r="CI103" s="99">
        <f t="shared" si="67"/>
        <v>0</v>
      </c>
      <c r="CJ103" s="138">
        <f t="shared" si="67"/>
        <v>0</v>
      </c>
      <c r="CK103" s="146">
        <f t="shared" si="67"/>
        <v>0</v>
      </c>
      <c r="CL103" s="99">
        <f t="shared" si="67"/>
        <v>0</v>
      </c>
      <c r="CM103" s="138">
        <f t="shared" si="67"/>
        <v>0</v>
      </c>
      <c r="CN103" s="146">
        <f t="shared" si="67"/>
        <v>0</v>
      </c>
      <c r="CO103" s="99">
        <f t="shared" si="67"/>
        <v>0</v>
      </c>
      <c r="CP103" s="138">
        <f t="shared" si="67"/>
        <v>0</v>
      </c>
      <c r="CQ103" s="146">
        <f t="shared" si="67"/>
        <v>0</v>
      </c>
      <c r="CR103" s="99">
        <f t="shared" si="67"/>
        <v>0</v>
      </c>
      <c r="CS103" s="138">
        <f t="shared" si="67"/>
        <v>0</v>
      </c>
      <c r="CT103" s="146">
        <f t="shared" si="67"/>
        <v>0</v>
      </c>
      <c r="CU103" s="99">
        <f t="shared" si="67"/>
        <v>0</v>
      </c>
      <c r="CV103" s="138">
        <f t="shared" si="67"/>
        <v>0</v>
      </c>
      <c r="CW103" s="146">
        <f t="shared" si="67"/>
        <v>0</v>
      </c>
      <c r="CX103" s="99">
        <f t="shared" si="67"/>
        <v>0</v>
      </c>
      <c r="CY103" s="138">
        <f t="shared" si="67"/>
        <v>0</v>
      </c>
      <c r="CZ103" s="146">
        <f t="shared" si="67"/>
        <v>0</v>
      </c>
      <c r="DA103" s="99">
        <f t="shared" si="67"/>
        <v>0</v>
      </c>
      <c r="DB103" s="138">
        <f t="shared" si="67"/>
        <v>0</v>
      </c>
      <c r="DC103" s="146">
        <f t="shared" si="67"/>
        <v>0</v>
      </c>
      <c r="DD103" s="99">
        <f t="shared" si="67"/>
        <v>0</v>
      </c>
      <c r="DE103" s="138">
        <f t="shared" si="67"/>
        <v>0</v>
      </c>
      <c r="DF103" s="146">
        <f t="shared" si="67"/>
        <v>0</v>
      </c>
      <c r="DG103" s="99">
        <f t="shared" si="67"/>
        <v>0</v>
      </c>
      <c r="DH103" s="138">
        <f t="shared" si="67"/>
        <v>0</v>
      </c>
      <c r="DI103" s="146">
        <f t="shared" si="67"/>
        <v>0</v>
      </c>
      <c r="DJ103" s="99">
        <f t="shared" si="67"/>
        <v>0</v>
      </c>
      <c r="DK103" s="138">
        <f t="shared" si="67"/>
        <v>0</v>
      </c>
      <c r="DL103" s="146">
        <f t="shared" si="67"/>
        <v>0</v>
      </c>
      <c r="DM103" s="99">
        <f t="shared" si="67"/>
        <v>0</v>
      </c>
      <c r="DN103" s="138">
        <f t="shared" si="67"/>
        <v>0</v>
      </c>
      <c r="DO103" s="146">
        <f t="shared" si="67"/>
        <v>0</v>
      </c>
      <c r="DP103" s="99">
        <f t="shared" si="67"/>
        <v>0</v>
      </c>
      <c r="DQ103" s="138">
        <f t="shared" si="67"/>
        <v>0</v>
      </c>
      <c r="DR103" s="146">
        <f t="shared" si="67"/>
        <v>0</v>
      </c>
      <c r="DS103" s="99">
        <f t="shared" si="67"/>
        <v>0</v>
      </c>
      <c r="DT103" s="138">
        <f t="shared" si="67"/>
        <v>0</v>
      </c>
      <c r="DU103" s="146">
        <f t="shared" si="67"/>
        <v>0</v>
      </c>
      <c r="DV103" s="99">
        <f t="shared" si="67"/>
        <v>0</v>
      </c>
      <c r="DW103" s="138">
        <f t="shared" si="67"/>
        <v>0</v>
      </c>
      <c r="DX103" s="146">
        <f t="shared" si="67"/>
        <v>0</v>
      </c>
      <c r="DY103" s="99">
        <f t="shared" si="67"/>
        <v>0</v>
      </c>
      <c r="DZ103" s="138">
        <f t="shared" si="67"/>
        <v>0</v>
      </c>
      <c r="EA103" s="146">
        <f t="shared" si="67"/>
        <v>0</v>
      </c>
      <c r="EB103" s="99">
        <f t="shared" si="67"/>
        <v>0</v>
      </c>
      <c r="EC103" s="138">
        <f t="shared" si="67"/>
        <v>0</v>
      </c>
      <c r="ED103" s="146">
        <f t="shared" ref="ED103:FE103" si="68">SUM(ED97:ED102)</f>
        <v>0</v>
      </c>
      <c r="EE103" s="99">
        <f t="shared" si="68"/>
        <v>0</v>
      </c>
      <c r="EF103" s="138">
        <f t="shared" si="68"/>
        <v>0</v>
      </c>
      <c r="EG103" s="146">
        <f t="shared" si="68"/>
        <v>0</v>
      </c>
      <c r="EH103" s="99">
        <f t="shared" si="68"/>
        <v>0</v>
      </c>
      <c r="EI103" s="138">
        <f t="shared" si="68"/>
        <v>0</v>
      </c>
      <c r="EJ103" s="146">
        <f t="shared" si="68"/>
        <v>0</v>
      </c>
      <c r="EK103" s="99">
        <f t="shared" si="68"/>
        <v>0</v>
      </c>
      <c r="EL103" s="138">
        <f t="shared" si="68"/>
        <v>0</v>
      </c>
      <c r="EM103" s="146">
        <f t="shared" si="68"/>
        <v>0</v>
      </c>
      <c r="EN103" s="99">
        <f t="shared" si="68"/>
        <v>0</v>
      </c>
      <c r="EO103" s="138">
        <f t="shared" si="68"/>
        <v>0</v>
      </c>
      <c r="EP103" s="146">
        <f t="shared" si="68"/>
        <v>0</v>
      </c>
      <c r="EQ103" s="99">
        <f t="shared" si="68"/>
        <v>0</v>
      </c>
      <c r="ER103" s="138">
        <f t="shared" si="68"/>
        <v>0</v>
      </c>
      <c r="ES103" s="146">
        <f t="shared" si="68"/>
        <v>0</v>
      </c>
      <c r="ET103" s="99">
        <f t="shared" si="68"/>
        <v>0</v>
      </c>
      <c r="EU103" s="138">
        <f t="shared" si="68"/>
        <v>0</v>
      </c>
      <c r="EV103" s="146">
        <f t="shared" si="68"/>
        <v>0</v>
      </c>
      <c r="EW103" s="99">
        <f t="shared" si="68"/>
        <v>0</v>
      </c>
      <c r="EX103" s="138">
        <f t="shared" si="68"/>
        <v>0</v>
      </c>
      <c r="EY103" s="146">
        <f t="shared" si="68"/>
        <v>0</v>
      </c>
      <c r="EZ103" s="99">
        <f t="shared" si="68"/>
        <v>0</v>
      </c>
      <c r="FA103" s="138">
        <f t="shared" si="68"/>
        <v>0</v>
      </c>
      <c r="FB103" s="146">
        <f t="shared" si="68"/>
        <v>0</v>
      </c>
      <c r="FC103" s="99">
        <f t="shared" si="68"/>
        <v>0</v>
      </c>
      <c r="FD103" s="138">
        <f t="shared" si="68"/>
        <v>0</v>
      </c>
      <c r="FE103" s="146">
        <f t="shared" si="68"/>
        <v>0</v>
      </c>
    </row>
    <row r="104" spans="1:161" ht="18.600000000000001" customHeight="1" thickBot="1" x14ac:dyDescent="0.25">
      <c r="A104" s="5"/>
      <c r="B104" s="65"/>
      <c r="C104" s="44"/>
      <c r="D104" s="46"/>
      <c r="E104" s="46"/>
      <c r="F104" s="44"/>
      <c r="G104" s="46"/>
      <c r="H104" s="46"/>
      <c r="I104" s="44"/>
      <c r="J104" s="46"/>
      <c r="K104" s="46"/>
      <c r="L104" s="44"/>
      <c r="M104" s="46"/>
      <c r="N104" s="46"/>
      <c r="O104" s="44"/>
      <c r="P104" s="46"/>
      <c r="Q104" s="46"/>
      <c r="R104" s="44"/>
      <c r="S104" s="46"/>
      <c r="T104" s="46"/>
      <c r="U104" s="44"/>
      <c r="V104" s="46"/>
      <c r="W104" s="46"/>
      <c r="X104" s="44"/>
      <c r="Y104" s="46"/>
      <c r="Z104" s="46"/>
      <c r="AA104" s="44"/>
      <c r="AB104" s="46"/>
      <c r="AC104" s="46"/>
      <c r="AD104" s="44"/>
      <c r="AE104" s="46"/>
      <c r="AF104" s="46"/>
      <c r="AG104" s="44"/>
      <c r="AH104" s="46"/>
      <c r="AI104" s="46"/>
      <c r="AJ104" s="44"/>
      <c r="AK104" s="46"/>
      <c r="AL104" s="46"/>
      <c r="AM104" s="44"/>
      <c r="AN104" s="46"/>
      <c r="AO104" s="46"/>
      <c r="AP104" s="44"/>
      <c r="AQ104" s="46"/>
      <c r="AR104" s="46"/>
      <c r="AS104" s="44"/>
      <c r="AT104" s="46"/>
      <c r="AU104" s="46"/>
      <c r="AV104" s="44"/>
      <c r="AW104" s="46"/>
      <c r="AX104" s="46"/>
      <c r="AY104" s="44"/>
      <c r="AZ104" s="46"/>
      <c r="BA104" s="46"/>
      <c r="BB104" s="44"/>
      <c r="BC104" s="46"/>
      <c r="BD104" s="46"/>
      <c r="BE104" s="44"/>
      <c r="BF104" s="46"/>
      <c r="BG104" s="46"/>
      <c r="BH104" s="44"/>
      <c r="BI104" s="46"/>
      <c r="BJ104" s="46"/>
      <c r="BK104" s="44"/>
      <c r="BL104" s="46"/>
      <c r="BM104" s="46"/>
      <c r="BN104" s="44"/>
      <c r="BO104" s="46"/>
      <c r="BP104" s="46"/>
      <c r="BQ104" s="44"/>
      <c r="BR104" s="46"/>
      <c r="BS104" s="46"/>
      <c r="BT104" s="44"/>
      <c r="BU104" s="46"/>
      <c r="BV104" s="46"/>
      <c r="BW104" s="44"/>
      <c r="BX104" s="46"/>
      <c r="BY104" s="46"/>
      <c r="BZ104" s="44"/>
      <c r="CA104" s="46"/>
      <c r="CB104" s="46"/>
      <c r="CC104" s="44"/>
      <c r="CD104" s="46"/>
      <c r="CE104" s="46"/>
      <c r="CF104" s="44"/>
      <c r="CG104" s="46"/>
      <c r="CH104" s="46"/>
      <c r="CI104" s="44"/>
      <c r="CJ104" s="46"/>
      <c r="CK104" s="46"/>
      <c r="CL104" s="44"/>
      <c r="CM104" s="46"/>
      <c r="CN104" s="46"/>
      <c r="CO104" s="44"/>
      <c r="CP104" s="46"/>
      <c r="CQ104" s="46"/>
      <c r="CR104" s="44"/>
      <c r="CS104" s="46"/>
      <c r="CT104" s="46"/>
      <c r="CU104" s="44"/>
      <c r="CV104" s="46"/>
      <c r="CW104" s="46"/>
      <c r="CX104" s="44"/>
      <c r="CY104" s="46"/>
      <c r="CZ104" s="46"/>
      <c r="DA104" s="44"/>
      <c r="DB104" s="46"/>
      <c r="DC104" s="46"/>
      <c r="DD104" s="44"/>
      <c r="DE104" s="46"/>
      <c r="DF104" s="46"/>
      <c r="DG104" s="44"/>
      <c r="DH104" s="46"/>
      <c r="DI104" s="46"/>
      <c r="DJ104" s="44"/>
      <c r="DK104" s="46"/>
      <c r="DL104" s="46"/>
      <c r="DM104" s="44"/>
      <c r="DN104" s="46"/>
      <c r="DO104" s="46"/>
      <c r="DP104" s="44"/>
      <c r="DQ104" s="46"/>
      <c r="DR104" s="46"/>
      <c r="DS104" s="44"/>
      <c r="DT104" s="46"/>
      <c r="DU104" s="46"/>
      <c r="DV104" s="44"/>
      <c r="DW104" s="46"/>
      <c r="DX104" s="46"/>
      <c r="DY104" s="44"/>
      <c r="DZ104" s="46"/>
      <c r="EA104" s="46"/>
      <c r="EB104" s="44"/>
      <c r="EC104" s="46"/>
      <c r="ED104" s="46"/>
      <c r="EE104" s="44"/>
      <c r="EF104" s="46"/>
      <c r="EG104" s="46"/>
      <c r="EH104" s="44"/>
      <c r="EI104" s="46"/>
      <c r="EJ104" s="46"/>
      <c r="EK104" s="44"/>
      <c r="EL104" s="46"/>
      <c r="EM104" s="46"/>
      <c r="EN104" s="44"/>
      <c r="EO104" s="46"/>
      <c r="EP104" s="46"/>
      <c r="EQ104" s="44"/>
      <c r="ER104" s="46"/>
      <c r="ES104" s="46"/>
      <c r="ET104" s="44"/>
      <c r="EU104" s="46"/>
      <c r="EV104" s="46"/>
      <c r="EW104" s="44"/>
      <c r="EX104" s="46"/>
      <c r="EY104" s="46"/>
      <c r="EZ104" s="44"/>
      <c r="FA104" s="46"/>
      <c r="FB104" s="46"/>
      <c r="FC104" s="44"/>
      <c r="FD104" s="46"/>
      <c r="FE104" s="8"/>
    </row>
    <row r="105" spans="1:161" ht="18.600000000000001" customHeight="1" thickBot="1" x14ac:dyDescent="0.25">
      <c r="B105" s="68" t="s">
        <v>223</v>
      </c>
      <c r="C105" s="30">
        <f>SUM(C103,C94,C65,C38)</f>
        <v>8</v>
      </c>
      <c r="D105" s="69"/>
      <c r="E105" s="129"/>
      <c r="F105" s="30">
        <f>SUM(F103,F94,F65,F38)</f>
        <v>7</v>
      </c>
      <c r="G105" s="69"/>
      <c r="H105" s="129"/>
      <c r="I105" s="30">
        <f>SUM(I103,I94,I65,I38)</f>
        <v>11</v>
      </c>
      <c r="J105" s="69"/>
      <c r="K105" s="129"/>
      <c r="L105" s="30">
        <f>SUM(L103,L94,L65,L38)</f>
        <v>6</v>
      </c>
      <c r="M105" s="69"/>
      <c r="N105" s="129"/>
      <c r="O105" s="30">
        <f>SUM(O103,O94,O65,O38)</f>
        <v>3</v>
      </c>
      <c r="P105" s="69"/>
      <c r="Q105" s="129"/>
      <c r="R105" s="30">
        <f>SUM(R103,R94,R65,R38)</f>
        <v>1</v>
      </c>
      <c r="S105" s="69"/>
      <c r="T105" s="129"/>
      <c r="U105" s="30">
        <f>SUM(U103,U94,U65,U38)</f>
        <v>1</v>
      </c>
      <c r="V105" s="69"/>
      <c r="W105" s="129"/>
      <c r="X105" s="30">
        <f>SUM(X103,X94,X65,X38)</f>
        <v>11</v>
      </c>
      <c r="Y105" s="69"/>
      <c r="Z105" s="129"/>
      <c r="AA105" s="30">
        <f>SUM(AA103,AA94,AA65,AA38)</f>
        <v>1</v>
      </c>
      <c r="AB105" s="69"/>
      <c r="AC105" s="129"/>
      <c r="AD105" s="30">
        <f>SUM(AD103,AD94,AD65,AD38)</f>
        <v>0</v>
      </c>
      <c r="AE105" s="69"/>
      <c r="AF105" s="129"/>
      <c r="AG105" s="30">
        <f>SUM(AG103,AG94,AG65,AG38)</f>
        <v>0</v>
      </c>
      <c r="AH105" s="69"/>
      <c r="AI105" s="129"/>
      <c r="AJ105" s="30">
        <f>SUM(AJ103,AJ94,AJ65,AJ38)</f>
        <v>0</v>
      </c>
      <c r="AK105" s="69"/>
      <c r="AL105" s="129"/>
      <c r="AM105" s="30">
        <f>SUM(AM103,AM94,AM65,AM38)</f>
        <v>0</v>
      </c>
      <c r="AN105" s="69"/>
      <c r="AO105" s="129"/>
      <c r="AP105" s="30">
        <f>SUM(AP103,AP94,AP65,AP38)</f>
        <v>0</v>
      </c>
      <c r="AQ105" s="69"/>
      <c r="AR105" s="129"/>
      <c r="AS105" s="30">
        <f>SUM(AS103,AS94,AS65,AS38)</f>
        <v>0</v>
      </c>
      <c r="AT105" s="69"/>
      <c r="AU105" s="129"/>
      <c r="AV105" s="30">
        <f>SUM(AV103,AV94,AV65,AV38)</f>
        <v>0</v>
      </c>
      <c r="AW105" s="69"/>
      <c r="AX105" s="129"/>
      <c r="AY105" s="30">
        <f>SUM(AY103,AY94,AY65,AY38)</f>
        <v>0</v>
      </c>
      <c r="AZ105" s="69"/>
      <c r="BA105" s="129"/>
      <c r="BB105" s="30">
        <f>SUM(BB103,BB94,BB65,BB38)</f>
        <v>0</v>
      </c>
      <c r="BC105" s="69"/>
      <c r="BD105" s="129"/>
      <c r="BE105" s="30">
        <f>SUM(BE103,BE94,BE65,BE38)</f>
        <v>0</v>
      </c>
      <c r="BF105" s="69"/>
      <c r="BG105" s="129"/>
      <c r="BH105" s="30">
        <f>SUM(BH103,BH94,BH65,BH38)</f>
        <v>0</v>
      </c>
      <c r="BI105" s="69"/>
      <c r="BJ105" s="129"/>
      <c r="BK105" s="30">
        <f>SUM(BK103,BK94,BK65,BK38)</f>
        <v>0</v>
      </c>
      <c r="BL105" s="69"/>
      <c r="BM105" s="129"/>
      <c r="BN105" s="30">
        <f>SUM(BN103,BN94,BN65,BN38)</f>
        <v>0</v>
      </c>
      <c r="BO105" s="69"/>
      <c r="BP105" s="129"/>
      <c r="BQ105" s="30">
        <f>SUM(BQ103,BQ94,BQ65,BQ38)</f>
        <v>0</v>
      </c>
      <c r="BR105" s="69"/>
      <c r="BS105" s="129"/>
      <c r="BT105" s="30">
        <f>SUM(BT103,BT94,BT65,BT38)</f>
        <v>0</v>
      </c>
      <c r="BU105" s="69"/>
      <c r="BV105" s="129"/>
      <c r="BW105" s="30">
        <f>SUM(BW103,BW94,BW65,BW38)</f>
        <v>0</v>
      </c>
      <c r="BX105" s="69"/>
      <c r="BY105" s="129"/>
      <c r="BZ105" s="30">
        <f>SUM(BZ103,BZ94,BZ65,BZ38)</f>
        <v>0</v>
      </c>
      <c r="CA105" s="69"/>
      <c r="CB105" s="129"/>
      <c r="CC105" s="30">
        <f>SUM(CC103,CC94,CC65,CC38)</f>
        <v>0</v>
      </c>
      <c r="CD105" s="69"/>
      <c r="CE105" s="129"/>
      <c r="CF105" s="30">
        <f>SUM(CF103,CF94,CF65,CF38)</f>
        <v>0</v>
      </c>
      <c r="CG105" s="69"/>
      <c r="CH105" s="129"/>
      <c r="CI105" s="30">
        <f>SUM(CI103,CI94,CI65,CI38)</f>
        <v>0</v>
      </c>
      <c r="CJ105" s="69"/>
      <c r="CK105" s="129"/>
      <c r="CL105" s="30">
        <f>SUM(CL103,CL94,CL65,CL38)</f>
        <v>0</v>
      </c>
      <c r="CM105" s="69"/>
      <c r="CN105" s="129"/>
      <c r="CO105" s="30">
        <f>SUM(CO103,CO94,CO65,CO38)</f>
        <v>0</v>
      </c>
      <c r="CP105" s="69"/>
      <c r="CQ105" s="129"/>
      <c r="CR105" s="30">
        <f>SUM(CR103,CR94,CR65,CR38)</f>
        <v>0</v>
      </c>
      <c r="CS105" s="69"/>
      <c r="CT105" s="129"/>
      <c r="CU105" s="30">
        <f>SUM(CU103,CU94,CU65,CU38)</f>
        <v>0</v>
      </c>
      <c r="CV105" s="69"/>
      <c r="CW105" s="129"/>
      <c r="CX105" s="30">
        <f>SUM(CX103,CX94,CX65,CX38)</f>
        <v>0</v>
      </c>
      <c r="CY105" s="69"/>
      <c r="CZ105" s="129"/>
      <c r="DA105" s="30">
        <f>SUM(DA103,DA94,DA65,DA38)</f>
        <v>0</v>
      </c>
      <c r="DB105" s="69"/>
      <c r="DC105" s="129"/>
      <c r="DD105" s="30">
        <f>SUM(DD103,DD94,DD65,DD38)</f>
        <v>0</v>
      </c>
      <c r="DE105" s="69"/>
      <c r="DF105" s="129"/>
      <c r="DG105" s="30">
        <f>SUM(DG103,DG94,DG65,DG38)</f>
        <v>0</v>
      </c>
      <c r="DH105" s="69"/>
      <c r="DI105" s="129"/>
      <c r="DJ105" s="30">
        <f>SUM(DJ103,DJ94,DJ65,DJ38)</f>
        <v>0</v>
      </c>
      <c r="DK105" s="69"/>
      <c r="DL105" s="129"/>
      <c r="DM105" s="30">
        <f>SUM(DM103,DM94,DM65,DM38)</f>
        <v>0</v>
      </c>
      <c r="DN105" s="69"/>
      <c r="DO105" s="129"/>
      <c r="DP105" s="30">
        <f>SUM(DP103,DP94,DP65,DP38)</f>
        <v>0</v>
      </c>
      <c r="DQ105" s="69"/>
      <c r="DR105" s="129"/>
      <c r="DS105" s="30">
        <f>SUM(DS103,DS94,DS65,DS38)</f>
        <v>0</v>
      </c>
      <c r="DT105" s="69"/>
      <c r="DU105" s="129"/>
      <c r="DV105" s="30">
        <f>SUM(DV103,DV94,DV65,DV38)</f>
        <v>0</v>
      </c>
      <c r="DW105" s="69"/>
      <c r="DX105" s="129"/>
      <c r="DY105" s="30">
        <f>SUM(DY103,DY94,DY65,DY38)</f>
        <v>0</v>
      </c>
      <c r="DZ105" s="69"/>
      <c r="EA105" s="129"/>
      <c r="EB105" s="30">
        <f>SUM(EB103,EB94,EB65,EB38)</f>
        <v>0</v>
      </c>
      <c r="EC105" s="69"/>
      <c r="ED105" s="129"/>
      <c r="EE105" s="30">
        <f>SUM(EE103,EE94,EE65,EE38)</f>
        <v>0</v>
      </c>
      <c r="EF105" s="69"/>
      <c r="EG105" s="129"/>
      <c r="EH105" s="30">
        <f>SUM(EH103,EH94,EH65,EH38)</f>
        <v>0</v>
      </c>
      <c r="EI105" s="69"/>
      <c r="EJ105" s="129"/>
      <c r="EK105" s="30">
        <f>SUM(EK103,EK94,EK65,EK38)</f>
        <v>0</v>
      </c>
      <c r="EL105" s="69"/>
      <c r="EM105" s="129"/>
      <c r="EN105" s="30">
        <f>SUM(EN103,EN94,EN65,EN38)</f>
        <v>0</v>
      </c>
      <c r="EO105" s="69"/>
      <c r="EP105" s="129"/>
      <c r="EQ105" s="30">
        <f>SUM(EQ103,EQ94,EQ65,EQ38)</f>
        <v>0</v>
      </c>
      <c r="ER105" s="69"/>
      <c r="ES105" s="129"/>
      <c r="ET105" s="30">
        <f>SUM(ET103,ET94,ET65,ET38)</f>
        <v>0</v>
      </c>
      <c r="EU105" s="69"/>
      <c r="EV105" s="129"/>
      <c r="EW105" s="30">
        <f>SUM(EW103,EW94,EW65,EW38)</f>
        <v>0</v>
      </c>
      <c r="EX105" s="69"/>
      <c r="EY105" s="129"/>
      <c r="EZ105" s="30">
        <f>SUM(EZ103,EZ94,EZ65,EZ38)</f>
        <v>0</v>
      </c>
      <c r="FA105" s="69"/>
      <c r="FB105" s="129"/>
      <c r="FC105" s="30">
        <f>SUM(FC103,FC94,FC65,FC38)</f>
        <v>0</v>
      </c>
      <c r="FD105" s="69"/>
      <c r="FE105" s="5"/>
    </row>
    <row r="106" spans="1:161" ht="20.25" customHeight="1" thickBot="1" x14ac:dyDescent="0.25">
      <c r="B106" s="43"/>
      <c r="C106" s="67" t="s">
        <v>224</v>
      </c>
      <c r="D106" s="66">
        <f>SUM(D103,D94,D65,D38)</f>
        <v>10</v>
      </c>
      <c r="E106" s="140"/>
      <c r="F106" s="141"/>
      <c r="G106" s="66">
        <f>SUM(G103,G94,G65,G38)</f>
        <v>8</v>
      </c>
      <c r="H106" s="140"/>
      <c r="I106" s="141"/>
      <c r="J106" s="66">
        <f>SUM(J103,J94,J65,J38)</f>
        <v>12</v>
      </c>
      <c r="K106" s="140"/>
      <c r="L106" s="141"/>
      <c r="M106" s="66">
        <f>SUM(M103,M94,M65,M38)</f>
        <v>2</v>
      </c>
      <c r="N106" s="140"/>
      <c r="O106" s="141"/>
      <c r="P106" s="66">
        <f>SUM(P103,P94,P65,P38)</f>
        <v>1</v>
      </c>
      <c r="Q106" s="140"/>
      <c r="R106" s="141"/>
      <c r="S106" s="66">
        <f>SUM(S103,S94,S65,S38)</f>
        <v>0</v>
      </c>
      <c r="T106" s="140"/>
      <c r="U106" s="141"/>
      <c r="V106" s="66">
        <f>SUM(V103,V94,V65,V38)</f>
        <v>0</v>
      </c>
      <c r="W106" s="140"/>
      <c r="X106" s="141"/>
      <c r="Y106" s="66">
        <f>SUM(Y103,Y94,Y65,Y38)</f>
        <v>0</v>
      </c>
      <c r="Z106" s="140"/>
      <c r="AA106" s="141"/>
      <c r="AB106" s="66">
        <f>SUM(AB103,AB94,AB65,AB38)</f>
        <v>0</v>
      </c>
      <c r="AC106" s="140"/>
      <c r="AD106" s="141"/>
      <c r="AE106" s="66">
        <f>SUM(AE103,AE94,AE65,AE38)</f>
        <v>0</v>
      </c>
      <c r="AF106" s="140"/>
      <c r="AG106" s="141"/>
      <c r="AH106" s="66">
        <f>SUM(AH103,AH94,AH65,AH38)</f>
        <v>0</v>
      </c>
      <c r="AI106" s="140"/>
      <c r="AJ106" s="141"/>
      <c r="AK106" s="66">
        <f>SUM(AK103,AK94,AK65,AK38)</f>
        <v>0</v>
      </c>
      <c r="AL106" s="140"/>
      <c r="AM106" s="141"/>
      <c r="AN106" s="66">
        <f>SUM(AN103,AN94,AN65,AN38)</f>
        <v>0</v>
      </c>
      <c r="AO106" s="140"/>
      <c r="AP106" s="141"/>
      <c r="AQ106" s="66">
        <f>SUM(AQ103,AQ94,AQ65,AQ38)</f>
        <v>0</v>
      </c>
      <c r="AR106" s="140"/>
      <c r="AS106" s="141"/>
      <c r="AT106" s="66">
        <f>SUM(AT103,AT94,AT65,AT38)</f>
        <v>0</v>
      </c>
      <c r="AU106" s="140"/>
      <c r="AV106" s="141"/>
      <c r="AW106" s="66">
        <f>SUM(AW103,AW94,AW65,AW38)</f>
        <v>0</v>
      </c>
      <c r="AX106" s="140"/>
      <c r="AY106" s="141"/>
      <c r="AZ106" s="66">
        <f>SUM(AZ103,AZ94,AZ65,AZ38)</f>
        <v>0</v>
      </c>
      <c r="BA106" s="140"/>
      <c r="BB106" s="141"/>
      <c r="BC106" s="66">
        <f>SUM(BC103,BC94,BC65,BC38)</f>
        <v>0</v>
      </c>
      <c r="BD106" s="140"/>
      <c r="BE106" s="141"/>
      <c r="BF106" s="66">
        <f>SUM(BF103,BF94,BF65,BF38)</f>
        <v>0</v>
      </c>
      <c r="BG106" s="140"/>
      <c r="BH106" s="141"/>
      <c r="BI106" s="66">
        <f>SUM(BI103,BI94,BI65,BI38)</f>
        <v>0</v>
      </c>
      <c r="BJ106" s="140"/>
      <c r="BK106" s="141"/>
      <c r="BL106" s="66">
        <f>SUM(BL103,BL94,BL65,BL38)</f>
        <v>0</v>
      </c>
      <c r="BM106" s="140"/>
      <c r="BN106" s="141"/>
      <c r="BO106" s="66">
        <f>SUM(BO103,BO94,BO65,BO38)</f>
        <v>0</v>
      </c>
      <c r="BP106" s="140"/>
      <c r="BQ106" s="141"/>
      <c r="BR106" s="66">
        <f>SUM(BR103,BR94,BR65,BR38)</f>
        <v>0</v>
      </c>
      <c r="BS106" s="140"/>
      <c r="BT106" s="141"/>
      <c r="BU106" s="66">
        <f>SUM(BU103,BU94,BU65,BU38)</f>
        <v>0</v>
      </c>
      <c r="BV106" s="140"/>
      <c r="BW106" s="141"/>
      <c r="BX106" s="66">
        <f>SUM(BX103,BX94,BX65,BX38)</f>
        <v>0</v>
      </c>
      <c r="BY106" s="140"/>
      <c r="BZ106" s="141"/>
      <c r="CA106" s="66">
        <f>SUM(CA103,CA94,CA65,CA38)</f>
        <v>0</v>
      </c>
      <c r="CB106" s="140"/>
      <c r="CC106" s="141"/>
      <c r="CD106" s="66">
        <f>SUM(CD103,CD94,CD65,CD38)</f>
        <v>0</v>
      </c>
      <c r="CE106" s="140"/>
      <c r="CF106" s="141"/>
      <c r="CG106" s="66">
        <f>SUM(CG103,CG94,CG65,CG38)</f>
        <v>0</v>
      </c>
      <c r="CH106" s="140"/>
      <c r="CI106" s="141"/>
      <c r="CJ106" s="66">
        <f>SUM(CJ103,CJ94,CJ65,CJ38)</f>
        <v>0</v>
      </c>
      <c r="CK106" s="140"/>
      <c r="CL106" s="141"/>
      <c r="CM106" s="66">
        <f>SUM(CM103,CM94,CM65,CM38)</f>
        <v>0</v>
      </c>
      <c r="CN106" s="140"/>
      <c r="CO106" s="141"/>
      <c r="CP106" s="66">
        <f>SUM(CP103,CP94,CP65,CP38)</f>
        <v>0</v>
      </c>
      <c r="CQ106" s="140"/>
      <c r="CR106" s="141"/>
      <c r="CS106" s="66">
        <f>SUM(CS103,CS94,CS65,CS38)</f>
        <v>0</v>
      </c>
      <c r="CT106" s="140"/>
      <c r="CU106" s="141"/>
      <c r="CV106" s="66">
        <f>SUM(CV103,CV94,CV65,CV38)</f>
        <v>0</v>
      </c>
      <c r="CW106" s="140"/>
      <c r="CX106" s="141"/>
      <c r="CY106" s="66">
        <f>SUM(CY103,CY94,CY65,CY38)</f>
        <v>0</v>
      </c>
      <c r="CZ106" s="140"/>
      <c r="DA106" s="141"/>
      <c r="DB106" s="66">
        <f>SUM(DB103,DB94,DB65,DB38)</f>
        <v>0</v>
      </c>
      <c r="DC106" s="140"/>
      <c r="DD106" s="141"/>
      <c r="DE106" s="66">
        <f>SUM(DE103,DE94,DE65,DE38)</f>
        <v>0</v>
      </c>
      <c r="DF106" s="140"/>
      <c r="DG106" s="141"/>
      <c r="DH106" s="66">
        <f>SUM(DH103,DH94,DH65,DH38)</f>
        <v>0</v>
      </c>
      <c r="DI106" s="140"/>
      <c r="DJ106" s="141"/>
      <c r="DK106" s="66">
        <f>SUM(DK103,DK94,DK65,DK38)</f>
        <v>0</v>
      </c>
      <c r="DL106" s="140"/>
      <c r="DM106" s="141"/>
      <c r="DN106" s="66">
        <f>SUM(DN103,DN94,DN65,DN38)</f>
        <v>0</v>
      </c>
      <c r="DO106" s="140"/>
      <c r="DP106" s="141"/>
      <c r="DQ106" s="66">
        <f>SUM(DQ103,DQ94,DQ65,DQ38)</f>
        <v>0</v>
      </c>
      <c r="DR106" s="140"/>
      <c r="DS106" s="141"/>
      <c r="DT106" s="66">
        <f>SUM(DT103,DT94,DT65,DT38)</f>
        <v>0</v>
      </c>
      <c r="DU106" s="140"/>
      <c r="DV106" s="141"/>
      <c r="DW106" s="66">
        <f>SUM(DW103,DW94,DW65,DW38)</f>
        <v>0</v>
      </c>
      <c r="DX106" s="140"/>
      <c r="DY106" s="141"/>
      <c r="DZ106" s="66">
        <f>SUM(DZ103,DZ94,DZ65,DZ38)</f>
        <v>0</v>
      </c>
      <c r="EA106" s="140"/>
      <c r="EB106" s="141"/>
      <c r="EC106" s="66">
        <f>SUM(EC103,EC94,EC65,EC38)</f>
        <v>0</v>
      </c>
      <c r="ED106" s="140"/>
      <c r="EE106" s="141"/>
      <c r="EF106" s="66">
        <f>SUM(EF103,EF94,EF65,EF38)</f>
        <v>0</v>
      </c>
      <c r="EG106" s="140"/>
      <c r="EH106" s="141"/>
      <c r="EI106" s="66">
        <f>SUM(EI103,EI94,EI65,EI38)</f>
        <v>0</v>
      </c>
      <c r="EJ106" s="140"/>
      <c r="EK106" s="141"/>
      <c r="EL106" s="66">
        <f>SUM(EL103,EL94,EL65,EL38)</f>
        <v>0</v>
      </c>
      <c r="EM106" s="140"/>
      <c r="EN106" s="141"/>
      <c r="EO106" s="66">
        <f>SUM(EO103,EO94,EO65,EO38)</f>
        <v>0</v>
      </c>
      <c r="EP106" s="140"/>
      <c r="EQ106" s="141"/>
      <c r="ER106" s="66">
        <f>SUM(ER103,ER94,ER65,ER38)</f>
        <v>0</v>
      </c>
      <c r="ES106" s="140"/>
      <c r="ET106" s="141"/>
      <c r="EU106" s="66">
        <f>SUM(EU103,EU94,EU65,EU38)</f>
        <v>0</v>
      </c>
      <c r="EV106" s="140"/>
      <c r="EW106" s="141"/>
      <c r="EX106" s="66">
        <f>SUM(EX103,EX94,EX65,EX38)</f>
        <v>0</v>
      </c>
      <c r="EY106" s="140"/>
      <c r="EZ106" s="141"/>
      <c r="FA106" s="66">
        <f>SUM(FA103,FA94,FA65,FA38)</f>
        <v>0</v>
      </c>
      <c r="FB106" s="140"/>
      <c r="FC106" s="141"/>
      <c r="FD106" s="66">
        <f>SUM(FD103,FD94,FD65,FD38)</f>
        <v>0</v>
      </c>
      <c r="FE106" s="140"/>
    </row>
    <row r="107" spans="1:161" ht="19.899999999999999" customHeight="1" thickBot="1" x14ac:dyDescent="0.25">
      <c r="B107" s="142"/>
      <c r="C107" s="45"/>
      <c r="D107" s="143" t="s">
        <v>222</v>
      </c>
      <c r="E107" s="66">
        <f>SUM(E103,E94,E65,E38)</f>
        <v>5</v>
      </c>
      <c r="F107" s="127"/>
      <c r="G107" s="141"/>
      <c r="H107" s="66">
        <f>SUM(H103,H94,H65,H38)</f>
        <v>7</v>
      </c>
      <c r="I107" s="127"/>
      <c r="J107" s="141"/>
      <c r="K107" s="66">
        <f>SUM(K103,K94,K65,K38)</f>
        <v>39</v>
      </c>
      <c r="L107" s="127"/>
      <c r="M107" s="141"/>
      <c r="N107" s="66">
        <f>SUM(N103,N94,N65,N38)</f>
        <v>2</v>
      </c>
      <c r="O107" s="127"/>
      <c r="P107" s="141"/>
      <c r="Q107" s="66">
        <f>SUM(Q103,Q94,Q65,Q38)</f>
        <v>1</v>
      </c>
      <c r="R107" s="127"/>
      <c r="S107" s="141"/>
      <c r="T107" s="66">
        <f>SUM(T103,T94,T65,T38)</f>
        <v>0</v>
      </c>
      <c r="U107" s="127"/>
      <c r="V107" s="141"/>
      <c r="W107" s="66">
        <f>SUM(W103,W94,W65,W38)</f>
        <v>1</v>
      </c>
      <c r="X107" s="127"/>
      <c r="Y107" s="141"/>
      <c r="Z107" s="66">
        <f>SUM(Z103,Z94,Z65,Z38)</f>
        <v>0</v>
      </c>
      <c r="AA107" s="127"/>
      <c r="AB107" s="141"/>
      <c r="AC107" s="66">
        <f>SUM(AC103,AC94,AC65,AC38)</f>
        <v>0</v>
      </c>
      <c r="AD107" s="127"/>
      <c r="AE107" s="141"/>
      <c r="AF107" s="66">
        <f>SUM(AF103,AF94,AF65,AF38)</f>
        <v>0</v>
      </c>
      <c r="AG107" s="127"/>
      <c r="AH107" s="141"/>
      <c r="AI107" s="66">
        <f>SUM(AI103,AI94,AI65,AI38)</f>
        <v>0</v>
      </c>
      <c r="AJ107" s="127"/>
      <c r="AK107" s="141"/>
      <c r="AL107" s="66">
        <f>SUM(AL103,AL94,AL65,AL38)</f>
        <v>0</v>
      </c>
      <c r="AM107" s="127"/>
      <c r="AN107" s="141"/>
      <c r="AO107" s="66">
        <f>SUM(AO103,AO94,AO65,AO38)</f>
        <v>0</v>
      </c>
      <c r="AP107" s="127"/>
      <c r="AQ107" s="141"/>
      <c r="AR107" s="66">
        <f>SUM(AR103,AR94,AR65,AR38)</f>
        <v>0</v>
      </c>
      <c r="AS107" s="127"/>
      <c r="AT107" s="141"/>
      <c r="AU107" s="66">
        <f>SUM(AU103,AU94,AU65,AU38)</f>
        <v>0</v>
      </c>
      <c r="AV107" s="127"/>
      <c r="AW107" s="141"/>
      <c r="AX107" s="66">
        <f>SUM(AX103,AX94,AX65,AX38)</f>
        <v>0</v>
      </c>
      <c r="AY107" s="127"/>
      <c r="AZ107" s="141"/>
      <c r="BA107" s="66">
        <f>SUM(BA103,BA94,BA65,BA38)</f>
        <v>0</v>
      </c>
      <c r="BB107" s="127"/>
      <c r="BC107" s="141"/>
      <c r="BD107" s="66">
        <f>SUM(BD103,BD94,BD65,BD38)</f>
        <v>0</v>
      </c>
      <c r="BE107" s="127"/>
      <c r="BF107" s="141"/>
      <c r="BG107" s="66">
        <f>SUM(BG103,BG94,BG65,BG38)</f>
        <v>0</v>
      </c>
      <c r="BH107" s="127"/>
      <c r="BI107" s="141"/>
      <c r="BJ107" s="66">
        <f>SUM(BJ103,BJ94,BJ65,BJ38)</f>
        <v>0</v>
      </c>
      <c r="BK107" s="127"/>
      <c r="BL107" s="141"/>
      <c r="BM107" s="66">
        <f>SUM(BM103,BM94,BM65,BM38)</f>
        <v>0</v>
      </c>
      <c r="BN107" s="127"/>
      <c r="BO107" s="141"/>
      <c r="BP107" s="66">
        <f>SUM(BP103,BP94,BP65,BP38)</f>
        <v>0</v>
      </c>
      <c r="BQ107" s="127"/>
      <c r="BR107" s="141"/>
      <c r="BS107" s="66">
        <f>SUM(BS103,BS94,BS65,BS38)</f>
        <v>0</v>
      </c>
      <c r="BT107" s="127"/>
      <c r="BU107" s="141"/>
      <c r="BV107" s="66">
        <f>SUM(BV103,BV94,BV65,BV38)</f>
        <v>0</v>
      </c>
      <c r="BW107" s="127"/>
      <c r="BX107" s="141"/>
      <c r="BY107" s="66">
        <f>SUM(BY103,BY94,BY65,BY38)</f>
        <v>0</v>
      </c>
      <c r="BZ107" s="127"/>
      <c r="CA107" s="141"/>
      <c r="CB107" s="66">
        <f>SUM(CB103,CB94,CB65,CB38)</f>
        <v>0</v>
      </c>
      <c r="CC107" s="127"/>
      <c r="CD107" s="141"/>
      <c r="CE107" s="66">
        <f>SUM(CE103,CE94,CE65,CE38)</f>
        <v>0</v>
      </c>
      <c r="CF107" s="127"/>
      <c r="CG107" s="141"/>
      <c r="CH107" s="66">
        <f>SUM(CH103,CH94,CH65,CH38)</f>
        <v>0</v>
      </c>
      <c r="CI107" s="127"/>
      <c r="CJ107" s="141"/>
      <c r="CK107" s="66">
        <f>SUM(CK103,CK94,CK65,CK38)</f>
        <v>0</v>
      </c>
      <c r="CL107" s="127"/>
      <c r="CM107" s="141"/>
      <c r="CN107" s="66">
        <f>SUM(CN103,CN94,CN65,CN38)</f>
        <v>0</v>
      </c>
      <c r="CO107" s="127"/>
      <c r="CP107" s="141"/>
      <c r="CQ107" s="66">
        <f>SUM(CQ103,CQ94,CQ65,CQ38)</f>
        <v>0</v>
      </c>
      <c r="CR107" s="127"/>
      <c r="CS107" s="141"/>
      <c r="CT107" s="66">
        <f>SUM(CT103,CT94,CT65,CT38)</f>
        <v>0</v>
      </c>
      <c r="CU107" s="127"/>
      <c r="CV107" s="141"/>
      <c r="CW107" s="66">
        <f>SUM(CW103,CW94,CW65,CW38)</f>
        <v>0</v>
      </c>
      <c r="CX107" s="127"/>
      <c r="CY107" s="141"/>
      <c r="CZ107" s="66">
        <f>SUM(CZ103,CZ94,CZ65,CZ38)</f>
        <v>0</v>
      </c>
      <c r="DA107" s="127"/>
      <c r="DB107" s="141"/>
      <c r="DC107" s="66">
        <f>SUM(DC103,DC94,DC65,DC38)</f>
        <v>0</v>
      </c>
      <c r="DD107" s="127"/>
      <c r="DE107" s="141"/>
      <c r="DF107" s="66">
        <f>SUM(DF103,DF94,DF65,DF38)</f>
        <v>0</v>
      </c>
      <c r="DG107" s="127"/>
      <c r="DH107" s="141"/>
      <c r="DI107" s="66">
        <f>SUM(DI103,DI94,DI65,DI38)</f>
        <v>0</v>
      </c>
      <c r="DJ107" s="127"/>
      <c r="DK107" s="141"/>
      <c r="DL107" s="66">
        <f>SUM(DL103,DL94,DL65,DL38)</f>
        <v>0</v>
      </c>
      <c r="DM107" s="127"/>
      <c r="DN107" s="141"/>
      <c r="DO107" s="66">
        <f>SUM(DO103,DO94,DO65,DO38)</f>
        <v>0</v>
      </c>
      <c r="DP107" s="127"/>
      <c r="DQ107" s="141"/>
      <c r="DR107" s="66">
        <f>SUM(DR103,DR94,DR65,DR38)</f>
        <v>0</v>
      </c>
      <c r="DS107" s="127"/>
      <c r="DT107" s="141"/>
      <c r="DU107" s="66">
        <f>SUM(DU103,DU94,DU65,DU38)</f>
        <v>0</v>
      </c>
      <c r="DV107" s="127"/>
      <c r="DW107" s="141"/>
      <c r="DX107" s="66">
        <f>SUM(DX103,DX94,DX65,DX38)</f>
        <v>0</v>
      </c>
      <c r="DY107" s="127"/>
      <c r="DZ107" s="141"/>
      <c r="EA107" s="66">
        <f>SUM(EA103,EA94,EA65,EA38)</f>
        <v>0</v>
      </c>
      <c r="EB107" s="127"/>
      <c r="EC107" s="141"/>
      <c r="ED107" s="66">
        <f>SUM(ED103,ED94,ED65,ED38)</f>
        <v>0</v>
      </c>
      <c r="EE107" s="127"/>
      <c r="EF107" s="141"/>
      <c r="EG107" s="66">
        <f>SUM(EG103,EG94,EG65,EG38)</f>
        <v>0</v>
      </c>
      <c r="EH107" s="127"/>
      <c r="EI107" s="141"/>
      <c r="EJ107" s="66">
        <f>SUM(EJ103,EJ94,EJ65,EJ38)</f>
        <v>0</v>
      </c>
      <c r="EK107" s="127"/>
      <c r="EL107" s="141"/>
      <c r="EM107" s="66">
        <f>SUM(EM103,EM94,EM65,EM38)</f>
        <v>0</v>
      </c>
      <c r="EN107" s="127"/>
      <c r="EO107" s="141"/>
      <c r="EP107" s="66">
        <f>SUM(EP103,EP94,EP65,EP38)</f>
        <v>0</v>
      </c>
      <c r="EQ107" s="127"/>
      <c r="ER107" s="141"/>
      <c r="ES107" s="66">
        <f>SUM(ES103,ES94,ES65,ES38)</f>
        <v>0</v>
      </c>
      <c r="ET107" s="127"/>
      <c r="EU107" s="141"/>
      <c r="EV107" s="66">
        <f>SUM(EV103,EV94,EV65,EV38)</f>
        <v>0</v>
      </c>
      <c r="EW107" s="127"/>
      <c r="EX107" s="141"/>
      <c r="EY107" s="66">
        <f>SUM(EY103,EY94,EY65,EY38)</f>
        <v>0</v>
      </c>
      <c r="EZ107" s="127"/>
      <c r="FA107" s="141"/>
      <c r="FB107" s="66">
        <f>SUM(FB103,FB94,FB65,FB38)</f>
        <v>0</v>
      </c>
      <c r="FC107" s="127"/>
      <c r="FD107" s="141"/>
      <c r="FE107" s="43">
        <f>SUM(FE103,FE94,FE65,FE38)</f>
        <v>0</v>
      </c>
    </row>
    <row r="109" spans="1:161" x14ac:dyDescent="0.2">
      <c r="A109" t="s">
        <v>70</v>
      </c>
    </row>
    <row r="111" spans="1:161" x14ac:dyDescent="0.2">
      <c r="A111" t="s">
        <v>71</v>
      </c>
    </row>
  </sheetData>
  <mergeCells count="63">
    <mergeCell ref="AJ10:AL10"/>
    <mergeCell ref="AM10:AO10"/>
    <mergeCell ref="AP10:AR10"/>
    <mergeCell ref="AS10:AU10"/>
    <mergeCell ref="C10:E10"/>
    <mergeCell ref="U10:W10"/>
    <mergeCell ref="X10:Z10"/>
    <mergeCell ref="AA10:AC10"/>
    <mergeCell ref="AD10:AF10"/>
    <mergeCell ref="AG10:AI10"/>
    <mergeCell ref="F10:H10"/>
    <mergeCell ref="I10:K10"/>
    <mergeCell ref="L10:N10"/>
    <mergeCell ref="O10:Q10"/>
    <mergeCell ref="R10:T10"/>
    <mergeCell ref="J2:BB2"/>
    <mergeCell ref="C7:AJ7"/>
    <mergeCell ref="C8:FD8"/>
    <mergeCell ref="AV10:AX10"/>
    <mergeCell ref="AY10:BA10"/>
    <mergeCell ref="BB10:BD10"/>
    <mergeCell ref="BE10:BG10"/>
    <mergeCell ref="BH10:BJ10"/>
    <mergeCell ref="BK10:BM10"/>
    <mergeCell ref="BN10:BP10"/>
    <mergeCell ref="BQ10:BS10"/>
    <mergeCell ref="BT10:BV10"/>
    <mergeCell ref="BW10:BY10"/>
    <mergeCell ref="BZ10:CB10"/>
    <mergeCell ref="CC10:CE10"/>
    <mergeCell ref="CF10:CH10"/>
    <mergeCell ref="CI10:CK10"/>
    <mergeCell ref="CL10:CN10"/>
    <mergeCell ref="CO10:CQ10"/>
    <mergeCell ref="CR10:CT10"/>
    <mergeCell ref="CU10:CW10"/>
    <mergeCell ref="CX10:CZ10"/>
    <mergeCell ref="DA10:DC10"/>
    <mergeCell ref="DD10:DF10"/>
    <mergeCell ref="DG10:DI10"/>
    <mergeCell ref="DJ10:DL10"/>
    <mergeCell ref="DM10:DO10"/>
    <mergeCell ref="DP10:DR10"/>
    <mergeCell ref="DS10:DU10"/>
    <mergeCell ref="DV10:DX10"/>
    <mergeCell ref="DY10:EA10"/>
    <mergeCell ref="EB10:ED10"/>
    <mergeCell ref="EE10:EG10"/>
    <mergeCell ref="EH10:EJ10"/>
    <mergeCell ref="EK10:EM10"/>
    <mergeCell ref="EN10:EP10"/>
    <mergeCell ref="EQ10:ES10"/>
    <mergeCell ref="ET10:EV10"/>
    <mergeCell ref="EW10:EY10"/>
    <mergeCell ref="EZ10:FB10"/>
    <mergeCell ref="FC10:FE10"/>
    <mergeCell ref="A13:B13"/>
    <mergeCell ref="A39:B39"/>
    <mergeCell ref="A66:B66"/>
    <mergeCell ref="A95:B95"/>
    <mergeCell ref="A33:B33"/>
    <mergeCell ref="A53:B53"/>
    <mergeCell ref="A82:B82"/>
  </mergeCells>
  <conditionalFormatting sqref="C38:D38 F38 I38 L38 O38 R38 U38 X38 AA38 AD38 AG38 AJ38 AM38 AP38 AS38 AV38 AY38 BB38 BE38 BH38 BK38 BN38 BQ38 BT38 BW38 BZ38 CC38 CF38 CI38 CL38 CO38 CR38 CU38 CX38 DA38 DD38 DG38 DJ38 DM38 DP38 DS38 DV38 DY38 EB38 EE38 EH38 EK38 EN38 EQ38 ET38 EW38 EZ38 FC38">
    <cfRule type="cellIs" dxfId="2147" priority="3259" operator="notEqual">
      <formula>0</formula>
    </cfRule>
  </conditionalFormatting>
  <conditionalFormatting sqref="G106:H106">
    <cfRule type="cellIs" dxfId="2146" priority="3143" operator="notEqual">
      <formula>0</formula>
    </cfRule>
  </conditionalFormatting>
  <conditionalFormatting sqref="C105">
    <cfRule type="cellIs" dxfId="2145" priority="3146" operator="notEqual">
      <formula>0</formula>
    </cfRule>
  </conditionalFormatting>
  <conditionalFormatting sqref="D106:E106">
    <cfRule type="cellIs" dxfId="2144" priority="3145" operator="notEqual">
      <formula>0</formula>
    </cfRule>
  </conditionalFormatting>
  <conditionalFormatting sqref="F105">
    <cfRule type="cellIs" dxfId="2143" priority="3144" operator="notEqual">
      <formula>0</formula>
    </cfRule>
  </conditionalFormatting>
  <conditionalFormatting sqref="FC14:FC37 EZ14:EZ37 EW14:EW37 ET14:ET37 EQ14:EQ37 EN14:EN37 EK14:EK37 EH14:EH37 EE14:EE37 EB14:EB37 DY14:DY37 DV14:DV37 DS14:DS37 DP14:DP37 DM14:DM37 DJ14:DJ37 DG14:DG37 DD14:DD37 DA14:DA37 CX14:CX37 CU14:CU37 CR14:CR37 CO14:CO37 CL14:CL37 CI14:CI37 CF14:CF37 CC14:CC37 BZ14:BZ37 BW14:BW37 BT14:BT37 BQ14:BQ37 BN14:BN37 BK14:BK37 BH14:BH37 BE14:BE37 BB14:BB37 AY14:AY37 AV14:AV37 AS14:AS37 AP14:AP37 AM14:AM37 AJ14:AJ37 AG14:AG37 AD14:AD37 AA14:AA37 X14:X37 U14:U37 R14:R37 O14:O37 L14:L37 I14:I37 F14:F37 C14:C38">
    <cfRule type="cellIs" dxfId="2142" priority="3136" operator="equal">
      <formula>0</formula>
    </cfRule>
  </conditionalFormatting>
  <conditionalFormatting sqref="D54:D64 D79:D91 G79:G91 J79:J91 M79:M91 P79:P91 S79:S91 V79:V91 Y79:Y91 AB79:AB91 AE79:AE91 AH79:AH91 AK79:AK91 AN79:AN91 AQ79:AQ91 AT79:AT91 AW79:AW91 AZ79:AZ91 BC79:BC91 BF79:BF91 BI79:BI91 BL79:BL91 BO79:BO91 BR79:BR91 BU79:BU91 BX79:BX91 CA79:CA91 CD79:CD91 CG79:CG91 CJ79:CJ91 CM79:CM91 CP79:CP91 CS79:CS91 CV79:CV91 CY79:CY91 DB79:DB91 DE79:DE91 DH79:DH91 DK79:DK91 DN79:DN91 DQ79:DQ91 DT79:DT91 DW79:DW91 DZ79:DZ91 EC79:EC91 EF79:EF91 EI79:EI91 EL79:EL91 EO79:EO91 ER79:ER91 EU79:EU91 EX79:EX91 FA79:FA91 FD79:FD91 D14:D37">
    <cfRule type="cellIs" dxfId="2141" priority="3134" operator="greaterThan">
      <formula>0</formula>
    </cfRule>
    <cfRule type="cellIs" dxfId="2140" priority="3135" operator="equal">
      <formula>0</formula>
    </cfRule>
  </conditionalFormatting>
  <conditionalFormatting sqref="D40">
    <cfRule type="cellIs" dxfId="2139" priority="3126" operator="greaterThan">
      <formula>0</formula>
    </cfRule>
    <cfRule type="cellIs" dxfId="2138" priority="3127" operator="equal">
      <formula>0</formula>
    </cfRule>
  </conditionalFormatting>
  <conditionalFormatting sqref="C40 C54:C64 FC54:FC64 EZ54:EZ64 EW54:EW64 ET54:ET64 EQ54:EQ64 EN54:EN64 EK54:EK64 EH54:EH64 EE54:EE64 EB54:EB64 DY54:DY64 DV54:DV64 DS54:DS64 DP54:DP64 DM54:DM64 DJ54:DJ64 DG54:DG64 DD54:DD64 DA54:DA64 CX54:CX64 CU54:CU64 CR54:CR64 CO54:CO64 CL54:CL64 CI54:CI64 CF54:CF64 CC54:CC64 BZ54:BZ64 BW54:BW64 BT54:BT64 BQ54:BQ64 BN54:BN64 BK54:BK64 BH54:BH64 BE54:BE64 BB54:BB64 AY54:AY64 AV54:AV64 AS54:AS64 AP54:AP64 AM54:AM64 AJ54:AJ64 AG54:AG64 AD54:AD64 AA54:AA64 X54:X64 U54:U64 R54:R64 O54:O64 L54:L64 I54:I64 F54:F64 C79:C91 FC79:FC91 EZ79:EZ91 EW79:EW91 ET79:ET91 EQ79:EQ91 EN79:EN91 EK79:EK91 EH79:EH91 EE79:EE91 EB79:EB91 DY79:DY91 DV79:DV91 DS79:DS91 DP79:DP91 DM79:DM91 DJ79:DJ91 DG79:DG91 DD79:DD91 DA79:DA91 CX79:CX91 CU79:CU91 CR79:CR91 CO79:CO91 CL79:CL91 CI79:CI91 CF79:CF91 CC79:CC91 BZ79:BZ91 BW79:BW91 BT79:BT91 BQ79:BQ91 BN79:BN91 BK79:BK91 BH79:BH91 BE79:BE91 BB79:BB91 AY79:AY91 AV79:AV91 AS79:AS91 AP79:AP91 AM79:AM91 AJ79:AJ91 AG79:AG91 AD79:AD91 AA79:AA91 X79:X91 U79:U91 R79:R91 O79:O91 L79:L91 I79:I91 F79:F91">
    <cfRule type="cellIs" dxfId="2137" priority="3124" operator="greaterThan">
      <formula>0</formula>
    </cfRule>
    <cfRule type="cellIs" dxfId="2136" priority="3125" operator="equal">
      <formula>0</formula>
    </cfRule>
  </conditionalFormatting>
  <conditionalFormatting sqref="D41:D53">
    <cfRule type="cellIs" dxfId="2135" priority="3122" operator="greaterThan">
      <formula>0</formula>
    </cfRule>
    <cfRule type="cellIs" dxfId="2134" priority="3123" operator="equal">
      <formula>0</formula>
    </cfRule>
  </conditionalFormatting>
  <conditionalFormatting sqref="C41:C53">
    <cfRule type="cellIs" dxfId="2133" priority="3120" operator="greaterThan">
      <formula>0</formula>
    </cfRule>
    <cfRule type="cellIs" dxfId="2132" priority="3121" operator="equal">
      <formula>0</formula>
    </cfRule>
  </conditionalFormatting>
  <conditionalFormatting sqref="F40 I40 L40 O40 R40 U40 X40 AA40 AD40 AG40 AJ40 AM40 AP40 AS40 AV40 AY40 BB40 BE40 BH40 BK40 BN40 BQ40 BT40 BW40 BZ40 CC40 CF40 CI40 CL40 CO40 CR40 CU40 CX40 DA40 DD40 DG40 DJ40 DM40 DP40 DS40 DV40 DY40 EB40 EE40 EH40 EK40 EN40 EQ40 ET40 EW40 EZ40 FC40">
    <cfRule type="cellIs" dxfId="2131" priority="3114" operator="greaterThan">
      <formula>0</formula>
    </cfRule>
    <cfRule type="cellIs" dxfId="2130" priority="3115" operator="equal">
      <formula>0</formula>
    </cfRule>
  </conditionalFormatting>
  <conditionalFormatting sqref="F41:F53 I41:I53 L41:L53 O41:O53 R41:R53 U41:U53 X41:X53 AA41:AA53 AD41:AD53 AG41:AG53 AJ41:AJ53 AM41:AM53 AP41:AP53 AS41:AS53 AV41:AV53 AY41:AY53 BB41:BB53 BE41:BE53 BH41:BH53 BK41:BK53 BN41:BN53 BQ41:BQ53 BT41:BT53 BW41:BW53 BZ41:BZ53 CC41:CC53 CF41:CF53 CI41:CI53 CL41:CL53 CO41:CO53 CR41:CR53 CU41:CU53 CX41:CX53 DA41:DA53 DD41:DD53 DG41:DG53 DJ41:DJ53 DM41:DM53 DP41:DP53 DS41:DS53 DV41:DV53 DY41:DY53 EB41:EB53 EE41:EE53 EH41:EH53 EK41:EK53 EN41:EN53 EQ41:EQ53 ET41:ET53 EW41:EW53 EZ41:EZ53 FC41:FC53">
    <cfRule type="cellIs" dxfId="2129" priority="3110" operator="greaterThan">
      <formula>0</formula>
    </cfRule>
    <cfRule type="cellIs" dxfId="2128" priority="3111" operator="equal">
      <formula>0</formula>
    </cfRule>
  </conditionalFormatting>
  <conditionalFormatting sqref="D67">
    <cfRule type="cellIs" dxfId="2127" priority="3102" operator="greaterThan">
      <formula>0</formula>
    </cfRule>
    <cfRule type="cellIs" dxfId="2126" priority="3103" operator="equal">
      <formula>0</formula>
    </cfRule>
  </conditionalFormatting>
  <conditionalFormatting sqref="C67">
    <cfRule type="cellIs" dxfId="2125" priority="3100" operator="greaterThan">
      <formula>0</formula>
    </cfRule>
    <cfRule type="cellIs" dxfId="2124" priority="3101" operator="equal">
      <formula>0</formula>
    </cfRule>
  </conditionalFormatting>
  <conditionalFormatting sqref="D68:D78">
    <cfRule type="cellIs" dxfId="2123" priority="3098" operator="greaterThan">
      <formula>0</formula>
    </cfRule>
    <cfRule type="cellIs" dxfId="2122" priority="3099" operator="equal">
      <formula>0</formula>
    </cfRule>
  </conditionalFormatting>
  <conditionalFormatting sqref="C68:C78">
    <cfRule type="cellIs" dxfId="2121" priority="3096" operator="greaterThan">
      <formula>0</formula>
    </cfRule>
    <cfRule type="cellIs" dxfId="2120" priority="3097" operator="equal">
      <formula>0</formula>
    </cfRule>
  </conditionalFormatting>
  <conditionalFormatting sqref="F67 I67 L67 O67 R67 U67 X67 AA67 AD67 AG67 AJ67 AM67 AP67 AS67 AV67 AY67 BB67 BE67 BH67 BK67 BN67 BQ67 BT67 BW67 BZ67 CC67 CF67 CI67 CL67 CO67 CR67 CU67 CX67 DA67 DD67 DG67 DJ67 DM67 DP67 DS67 DV67 DY67 EB67 EE67 EH67 EK67 EN67 EQ67 ET67 EW67 EZ67 FC67">
    <cfRule type="cellIs" dxfId="2119" priority="3086" operator="greaterThan">
      <formula>0</formula>
    </cfRule>
    <cfRule type="cellIs" dxfId="2118" priority="3087" operator="equal">
      <formula>0</formula>
    </cfRule>
  </conditionalFormatting>
  <conditionalFormatting sqref="F68:F78 I68:I78 L68:L78 O68:O78 R68:R78 U68:U78 X68:X78 AA68:AA78 AD68:AD78 AG68:AG78 AJ68:AJ78 AM68:AM78 AP68:AP78 AS68:AS78 AV68:AV78 AY68:AY78 BB68:BB78 BE68:BE78 BH68:BH78 BK68:BK78 BN68:BN78 BQ68:BQ78 BT68:BT78 BW68:BW78 BZ68:BZ78 CC68:CC78 CF68:CF78 CI68:CI78 CL68:CL78 CO68:CO78 CR68:CR78 CU68:CU78 CX68:CX78 DA68:DA78 DD68:DD78 DG68:DG78 DJ68:DJ78 DM68:DM78 DP68:DP78 DS68:DS78 DV68:DV78 DY68:DY78 EB68:EB78 EE68:EE78 EH68:EH78 EK68:EK78 EN68:EN78 EQ68:EQ78 ET68:ET78 EW68:EW78 EZ68:EZ78 FC68:FC78">
    <cfRule type="cellIs" dxfId="2117" priority="3082" operator="greaterThan">
      <formula>0</formula>
    </cfRule>
    <cfRule type="cellIs" dxfId="2116" priority="3083" operator="equal">
      <formula>0</formula>
    </cfRule>
  </conditionalFormatting>
  <conditionalFormatting sqref="D38 F38 I38 L38 O38 R38 U38 X38 AA38 AD38 AG38 AJ38 AM38 AP38 AS38 AV38 AY38 BB38 BE38 BH38 BK38 BN38 BQ38 BT38 BW38 BZ38 CC38 CF38 CI38 CL38 CO38 CR38 CU38 CX38 DA38 DD38 DG38 DJ38 DM38 DP38 DS38 DV38 DY38 EB38 EE38 EH38 EK38 EN38 EQ38 ET38 EW38 EZ38 FC38">
    <cfRule type="cellIs" dxfId="2115" priority="3081" operator="equal">
      <formula>0</formula>
    </cfRule>
  </conditionalFormatting>
  <conditionalFormatting sqref="F38">
    <cfRule type="cellIs" dxfId="2114" priority="3080" operator="equal">
      <formula>0</formula>
    </cfRule>
  </conditionalFormatting>
  <conditionalFormatting sqref="F38 I38 L38 O38 R38 U38 X38 AA38 AD38 AG38 AJ38 AM38 AP38 AS38 AV38 AY38 BB38 BE38 BH38 BK38 BN38 BQ38 BT38 BW38 BZ38 CC38 CF38 CI38 CL38 CO38 CR38 CU38 CX38 DA38 DD38 DG38 DJ38 DM38 DP38 DS38 DV38 DY38 EB38 EE38 EH38 EK38 EN38 EQ38 ET38 EW38 EZ38 FC38">
    <cfRule type="cellIs" dxfId="2113" priority="3079" operator="equal">
      <formula>0</formula>
    </cfRule>
  </conditionalFormatting>
  <conditionalFormatting sqref="D97:D102">
    <cfRule type="cellIs" dxfId="2112" priority="3077" operator="greaterThan">
      <formula>0</formula>
    </cfRule>
    <cfRule type="cellIs" dxfId="2111" priority="3078" operator="equal">
      <formula>0</formula>
    </cfRule>
  </conditionalFormatting>
  <conditionalFormatting sqref="C97:C102 FC97:FC102 EZ97:EZ102 EW97:EW102 ET97:ET102 EQ97:EQ102 EN97:EN102 EK97:EK102 EH97:EH102 EE97:EE102 EB97:EB102 DY97:DY102 DV97:DV102 DS97:DS102 DP97:DP102 DM97:DM102 DJ97:DJ102 DG97:DG102 DD97:DD102 DA97:DA102 CX97:CX102 CU97:CU102 CR97:CR102 CO97:CO102 CL97:CL102 CI97:CI102 CF97:CF102 CC97:CC102 BZ97:BZ102 BW97:BW102 BT97:BT102 BQ97:BQ102 BN97:BN102 BK97:BK102 BH97:BH102 BE97:BE102 BB97:BB102 AY97:AY102 AV97:AV102 AS97:AS102 AP97:AP102 AM97:AM102 AJ97:AJ102 AG97:AG102 AD97:AD102 AA97:AA102 X97:X102 U97:U102 R97:R102 O97:O102 L97:L102 I97:I102 F97:F102">
    <cfRule type="cellIs" dxfId="2110" priority="3075" operator="greaterThan">
      <formula>0</formula>
    </cfRule>
    <cfRule type="cellIs" dxfId="2109" priority="3076" operator="equal">
      <formula>0</formula>
    </cfRule>
  </conditionalFormatting>
  <conditionalFormatting sqref="C65:D65 F65 I65 L65 O65 R65 U65 X65 AA65 AD65 AG65 AJ65 AM65 AP65 AS65 AV65 AY65 BB65 BE65 BH65 BK65 BN65 BQ65 BT65 BW65 BZ65 CC65 CF65 CI65 CL65 CO65 CR65 CU65 CX65 DA65 DD65 DG65 DJ65 DM65 DP65 DS65 DV65 DY65 EB65 EE65 EH65 EK65 EN65 EQ65 ET65 EW65 EZ65 FC65">
    <cfRule type="cellIs" dxfId="2108" priority="3069" operator="notEqual">
      <formula>0</formula>
    </cfRule>
  </conditionalFormatting>
  <conditionalFormatting sqref="C65 FC65 F65 I65 L65 O65 R65 U65 X65 AA65 AD65 AG65 AJ65 AM65 AP65 AS65 AV65 AY65 BB65 BE65 BH65 BK65 BN65 BQ65 BT65 BW65 BZ65 CC65 CF65 CI65 CL65 CO65 CR65 CU65 CX65 DA65 DD65 DG65 DJ65 DM65 DP65 DS65 DV65 DY65 EB65 EE65 EH65 EK65 EN65 EQ65 ET65 EW65 EZ65">
    <cfRule type="cellIs" dxfId="2107" priority="3066" operator="equal">
      <formula>0</formula>
    </cfRule>
  </conditionalFormatting>
  <conditionalFormatting sqref="F38 I38 L38 O38 R38 U38 X38 AA38 AD38 AG38 AJ38 AM38 AP38 AS38 AV38 AY38 BB38 BE38 BH38 BK38 BN38 BQ38 BT38 BW38 BZ38 CC38 CF38 CI38 CL38 CO38 CR38 CU38 CX38 DA38 DD38 DG38 DJ38 DM38 DP38 DS38 DV38 DY38 EB38 EE38 EH38 EK38 EN38 EQ38 ET38 EW38 EZ38 FC38">
    <cfRule type="cellIs" dxfId="2106" priority="3070" operator="equal">
      <formula>0</formula>
    </cfRule>
  </conditionalFormatting>
  <conditionalFormatting sqref="C65:D65 F65 I65 L65 O65 R65 U65 X65 AA65 AD65 AG65 AJ65 AM65 AP65 AS65 AV65 AY65 BB65 BE65 BH65 BK65 BN65 BQ65 BT65 BW65 BZ65 CC65 CF65 CI65 CL65 CO65 CR65 CU65 CX65 DA65 DD65 DG65 DJ65 DM65 DP65 DS65 DV65 DY65 EB65 EE65 EH65 EK65 EN65 EQ65 ET65 EW65 EZ65 FC65">
    <cfRule type="cellIs" dxfId="2105" priority="3068" operator="equal">
      <formula>0</formula>
    </cfRule>
  </conditionalFormatting>
  <conditionalFormatting sqref="C65 FC65">
    <cfRule type="cellIs" dxfId="2104" priority="3067" operator="equal">
      <formula>0</formula>
    </cfRule>
  </conditionalFormatting>
  <conditionalFormatting sqref="C65 FC65 F65 I65 L65 O65 R65 U65 X65 AA65 AD65 AG65 AJ65 AM65 AP65 AS65 AV65 AY65 BB65 BE65 BH65 BK65 BN65 BQ65 BT65 BW65 BZ65 CC65 CF65 CI65 CL65 CO65 CR65 CU65 CX65 DA65 DD65 DG65 DJ65 DM65 DP65 DS65 DV65 DY65 EB65 EE65 EH65 EK65 EN65 EQ65 ET65 EW65 EZ65">
    <cfRule type="cellIs" dxfId="2103" priority="3065" operator="equal">
      <formula>0</formula>
    </cfRule>
  </conditionalFormatting>
  <conditionalFormatting sqref="C94:D94 F94 I94 L94 O94 R94 U94 X94 AA94 AD94 AG94 AJ94 AM94 AP94 AS94 AV94 AY94 BB94 BE94 BH94 BK94 BN94 BQ94 BT94 BW94 BZ94 CC94 CF94 CI94 CL94 CO94 CR94 CU94 CX94 DA94 DD94 DG94 DJ94 DM94 DP94 DS94 DV94 DY94 EB94 EE94 EH94 EK94 EN94 EQ94 ET94 EW94 EZ94 FC94">
    <cfRule type="cellIs" dxfId="2102" priority="3064" operator="notEqual">
      <formula>0</formula>
    </cfRule>
  </conditionalFormatting>
  <conditionalFormatting sqref="C94:D94 F94 I94 L94 O94 R94 U94 X94 AA94 AD94 AG94 AJ94 AM94 AP94 AS94 AV94 AY94 BB94 BE94 BH94 BK94 BN94 BQ94 BT94 BW94 BZ94 CC94 CF94 CI94 CL94 CO94 CR94 CU94 CX94 DA94 DD94 DG94 DJ94 DM94 DP94 DS94 DV94 DY94 EB94 EE94 EH94 EK94 EN94 EQ94 ET94 EW94 EZ94 FC94">
    <cfRule type="cellIs" dxfId="2101" priority="3063" operator="equal">
      <formula>0</formula>
    </cfRule>
  </conditionalFormatting>
  <conditionalFormatting sqref="C94 FC94">
    <cfRule type="cellIs" dxfId="2100" priority="3062" operator="equal">
      <formula>0</formula>
    </cfRule>
  </conditionalFormatting>
  <conditionalFormatting sqref="C94 FC94 F94 I94 L94 O94 R94 U94 X94 AA94 AD94 AG94 AJ94 AM94 AP94 AS94 AV94 AY94 BB94 BE94 BH94 BK94 BN94 BQ94 BT94 BW94 BZ94 CC94 CF94 CI94 CL94 CO94 CR94 CU94 CX94 DA94 DD94 DG94 DJ94 DM94 DP94 DS94 DV94 DY94 EB94 EE94 EH94 EK94 EN94 EQ94 ET94 EW94 EZ94">
    <cfRule type="cellIs" dxfId="2099" priority="3061" operator="equal">
      <formula>0</formula>
    </cfRule>
  </conditionalFormatting>
  <conditionalFormatting sqref="C94 FC94 F94 I94 L94 O94 R94 U94 X94 AA94 AD94 AG94 AJ94 AM94 AP94 AS94 AV94 AY94 BB94 BE94 BH94 BK94 BN94 BQ94 BT94 BW94 BZ94 CC94 CF94 CI94 CL94 CO94 CR94 CU94 CX94 DA94 DD94 DG94 DJ94 DM94 DP94 DS94 DV94 DY94 EB94 EE94 EH94 EK94 EN94 EQ94 ET94 EW94 EZ94">
    <cfRule type="cellIs" dxfId="2098" priority="3060" operator="equal">
      <formula>0</formula>
    </cfRule>
  </conditionalFormatting>
  <conditionalFormatting sqref="C103:D103 F103:G103 I103:J103 L103:M103 O103:P103 R103:S103 U103:V103 X103:Y103 AA103:AB103 AD103:AE103 AG103:AH103 AJ103:AK103 AM103:AN103 AP103:AQ103 AS103:AT103 AV103:AW103 AY103:AZ103 BB103:BC103 BE103:BF103 BH103:BI103 BK103:BL103 BN103:BO103 BQ103:BR103 BT103:BU103 BW103:BX103 BZ103:CA103 CC103:CD103 CF103:CG103 CI103:CJ103 CL103:CM103 CO103:CP103 CR103:CS103 CU103:CV103 CX103:CY103 DA103:DB103 DD103:DE103 DG103:DH103 DJ103:DK103 DM103:DN103 DP103:DQ103 DS103:DT103 DV103:DW103 DY103:DZ103 EB103:EC103 EE103:EF103 EH103:EI103 EK103:EL103 EN103:EO103 EQ103:ER103 ET103:EU103 EW103:EX103 EZ103:FA103 FC103:FD103">
    <cfRule type="cellIs" dxfId="2097" priority="3059" operator="notEqual">
      <formula>0</formula>
    </cfRule>
  </conditionalFormatting>
  <conditionalFormatting sqref="C103:D103 F103:G103 I103:J103 L103:M103 O103:P103 R103:S103 U103:V103 X103:Y103 AA103:AB103 AD103:AE103 AG103:AH103 AJ103:AK103 AM103:AN103 AP103:AQ103 AS103:AT103 AV103:AW103 AY103:AZ103 BB103:BC103 BE103:BF103 BH103:BI103 BK103:BL103 BN103:BO103 BQ103:BR103 BT103:BU103 BW103:BX103 BZ103:CA103 CC103:CD103 CF103:CG103 CI103:CJ103 CL103:CM103 CO103:CP103 CR103:CS103 CU103:CV103 CX103:CY103 DA103:DB103 DD103:DE103 DG103:DH103 DJ103:DK103 DM103:DN103 DP103:DQ103 DS103:DT103 DV103:DW103 DY103:DZ103 EB103:EC103 EE103:EF103 EH103:EI103 EK103:EL103 EN103:EO103 EQ103:ER103 ET103:EU103 EW103:EX103 EZ103:FA103 FC103:FD103">
    <cfRule type="cellIs" dxfId="2096" priority="3058" operator="equal">
      <formula>0</formula>
    </cfRule>
  </conditionalFormatting>
  <conditionalFormatting sqref="C103 F103 I103 L103 O103 R103 U103 X103 AA103 AD103 AG103 AJ103 AM103 AP103 AS103 AV103 AY103 BB103 BE103 BH103 BK103 BN103 BQ103 BT103 BW103 BZ103 CC103 CF103 CI103 CL103 CO103 CR103 CU103 CX103 DA103 DD103 DG103 DJ103 DM103 DP103 DS103 DV103 DY103 EB103 EE103 EH103 EK103 EN103 EQ103 ET103 EW103 EZ103 FC103">
    <cfRule type="cellIs" dxfId="2095" priority="3057" operator="equal">
      <formula>0</formula>
    </cfRule>
  </conditionalFormatting>
  <conditionalFormatting sqref="C103 F103 I103 L103 O103 R103 U103 X103 AA103 AD103 AG103 AJ103 AM103 AP103 AS103 AV103 AY103 BB103 BE103 BH103 BK103 BN103 BQ103 BT103 BW103 BZ103 CC103 CF103 CI103 CL103 CO103 CR103 CU103 CX103 DA103 DD103 DG103 DJ103 DM103 DP103 DS103 DV103 DY103 EB103 EE103 EH103 EK103 EN103 EQ103 ET103 EW103 EZ103 FC103">
    <cfRule type="cellIs" dxfId="2094" priority="3056" operator="equal">
      <formula>0</formula>
    </cfRule>
  </conditionalFormatting>
  <conditionalFormatting sqref="C103 F103 I103 L103 O103 R103 U103 X103 AA103 AD103 AG103 AJ103 AM103 AP103 AS103 AV103 AY103 BB103 BE103 BH103 BK103 BN103 BQ103 BT103 BW103 BZ103 CC103 CF103 CI103 CL103 CO103 CR103 CU103 CX103 DA103 DD103 DG103 DJ103 DM103 DP103 DS103 DV103 DY103 EB103 EE103 EH103 EK103 EN103 EQ103 ET103 EW103 EZ103 FC103">
    <cfRule type="cellIs" dxfId="2093" priority="3055" operator="equal">
      <formula>0</formula>
    </cfRule>
  </conditionalFormatting>
  <conditionalFormatting sqref="E38">
    <cfRule type="cellIs" dxfId="2092" priority="3054" operator="notEqual">
      <formula>0</formula>
    </cfRule>
  </conditionalFormatting>
  <conditionalFormatting sqref="E38 E83:E91 H83:H91 K83:K91 N83:N91 Q83:Q91 T83:T91 W83:W91 Z83:Z91 AC83:AC91 AF83:AF91 AI83:AI91 AL83:AL91 AO83:AO91 AR83:AR91 AU83:AU91 AX83:AX91 BA83:BA91 BD83:BD91 BG83:BG91 BJ83:BJ91 BM83:BM91 BP83:BP91 BS83:BS91 BV83:BV91 BY83:BY91 CB83:CB91 CE83:CE91 CH83:CH91 CK83:CK91 CN83:CN91 CQ83:CQ91 CT83:CT91 CW83:CW91 CZ83:CZ91 DC83:DC91 DF83:DF91 DI83:DI91 DL83:DL91 DO83:DO91 DR83:DR91 DU83:DU91 DX83:DX91 EA83:EA91 ED83:ED91 EG83:EG91 EJ83:EJ91 EM83:EM91 EP83:EP91 ES83:ES91 EV83:EV91 EY83:EY91 FB83:FB91 FE83:FE91">
    <cfRule type="cellIs" dxfId="2091" priority="3041" operator="equal">
      <formula>0</formula>
    </cfRule>
  </conditionalFormatting>
  <conditionalFormatting sqref="G38">
    <cfRule type="cellIs" dxfId="2090" priority="2922" operator="notEqual">
      <formula>0</formula>
    </cfRule>
  </conditionalFormatting>
  <conditionalFormatting sqref="G54:G64 G14:G37">
    <cfRule type="cellIs" dxfId="2089" priority="2920" operator="greaterThan">
      <formula>0</formula>
    </cfRule>
    <cfRule type="cellIs" dxfId="2088" priority="2921" operator="equal">
      <formula>0</formula>
    </cfRule>
  </conditionalFormatting>
  <conditionalFormatting sqref="G40">
    <cfRule type="cellIs" dxfId="2087" priority="2918" operator="greaterThan">
      <formula>0</formula>
    </cfRule>
    <cfRule type="cellIs" dxfId="2086" priority="2919" operator="equal">
      <formula>0</formula>
    </cfRule>
  </conditionalFormatting>
  <conditionalFormatting sqref="G41:G53">
    <cfRule type="cellIs" dxfId="2085" priority="2916" operator="greaterThan">
      <formula>0</formula>
    </cfRule>
    <cfRule type="cellIs" dxfId="2084" priority="2917" operator="equal">
      <formula>0</formula>
    </cfRule>
  </conditionalFormatting>
  <conditionalFormatting sqref="G67">
    <cfRule type="cellIs" dxfId="2083" priority="2912" operator="greaterThan">
      <formula>0</formula>
    </cfRule>
    <cfRule type="cellIs" dxfId="2082" priority="2913" operator="equal">
      <formula>0</formula>
    </cfRule>
  </conditionalFormatting>
  <conditionalFormatting sqref="G68:G78">
    <cfRule type="cellIs" dxfId="2081" priority="2910" operator="greaterThan">
      <formula>0</formula>
    </cfRule>
    <cfRule type="cellIs" dxfId="2080" priority="2911" operator="equal">
      <formula>0</formula>
    </cfRule>
  </conditionalFormatting>
  <conditionalFormatting sqref="G38">
    <cfRule type="cellIs" dxfId="2079" priority="2909" operator="equal">
      <formula>0</formula>
    </cfRule>
  </conditionalFormatting>
  <conditionalFormatting sqref="G97:G102">
    <cfRule type="cellIs" dxfId="2078" priority="2907" operator="greaterThan">
      <formula>0</formula>
    </cfRule>
    <cfRule type="cellIs" dxfId="2077" priority="2908" operator="equal">
      <formula>0</formula>
    </cfRule>
  </conditionalFormatting>
  <conditionalFormatting sqref="G65">
    <cfRule type="cellIs" dxfId="2076" priority="2906" operator="notEqual">
      <formula>0</formula>
    </cfRule>
  </conditionalFormatting>
  <conditionalFormatting sqref="G65">
    <cfRule type="cellIs" dxfId="2075" priority="2905" operator="equal">
      <formula>0</formula>
    </cfRule>
  </conditionalFormatting>
  <conditionalFormatting sqref="G94">
    <cfRule type="cellIs" dxfId="2074" priority="2904" operator="notEqual">
      <formula>0</formula>
    </cfRule>
  </conditionalFormatting>
  <conditionalFormatting sqref="G94">
    <cfRule type="cellIs" dxfId="2073" priority="2903" operator="equal">
      <formula>0</formula>
    </cfRule>
  </conditionalFormatting>
  <conditionalFormatting sqref="J38">
    <cfRule type="cellIs" dxfId="2072" priority="2878" operator="notEqual">
      <formula>0</formula>
    </cfRule>
  </conditionalFormatting>
  <conditionalFormatting sqref="J54:J64 J14:J37">
    <cfRule type="cellIs" dxfId="2071" priority="2876" operator="greaterThan">
      <formula>0</formula>
    </cfRule>
    <cfRule type="cellIs" dxfId="2070" priority="2877" operator="equal">
      <formula>0</formula>
    </cfRule>
  </conditionalFormatting>
  <conditionalFormatting sqref="J40">
    <cfRule type="cellIs" dxfId="2069" priority="2874" operator="greaterThan">
      <formula>0</formula>
    </cfRule>
    <cfRule type="cellIs" dxfId="2068" priority="2875" operator="equal">
      <formula>0</formula>
    </cfRule>
  </conditionalFormatting>
  <conditionalFormatting sqref="J41:J53">
    <cfRule type="cellIs" dxfId="2067" priority="2872" operator="greaterThan">
      <formula>0</formula>
    </cfRule>
    <cfRule type="cellIs" dxfId="2066" priority="2873" operator="equal">
      <formula>0</formula>
    </cfRule>
  </conditionalFormatting>
  <conditionalFormatting sqref="J67">
    <cfRule type="cellIs" dxfId="2065" priority="2868" operator="greaterThan">
      <formula>0</formula>
    </cfRule>
    <cfRule type="cellIs" dxfId="2064" priority="2869" operator="equal">
      <formula>0</formula>
    </cfRule>
  </conditionalFormatting>
  <conditionalFormatting sqref="J68:J78">
    <cfRule type="cellIs" dxfId="2063" priority="2866" operator="greaterThan">
      <formula>0</formula>
    </cfRule>
    <cfRule type="cellIs" dxfId="2062" priority="2867" operator="equal">
      <formula>0</formula>
    </cfRule>
  </conditionalFormatting>
  <conditionalFormatting sqref="J38">
    <cfRule type="cellIs" dxfId="2061" priority="2865" operator="equal">
      <formula>0</formula>
    </cfRule>
  </conditionalFormatting>
  <conditionalFormatting sqref="J97:J102">
    <cfRule type="cellIs" dxfId="2060" priority="2863" operator="greaterThan">
      <formula>0</formula>
    </cfRule>
    <cfRule type="cellIs" dxfId="2059" priority="2864" operator="equal">
      <formula>0</formula>
    </cfRule>
  </conditionalFormatting>
  <conditionalFormatting sqref="J65">
    <cfRule type="cellIs" dxfId="2058" priority="2862" operator="notEqual">
      <formula>0</formula>
    </cfRule>
  </conditionalFormatting>
  <conditionalFormatting sqref="J65">
    <cfRule type="cellIs" dxfId="2057" priority="2861" operator="equal">
      <formula>0</formula>
    </cfRule>
  </conditionalFormatting>
  <conditionalFormatting sqref="J94">
    <cfRule type="cellIs" dxfId="2056" priority="2860" operator="notEqual">
      <formula>0</formula>
    </cfRule>
  </conditionalFormatting>
  <conditionalFormatting sqref="J94">
    <cfRule type="cellIs" dxfId="2055" priority="2859" operator="equal">
      <formula>0</formula>
    </cfRule>
  </conditionalFormatting>
  <conditionalFormatting sqref="M38">
    <cfRule type="cellIs" dxfId="2054" priority="2834" operator="notEqual">
      <formula>0</formula>
    </cfRule>
  </conditionalFormatting>
  <conditionalFormatting sqref="M54:M64 M14:M37">
    <cfRule type="cellIs" dxfId="2053" priority="2832" operator="greaterThan">
      <formula>0</formula>
    </cfRule>
    <cfRule type="cellIs" dxfId="2052" priority="2833" operator="equal">
      <formula>0</formula>
    </cfRule>
  </conditionalFormatting>
  <conditionalFormatting sqref="M40">
    <cfRule type="cellIs" dxfId="2051" priority="2830" operator="greaterThan">
      <formula>0</formula>
    </cfRule>
    <cfRule type="cellIs" dxfId="2050" priority="2831" operator="equal">
      <formula>0</formula>
    </cfRule>
  </conditionalFormatting>
  <conditionalFormatting sqref="M41:M53">
    <cfRule type="cellIs" dxfId="2049" priority="2828" operator="greaterThan">
      <formula>0</formula>
    </cfRule>
    <cfRule type="cellIs" dxfId="2048" priority="2829" operator="equal">
      <formula>0</formula>
    </cfRule>
  </conditionalFormatting>
  <conditionalFormatting sqref="M67">
    <cfRule type="cellIs" dxfId="2047" priority="2824" operator="greaterThan">
      <formula>0</formula>
    </cfRule>
    <cfRule type="cellIs" dxfId="2046" priority="2825" operator="equal">
      <formula>0</formula>
    </cfRule>
  </conditionalFormatting>
  <conditionalFormatting sqref="M68:M78">
    <cfRule type="cellIs" dxfId="2045" priority="2822" operator="greaterThan">
      <formula>0</formula>
    </cfRule>
    <cfRule type="cellIs" dxfId="2044" priority="2823" operator="equal">
      <formula>0</formula>
    </cfRule>
  </conditionalFormatting>
  <conditionalFormatting sqref="M38">
    <cfRule type="cellIs" dxfId="2043" priority="2821" operator="equal">
      <formula>0</formula>
    </cfRule>
  </conditionalFormatting>
  <conditionalFormatting sqref="M97:M102">
    <cfRule type="cellIs" dxfId="2042" priority="2819" operator="greaterThan">
      <formula>0</formula>
    </cfRule>
    <cfRule type="cellIs" dxfId="2041" priority="2820" operator="equal">
      <formula>0</formula>
    </cfRule>
  </conditionalFormatting>
  <conditionalFormatting sqref="M65">
    <cfRule type="cellIs" dxfId="2040" priority="2818" operator="notEqual">
      <formula>0</formula>
    </cfRule>
  </conditionalFormatting>
  <conditionalFormatting sqref="M65">
    <cfRule type="cellIs" dxfId="2039" priority="2817" operator="equal">
      <formula>0</formula>
    </cfRule>
  </conditionalFormatting>
  <conditionalFormatting sqref="M94">
    <cfRule type="cellIs" dxfId="2038" priority="2816" operator="notEqual">
      <formula>0</formula>
    </cfRule>
  </conditionalFormatting>
  <conditionalFormatting sqref="M94">
    <cfRule type="cellIs" dxfId="2037" priority="2815" operator="equal">
      <formula>0</formula>
    </cfRule>
  </conditionalFormatting>
  <conditionalFormatting sqref="P38">
    <cfRule type="cellIs" dxfId="2036" priority="2790" operator="notEqual">
      <formula>0</formula>
    </cfRule>
  </conditionalFormatting>
  <conditionalFormatting sqref="P54:P64 P14:P37">
    <cfRule type="cellIs" dxfId="2035" priority="2788" operator="greaterThan">
      <formula>0</formula>
    </cfRule>
    <cfRule type="cellIs" dxfId="2034" priority="2789" operator="equal">
      <formula>0</formula>
    </cfRule>
  </conditionalFormatting>
  <conditionalFormatting sqref="P40">
    <cfRule type="cellIs" dxfId="2033" priority="2786" operator="greaterThan">
      <formula>0</formula>
    </cfRule>
    <cfRule type="cellIs" dxfId="2032" priority="2787" operator="equal">
      <formula>0</formula>
    </cfRule>
  </conditionalFormatting>
  <conditionalFormatting sqref="P41:P53">
    <cfRule type="cellIs" dxfId="2031" priority="2784" operator="greaterThan">
      <formula>0</formula>
    </cfRule>
    <cfRule type="cellIs" dxfId="2030" priority="2785" operator="equal">
      <formula>0</formula>
    </cfRule>
  </conditionalFormatting>
  <conditionalFormatting sqref="P67">
    <cfRule type="cellIs" dxfId="2029" priority="2780" operator="greaterThan">
      <formula>0</formula>
    </cfRule>
    <cfRule type="cellIs" dxfId="2028" priority="2781" operator="equal">
      <formula>0</formula>
    </cfRule>
  </conditionalFormatting>
  <conditionalFormatting sqref="P68:P78">
    <cfRule type="cellIs" dxfId="2027" priority="2778" operator="greaterThan">
      <formula>0</formula>
    </cfRule>
    <cfRule type="cellIs" dxfId="2026" priority="2779" operator="equal">
      <formula>0</formula>
    </cfRule>
  </conditionalFormatting>
  <conditionalFormatting sqref="P38">
    <cfRule type="cellIs" dxfId="2025" priority="2777" operator="equal">
      <formula>0</formula>
    </cfRule>
  </conditionalFormatting>
  <conditionalFormatting sqref="P97:P102">
    <cfRule type="cellIs" dxfId="2024" priority="2775" operator="greaterThan">
      <formula>0</formula>
    </cfRule>
    <cfRule type="cellIs" dxfId="2023" priority="2776" operator="equal">
      <formula>0</formula>
    </cfRule>
  </conditionalFormatting>
  <conditionalFormatting sqref="P65">
    <cfRule type="cellIs" dxfId="2022" priority="2774" operator="notEqual">
      <formula>0</formula>
    </cfRule>
  </conditionalFormatting>
  <conditionalFormatting sqref="P65">
    <cfRule type="cellIs" dxfId="2021" priority="2773" operator="equal">
      <formula>0</formula>
    </cfRule>
  </conditionalFormatting>
  <conditionalFormatting sqref="P94">
    <cfRule type="cellIs" dxfId="2020" priority="2772" operator="notEqual">
      <formula>0</formula>
    </cfRule>
  </conditionalFormatting>
  <conditionalFormatting sqref="P94">
    <cfRule type="cellIs" dxfId="2019" priority="2771" operator="equal">
      <formula>0</formula>
    </cfRule>
  </conditionalFormatting>
  <conditionalFormatting sqref="S38">
    <cfRule type="cellIs" dxfId="2018" priority="2746" operator="notEqual">
      <formula>0</formula>
    </cfRule>
  </conditionalFormatting>
  <conditionalFormatting sqref="S54:S64 S14:S37">
    <cfRule type="cellIs" dxfId="2017" priority="2744" operator="greaterThan">
      <formula>0</formula>
    </cfRule>
    <cfRule type="cellIs" dxfId="2016" priority="2745" operator="equal">
      <formula>0</formula>
    </cfRule>
  </conditionalFormatting>
  <conditionalFormatting sqref="S40">
    <cfRule type="cellIs" dxfId="2015" priority="2742" operator="greaterThan">
      <formula>0</formula>
    </cfRule>
    <cfRule type="cellIs" dxfId="2014" priority="2743" operator="equal">
      <formula>0</formula>
    </cfRule>
  </conditionalFormatting>
  <conditionalFormatting sqref="S41:S53">
    <cfRule type="cellIs" dxfId="2013" priority="2740" operator="greaterThan">
      <formula>0</formula>
    </cfRule>
    <cfRule type="cellIs" dxfId="2012" priority="2741" operator="equal">
      <formula>0</formula>
    </cfRule>
  </conditionalFormatting>
  <conditionalFormatting sqref="S67">
    <cfRule type="cellIs" dxfId="2011" priority="2736" operator="greaterThan">
      <formula>0</formula>
    </cfRule>
    <cfRule type="cellIs" dxfId="2010" priority="2737" operator="equal">
      <formula>0</formula>
    </cfRule>
  </conditionalFormatting>
  <conditionalFormatting sqref="S68:S78">
    <cfRule type="cellIs" dxfId="2009" priority="2734" operator="greaterThan">
      <formula>0</formula>
    </cfRule>
    <cfRule type="cellIs" dxfId="2008" priority="2735" operator="equal">
      <formula>0</formula>
    </cfRule>
  </conditionalFormatting>
  <conditionalFormatting sqref="S38">
    <cfRule type="cellIs" dxfId="2007" priority="2733" operator="equal">
      <formula>0</formula>
    </cfRule>
  </conditionalFormatting>
  <conditionalFormatting sqref="S97:S102">
    <cfRule type="cellIs" dxfId="2006" priority="2731" operator="greaterThan">
      <formula>0</formula>
    </cfRule>
    <cfRule type="cellIs" dxfId="2005" priority="2732" operator="equal">
      <formula>0</formula>
    </cfRule>
  </conditionalFormatting>
  <conditionalFormatting sqref="S65">
    <cfRule type="cellIs" dxfId="2004" priority="2730" operator="notEqual">
      <formula>0</formula>
    </cfRule>
  </conditionalFormatting>
  <conditionalFormatting sqref="S65">
    <cfRule type="cellIs" dxfId="2003" priority="2729" operator="equal">
      <formula>0</formula>
    </cfRule>
  </conditionalFormatting>
  <conditionalFormatting sqref="S94">
    <cfRule type="cellIs" dxfId="2002" priority="2728" operator="notEqual">
      <formula>0</formula>
    </cfRule>
  </conditionalFormatting>
  <conditionalFormatting sqref="S94">
    <cfRule type="cellIs" dxfId="2001" priority="2727" operator="equal">
      <formula>0</formula>
    </cfRule>
  </conditionalFormatting>
  <conditionalFormatting sqref="V38">
    <cfRule type="cellIs" dxfId="2000" priority="2702" operator="notEqual">
      <formula>0</formula>
    </cfRule>
  </conditionalFormatting>
  <conditionalFormatting sqref="V54:V64 V14:V37">
    <cfRule type="cellIs" dxfId="1999" priority="2700" operator="greaterThan">
      <formula>0</formula>
    </cfRule>
    <cfRule type="cellIs" dxfId="1998" priority="2701" operator="equal">
      <formula>0</formula>
    </cfRule>
  </conditionalFormatting>
  <conditionalFormatting sqref="V40">
    <cfRule type="cellIs" dxfId="1997" priority="2698" operator="greaterThan">
      <formula>0</formula>
    </cfRule>
    <cfRule type="cellIs" dxfId="1996" priority="2699" operator="equal">
      <formula>0</formula>
    </cfRule>
  </conditionalFormatting>
  <conditionalFormatting sqref="V41:V53">
    <cfRule type="cellIs" dxfId="1995" priority="2696" operator="greaterThan">
      <formula>0</formula>
    </cfRule>
    <cfRule type="cellIs" dxfId="1994" priority="2697" operator="equal">
      <formula>0</formula>
    </cfRule>
  </conditionalFormatting>
  <conditionalFormatting sqref="V67">
    <cfRule type="cellIs" dxfId="1993" priority="2692" operator="greaterThan">
      <formula>0</formula>
    </cfRule>
    <cfRule type="cellIs" dxfId="1992" priority="2693" operator="equal">
      <formula>0</formula>
    </cfRule>
  </conditionalFormatting>
  <conditionalFormatting sqref="V68:V78">
    <cfRule type="cellIs" dxfId="1991" priority="2690" operator="greaterThan">
      <formula>0</formula>
    </cfRule>
    <cfRule type="cellIs" dxfId="1990" priority="2691" operator="equal">
      <formula>0</formula>
    </cfRule>
  </conditionalFormatting>
  <conditionalFormatting sqref="V38">
    <cfRule type="cellIs" dxfId="1989" priority="2689" operator="equal">
      <formula>0</formula>
    </cfRule>
  </conditionalFormatting>
  <conditionalFormatting sqref="V97:V102">
    <cfRule type="cellIs" dxfId="1988" priority="2687" operator="greaterThan">
      <formula>0</formula>
    </cfRule>
    <cfRule type="cellIs" dxfId="1987" priority="2688" operator="equal">
      <formula>0</formula>
    </cfRule>
  </conditionalFormatting>
  <conditionalFormatting sqref="V65">
    <cfRule type="cellIs" dxfId="1986" priority="2686" operator="notEqual">
      <formula>0</formula>
    </cfRule>
  </conditionalFormatting>
  <conditionalFormatting sqref="V65">
    <cfRule type="cellIs" dxfId="1985" priority="2685" operator="equal">
      <formula>0</formula>
    </cfRule>
  </conditionalFormatting>
  <conditionalFormatting sqref="V94">
    <cfRule type="cellIs" dxfId="1984" priority="2684" operator="notEqual">
      <formula>0</formula>
    </cfRule>
  </conditionalFormatting>
  <conditionalFormatting sqref="V94">
    <cfRule type="cellIs" dxfId="1983" priority="2683" operator="equal">
      <formula>0</formula>
    </cfRule>
  </conditionalFormatting>
  <conditionalFormatting sqref="Y38">
    <cfRule type="cellIs" dxfId="1982" priority="2658" operator="notEqual">
      <formula>0</formula>
    </cfRule>
  </conditionalFormatting>
  <conditionalFormatting sqref="Y54:Y64 Y14:Y37">
    <cfRule type="cellIs" dxfId="1981" priority="2656" operator="greaterThan">
      <formula>0</formula>
    </cfRule>
    <cfRule type="cellIs" dxfId="1980" priority="2657" operator="equal">
      <formula>0</formula>
    </cfRule>
  </conditionalFormatting>
  <conditionalFormatting sqref="Y40">
    <cfRule type="cellIs" dxfId="1979" priority="2654" operator="greaterThan">
      <formula>0</formula>
    </cfRule>
    <cfRule type="cellIs" dxfId="1978" priority="2655" operator="equal">
      <formula>0</formula>
    </cfRule>
  </conditionalFormatting>
  <conditionalFormatting sqref="Y41:Y53">
    <cfRule type="cellIs" dxfId="1977" priority="2652" operator="greaterThan">
      <formula>0</formula>
    </cfRule>
    <cfRule type="cellIs" dxfId="1976" priority="2653" operator="equal">
      <formula>0</formula>
    </cfRule>
  </conditionalFormatting>
  <conditionalFormatting sqref="Y67">
    <cfRule type="cellIs" dxfId="1975" priority="2648" operator="greaterThan">
      <formula>0</formula>
    </cfRule>
    <cfRule type="cellIs" dxfId="1974" priority="2649" operator="equal">
      <formula>0</formula>
    </cfRule>
  </conditionalFormatting>
  <conditionalFormatting sqref="Y68:Y78">
    <cfRule type="cellIs" dxfId="1973" priority="2646" operator="greaterThan">
      <formula>0</formula>
    </cfRule>
    <cfRule type="cellIs" dxfId="1972" priority="2647" operator="equal">
      <formula>0</formula>
    </cfRule>
  </conditionalFormatting>
  <conditionalFormatting sqref="Y38">
    <cfRule type="cellIs" dxfId="1971" priority="2645" operator="equal">
      <formula>0</formula>
    </cfRule>
  </conditionalFormatting>
  <conditionalFormatting sqref="Y97:Y102">
    <cfRule type="cellIs" dxfId="1970" priority="2643" operator="greaterThan">
      <formula>0</formula>
    </cfRule>
    <cfRule type="cellIs" dxfId="1969" priority="2644" operator="equal">
      <formula>0</formula>
    </cfRule>
  </conditionalFormatting>
  <conditionalFormatting sqref="Y65">
    <cfRule type="cellIs" dxfId="1968" priority="2642" operator="notEqual">
      <formula>0</formula>
    </cfRule>
  </conditionalFormatting>
  <conditionalFormatting sqref="Y65">
    <cfRule type="cellIs" dxfId="1967" priority="2641" operator="equal">
      <formula>0</formula>
    </cfRule>
  </conditionalFormatting>
  <conditionalFormatting sqref="Y94">
    <cfRule type="cellIs" dxfId="1966" priority="2640" operator="notEqual">
      <formula>0</formula>
    </cfRule>
  </conditionalFormatting>
  <conditionalFormatting sqref="Y94">
    <cfRule type="cellIs" dxfId="1965" priority="2639" operator="equal">
      <formula>0</formula>
    </cfRule>
  </conditionalFormatting>
  <conditionalFormatting sqref="AB38">
    <cfRule type="cellIs" dxfId="1964" priority="2614" operator="notEqual">
      <formula>0</formula>
    </cfRule>
  </conditionalFormatting>
  <conditionalFormatting sqref="AB54:AB64 AB14:AB37">
    <cfRule type="cellIs" dxfId="1963" priority="2612" operator="greaterThan">
      <formula>0</formula>
    </cfRule>
    <cfRule type="cellIs" dxfId="1962" priority="2613" operator="equal">
      <formula>0</formula>
    </cfRule>
  </conditionalFormatting>
  <conditionalFormatting sqref="AB40">
    <cfRule type="cellIs" dxfId="1961" priority="2610" operator="greaterThan">
      <formula>0</formula>
    </cfRule>
    <cfRule type="cellIs" dxfId="1960" priority="2611" operator="equal">
      <formula>0</formula>
    </cfRule>
  </conditionalFormatting>
  <conditionalFormatting sqref="AB41:AB53">
    <cfRule type="cellIs" dxfId="1959" priority="2608" operator="greaterThan">
      <formula>0</formula>
    </cfRule>
    <cfRule type="cellIs" dxfId="1958" priority="2609" operator="equal">
      <formula>0</formula>
    </cfRule>
  </conditionalFormatting>
  <conditionalFormatting sqref="AB67">
    <cfRule type="cellIs" dxfId="1957" priority="2604" operator="greaterThan">
      <formula>0</formula>
    </cfRule>
    <cfRule type="cellIs" dxfId="1956" priority="2605" operator="equal">
      <formula>0</formula>
    </cfRule>
  </conditionalFormatting>
  <conditionalFormatting sqref="AB68:AB78">
    <cfRule type="cellIs" dxfId="1955" priority="2602" operator="greaterThan">
      <formula>0</formula>
    </cfRule>
    <cfRule type="cellIs" dxfId="1954" priority="2603" operator="equal">
      <formula>0</formula>
    </cfRule>
  </conditionalFormatting>
  <conditionalFormatting sqref="AB38">
    <cfRule type="cellIs" dxfId="1953" priority="2601" operator="equal">
      <formula>0</formula>
    </cfRule>
  </conditionalFormatting>
  <conditionalFormatting sqref="AB97:AB102">
    <cfRule type="cellIs" dxfId="1952" priority="2599" operator="greaterThan">
      <formula>0</formula>
    </cfRule>
    <cfRule type="cellIs" dxfId="1951" priority="2600" operator="equal">
      <formula>0</formula>
    </cfRule>
  </conditionalFormatting>
  <conditionalFormatting sqref="AB65">
    <cfRule type="cellIs" dxfId="1950" priority="2598" operator="notEqual">
      <formula>0</formula>
    </cfRule>
  </conditionalFormatting>
  <conditionalFormatting sqref="AB65">
    <cfRule type="cellIs" dxfId="1949" priority="2597" operator="equal">
      <formula>0</formula>
    </cfRule>
  </conditionalFormatting>
  <conditionalFormatting sqref="AB94">
    <cfRule type="cellIs" dxfId="1948" priority="2596" operator="notEqual">
      <formula>0</formula>
    </cfRule>
  </conditionalFormatting>
  <conditionalFormatting sqref="AB94">
    <cfRule type="cellIs" dxfId="1947" priority="2595" operator="equal">
      <formula>0</formula>
    </cfRule>
  </conditionalFormatting>
  <conditionalFormatting sqref="AE38">
    <cfRule type="cellIs" dxfId="1946" priority="2570" operator="notEqual">
      <formula>0</formula>
    </cfRule>
  </conditionalFormatting>
  <conditionalFormatting sqref="AE54:AE64 AE14:AE37">
    <cfRule type="cellIs" dxfId="1945" priority="2568" operator="greaterThan">
      <formula>0</formula>
    </cfRule>
    <cfRule type="cellIs" dxfId="1944" priority="2569" operator="equal">
      <formula>0</formula>
    </cfRule>
  </conditionalFormatting>
  <conditionalFormatting sqref="AE40">
    <cfRule type="cellIs" dxfId="1943" priority="2566" operator="greaterThan">
      <formula>0</formula>
    </cfRule>
    <cfRule type="cellIs" dxfId="1942" priority="2567" operator="equal">
      <formula>0</formula>
    </cfRule>
  </conditionalFormatting>
  <conditionalFormatting sqref="AE41:AE53">
    <cfRule type="cellIs" dxfId="1941" priority="2564" operator="greaterThan">
      <formula>0</formula>
    </cfRule>
    <cfRule type="cellIs" dxfId="1940" priority="2565" operator="equal">
      <formula>0</formula>
    </cfRule>
  </conditionalFormatting>
  <conditionalFormatting sqref="AE67">
    <cfRule type="cellIs" dxfId="1939" priority="2560" operator="greaterThan">
      <formula>0</formula>
    </cfRule>
    <cfRule type="cellIs" dxfId="1938" priority="2561" operator="equal">
      <formula>0</formula>
    </cfRule>
  </conditionalFormatting>
  <conditionalFormatting sqref="AE68:AE78">
    <cfRule type="cellIs" dxfId="1937" priority="2558" operator="greaterThan">
      <formula>0</formula>
    </cfRule>
    <cfRule type="cellIs" dxfId="1936" priority="2559" operator="equal">
      <formula>0</formula>
    </cfRule>
  </conditionalFormatting>
  <conditionalFormatting sqref="AE38">
    <cfRule type="cellIs" dxfId="1935" priority="2557" operator="equal">
      <formula>0</formula>
    </cfRule>
  </conditionalFormatting>
  <conditionalFormatting sqref="AE97:AE102">
    <cfRule type="cellIs" dxfId="1934" priority="2555" operator="greaterThan">
      <formula>0</formula>
    </cfRule>
    <cfRule type="cellIs" dxfId="1933" priority="2556" operator="equal">
      <formula>0</formula>
    </cfRule>
  </conditionalFormatting>
  <conditionalFormatting sqref="AE65">
    <cfRule type="cellIs" dxfId="1932" priority="2554" operator="notEqual">
      <formula>0</formula>
    </cfRule>
  </conditionalFormatting>
  <conditionalFormatting sqref="AE65">
    <cfRule type="cellIs" dxfId="1931" priority="2553" operator="equal">
      <formula>0</formula>
    </cfRule>
  </conditionalFormatting>
  <conditionalFormatting sqref="AE94">
    <cfRule type="cellIs" dxfId="1930" priority="2552" operator="notEqual">
      <formula>0</formula>
    </cfRule>
  </conditionalFormatting>
  <conditionalFormatting sqref="AE94">
    <cfRule type="cellIs" dxfId="1929" priority="2551" operator="equal">
      <formula>0</formula>
    </cfRule>
  </conditionalFormatting>
  <conditionalFormatting sqref="AH38">
    <cfRule type="cellIs" dxfId="1928" priority="2526" operator="notEqual">
      <formula>0</formula>
    </cfRule>
  </conditionalFormatting>
  <conditionalFormatting sqref="AH54:AH64 AH14:AH37">
    <cfRule type="cellIs" dxfId="1927" priority="2524" operator="greaterThan">
      <formula>0</formula>
    </cfRule>
    <cfRule type="cellIs" dxfId="1926" priority="2525" operator="equal">
      <formula>0</formula>
    </cfRule>
  </conditionalFormatting>
  <conditionalFormatting sqref="AH40">
    <cfRule type="cellIs" dxfId="1925" priority="2522" operator="greaterThan">
      <formula>0</formula>
    </cfRule>
    <cfRule type="cellIs" dxfId="1924" priority="2523" operator="equal">
      <formula>0</formula>
    </cfRule>
  </conditionalFormatting>
  <conditionalFormatting sqref="AH41:AH53">
    <cfRule type="cellIs" dxfId="1923" priority="2520" operator="greaterThan">
      <formula>0</formula>
    </cfRule>
    <cfRule type="cellIs" dxfId="1922" priority="2521" operator="equal">
      <formula>0</formula>
    </cfRule>
  </conditionalFormatting>
  <conditionalFormatting sqref="AH67">
    <cfRule type="cellIs" dxfId="1921" priority="2516" operator="greaterThan">
      <formula>0</formula>
    </cfRule>
    <cfRule type="cellIs" dxfId="1920" priority="2517" operator="equal">
      <formula>0</formula>
    </cfRule>
  </conditionalFormatting>
  <conditionalFormatting sqref="AH68:AH78">
    <cfRule type="cellIs" dxfId="1919" priority="2514" operator="greaterThan">
      <formula>0</formula>
    </cfRule>
    <cfRule type="cellIs" dxfId="1918" priority="2515" operator="equal">
      <formula>0</formula>
    </cfRule>
  </conditionalFormatting>
  <conditionalFormatting sqref="AH38">
    <cfRule type="cellIs" dxfId="1917" priority="2513" operator="equal">
      <formula>0</formula>
    </cfRule>
  </conditionalFormatting>
  <conditionalFormatting sqref="AH97:AH102">
    <cfRule type="cellIs" dxfId="1916" priority="2511" operator="greaterThan">
      <formula>0</formula>
    </cfRule>
    <cfRule type="cellIs" dxfId="1915" priority="2512" operator="equal">
      <formula>0</formula>
    </cfRule>
  </conditionalFormatting>
  <conditionalFormatting sqref="AH65">
    <cfRule type="cellIs" dxfId="1914" priority="2510" operator="notEqual">
      <formula>0</formula>
    </cfRule>
  </conditionalFormatting>
  <conditionalFormatting sqref="AH65">
    <cfRule type="cellIs" dxfId="1913" priority="2509" operator="equal">
      <formula>0</formula>
    </cfRule>
  </conditionalFormatting>
  <conditionalFormatting sqref="AH94">
    <cfRule type="cellIs" dxfId="1912" priority="2508" operator="notEqual">
      <formula>0</formula>
    </cfRule>
  </conditionalFormatting>
  <conditionalFormatting sqref="AH94">
    <cfRule type="cellIs" dxfId="1911" priority="2507" operator="equal">
      <formula>0</formula>
    </cfRule>
  </conditionalFormatting>
  <conditionalFormatting sqref="AK38">
    <cfRule type="cellIs" dxfId="1910" priority="2482" operator="notEqual">
      <formula>0</formula>
    </cfRule>
  </conditionalFormatting>
  <conditionalFormatting sqref="AK54:AK64 AK14:AK37">
    <cfRule type="cellIs" dxfId="1909" priority="2480" operator="greaterThan">
      <formula>0</formula>
    </cfRule>
    <cfRule type="cellIs" dxfId="1908" priority="2481" operator="equal">
      <formula>0</formula>
    </cfRule>
  </conditionalFormatting>
  <conditionalFormatting sqref="AK40">
    <cfRule type="cellIs" dxfId="1907" priority="2478" operator="greaterThan">
      <formula>0</formula>
    </cfRule>
    <cfRule type="cellIs" dxfId="1906" priority="2479" operator="equal">
      <formula>0</formula>
    </cfRule>
  </conditionalFormatting>
  <conditionalFormatting sqref="AK41:AK53">
    <cfRule type="cellIs" dxfId="1905" priority="2476" operator="greaterThan">
      <formula>0</formula>
    </cfRule>
    <cfRule type="cellIs" dxfId="1904" priority="2477" operator="equal">
      <formula>0</formula>
    </cfRule>
  </conditionalFormatting>
  <conditionalFormatting sqref="AK67">
    <cfRule type="cellIs" dxfId="1903" priority="2472" operator="greaterThan">
      <formula>0</formula>
    </cfRule>
    <cfRule type="cellIs" dxfId="1902" priority="2473" operator="equal">
      <formula>0</formula>
    </cfRule>
  </conditionalFormatting>
  <conditionalFormatting sqref="AK68:AK78">
    <cfRule type="cellIs" dxfId="1901" priority="2470" operator="greaterThan">
      <formula>0</formula>
    </cfRule>
    <cfRule type="cellIs" dxfId="1900" priority="2471" operator="equal">
      <formula>0</formula>
    </cfRule>
  </conditionalFormatting>
  <conditionalFormatting sqref="AK38">
    <cfRule type="cellIs" dxfId="1899" priority="2469" operator="equal">
      <formula>0</formula>
    </cfRule>
  </conditionalFormatting>
  <conditionalFormatting sqref="AK97:AK102">
    <cfRule type="cellIs" dxfId="1898" priority="2467" operator="greaterThan">
      <formula>0</formula>
    </cfRule>
    <cfRule type="cellIs" dxfId="1897" priority="2468" operator="equal">
      <formula>0</formula>
    </cfRule>
  </conditionalFormatting>
  <conditionalFormatting sqref="AK65">
    <cfRule type="cellIs" dxfId="1896" priority="2466" operator="notEqual">
      <formula>0</formula>
    </cfRule>
  </conditionalFormatting>
  <conditionalFormatting sqref="AK65">
    <cfRule type="cellIs" dxfId="1895" priority="2465" operator="equal">
      <formula>0</formula>
    </cfRule>
  </conditionalFormatting>
  <conditionalFormatting sqref="AK94">
    <cfRule type="cellIs" dxfId="1894" priority="2464" operator="notEqual">
      <formula>0</formula>
    </cfRule>
  </conditionalFormatting>
  <conditionalFormatting sqref="AK94">
    <cfRule type="cellIs" dxfId="1893" priority="2463" operator="equal">
      <formula>0</formula>
    </cfRule>
  </conditionalFormatting>
  <conditionalFormatting sqref="AN38">
    <cfRule type="cellIs" dxfId="1892" priority="2438" operator="notEqual">
      <formula>0</formula>
    </cfRule>
  </conditionalFormatting>
  <conditionalFormatting sqref="AN54:AN64 AN14:AN37">
    <cfRule type="cellIs" dxfId="1891" priority="2436" operator="greaterThan">
      <formula>0</formula>
    </cfRule>
    <cfRule type="cellIs" dxfId="1890" priority="2437" operator="equal">
      <formula>0</formula>
    </cfRule>
  </conditionalFormatting>
  <conditionalFormatting sqref="AN40">
    <cfRule type="cellIs" dxfId="1889" priority="2434" operator="greaterThan">
      <formula>0</formula>
    </cfRule>
    <cfRule type="cellIs" dxfId="1888" priority="2435" operator="equal">
      <formula>0</formula>
    </cfRule>
  </conditionalFormatting>
  <conditionalFormatting sqref="AN41:AN53">
    <cfRule type="cellIs" dxfId="1887" priority="2432" operator="greaterThan">
      <formula>0</formula>
    </cfRule>
    <cfRule type="cellIs" dxfId="1886" priority="2433" operator="equal">
      <formula>0</formula>
    </cfRule>
  </conditionalFormatting>
  <conditionalFormatting sqref="AN67">
    <cfRule type="cellIs" dxfId="1885" priority="2428" operator="greaterThan">
      <formula>0</formula>
    </cfRule>
    <cfRule type="cellIs" dxfId="1884" priority="2429" operator="equal">
      <formula>0</formula>
    </cfRule>
  </conditionalFormatting>
  <conditionalFormatting sqref="AN68:AN78">
    <cfRule type="cellIs" dxfId="1883" priority="2426" operator="greaterThan">
      <formula>0</formula>
    </cfRule>
    <cfRule type="cellIs" dxfId="1882" priority="2427" operator="equal">
      <formula>0</formula>
    </cfRule>
  </conditionalFormatting>
  <conditionalFormatting sqref="AN38">
    <cfRule type="cellIs" dxfId="1881" priority="2425" operator="equal">
      <formula>0</formula>
    </cfRule>
  </conditionalFormatting>
  <conditionalFormatting sqref="AN97:AN102">
    <cfRule type="cellIs" dxfId="1880" priority="2423" operator="greaterThan">
      <formula>0</formula>
    </cfRule>
    <cfRule type="cellIs" dxfId="1879" priority="2424" operator="equal">
      <formula>0</formula>
    </cfRule>
  </conditionalFormatting>
  <conditionalFormatting sqref="AN65">
    <cfRule type="cellIs" dxfId="1878" priority="2422" operator="notEqual">
      <formula>0</formula>
    </cfRule>
  </conditionalFormatting>
  <conditionalFormatting sqref="AN65">
    <cfRule type="cellIs" dxfId="1877" priority="2421" operator="equal">
      <formula>0</formula>
    </cfRule>
  </conditionalFormatting>
  <conditionalFormatting sqref="AN94">
    <cfRule type="cellIs" dxfId="1876" priority="2420" operator="notEqual">
      <formula>0</formula>
    </cfRule>
  </conditionalFormatting>
  <conditionalFormatting sqref="AN94">
    <cfRule type="cellIs" dxfId="1875" priority="2419" operator="equal">
      <formula>0</formula>
    </cfRule>
  </conditionalFormatting>
  <conditionalFormatting sqref="AQ38">
    <cfRule type="cellIs" dxfId="1874" priority="2394" operator="notEqual">
      <formula>0</formula>
    </cfRule>
  </conditionalFormatting>
  <conditionalFormatting sqref="AQ54:AQ64 AQ14:AQ37">
    <cfRule type="cellIs" dxfId="1873" priority="2392" operator="greaterThan">
      <formula>0</formula>
    </cfRule>
    <cfRule type="cellIs" dxfId="1872" priority="2393" operator="equal">
      <formula>0</formula>
    </cfRule>
  </conditionalFormatting>
  <conditionalFormatting sqref="AQ40">
    <cfRule type="cellIs" dxfId="1871" priority="2390" operator="greaterThan">
      <formula>0</formula>
    </cfRule>
    <cfRule type="cellIs" dxfId="1870" priority="2391" operator="equal">
      <formula>0</formula>
    </cfRule>
  </conditionalFormatting>
  <conditionalFormatting sqref="AQ41:AQ53">
    <cfRule type="cellIs" dxfId="1869" priority="2388" operator="greaterThan">
      <formula>0</formula>
    </cfRule>
    <cfRule type="cellIs" dxfId="1868" priority="2389" operator="equal">
      <formula>0</formula>
    </cfRule>
  </conditionalFormatting>
  <conditionalFormatting sqref="AQ67">
    <cfRule type="cellIs" dxfId="1867" priority="2384" operator="greaterThan">
      <formula>0</formula>
    </cfRule>
    <cfRule type="cellIs" dxfId="1866" priority="2385" operator="equal">
      <formula>0</formula>
    </cfRule>
  </conditionalFormatting>
  <conditionalFormatting sqref="AQ68:AQ78">
    <cfRule type="cellIs" dxfId="1865" priority="2382" operator="greaterThan">
      <formula>0</formula>
    </cfRule>
    <cfRule type="cellIs" dxfId="1864" priority="2383" operator="equal">
      <formula>0</formula>
    </cfRule>
  </conditionalFormatting>
  <conditionalFormatting sqref="AQ38">
    <cfRule type="cellIs" dxfId="1863" priority="2381" operator="equal">
      <formula>0</formula>
    </cfRule>
  </conditionalFormatting>
  <conditionalFormatting sqref="AQ97:AQ102">
    <cfRule type="cellIs" dxfId="1862" priority="2379" operator="greaterThan">
      <formula>0</formula>
    </cfRule>
    <cfRule type="cellIs" dxfId="1861" priority="2380" operator="equal">
      <formula>0</formula>
    </cfRule>
  </conditionalFormatting>
  <conditionalFormatting sqref="AQ65">
    <cfRule type="cellIs" dxfId="1860" priority="2378" operator="notEqual">
      <formula>0</formula>
    </cfRule>
  </conditionalFormatting>
  <conditionalFormatting sqref="AQ65">
    <cfRule type="cellIs" dxfId="1859" priority="2377" operator="equal">
      <formula>0</formula>
    </cfRule>
  </conditionalFormatting>
  <conditionalFormatting sqref="AQ94">
    <cfRule type="cellIs" dxfId="1858" priority="2376" operator="notEqual">
      <formula>0</formula>
    </cfRule>
  </conditionalFormatting>
  <conditionalFormatting sqref="AQ94">
    <cfRule type="cellIs" dxfId="1857" priority="2375" operator="equal">
      <formula>0</formula>
    </cfRule>
  </conditionalFormatting>
  <conditionalFormatting sqref="AT38">
    <cfRule type="cellIs" dxfId="1856" priority="2350" operator="notEqual">
      <formula>0</formula>
    </cfRule>
  </conditionalFormatting>
  <conditionalFormatting sqref="AT54:AT64 AT14:AT37">
    <cfRule type="cellIs" dxfId="1855" priority="2348" operator="greaterThan">
      <formula>0</formula>
    </cfRule>
    <cfRule type="cellIs" dxfId="1854" priority="2349" operator="equal">
      <formula>0</formula>
    </cfRule>
  </conditionalFormatting>
  <conditionalFormatting sqref="AT40">
    <cfRule type="cellIs" dxfId="1853" priority="2346" operator="greaterThan">
      <formula>0</formula>
    </cfRule>
    <cfRule type="cellIs" dxfId="1852" priority="2347" operator="equal">
      <formula>0</formula>
    </cfRule>
  </conditionalFormatting>
  <conditionalFormatting sqref="AT41:AT53">
    <cfRule type="cellIs" dxfId="1851" priority="2344" operator="greaterThan">
      <formula>0</formula>
    </cfRule>
    <cfRule type="cellIs" dxfId="1850" priority="2345" operator="equal">
      <formula>0</formula>
    </cfRule>
  </conditionalFormatting>
  <conditionalFormatting sqref="AT67">
    <cfRule type="cellIs" dxfId="1849" priority="2340" operator="greaterThan">
      <formula>0</formula>
    </cfRule>
    <cfRule type="cellIs" dxfId="1848" priority="2341" operator="equal">
      <formula>0</formula>
    </cfRule>
  </conditionalFormatting>
  <conditionalFormatting sqref="AT68:AT78">
    <cfRule type="cellIs" dxfId="1847" priority="2338" operator="greaterThan">
      <formula>0</formula>
    </cfRule>
    <cfRule type="cellIs" dxfId="1846" priority="2339" operator="equal">
      <formula>0</formula>
    </cfRule>
  </conditionalFormatting>
  <conditionalFormatting sqref="AT38">
    <cfRule type="cellIs" dxfId="1845" priority="2337" operator="equal">
      <formula>0</formula>
    </cfRule>
  </conditionalFormatting>
  <conditionalFormatting sqref="AT97:AT102">
    <cfRule type="cellIs" dxfId="1844" priority="2335" operator="greaterThan">
      <formula>0</formula>
    </cfRule>
    <cfRule type="cellIs" dxfId="1843" priority="2336" operator="equal">
      <formula>0</formula>
    </cfRule>
  </conditionalFormatting>
  <conditionalFormatting sqref="AT65">
    <cfRule type="cellIs" dxfId="1842" priority="2334" operator="notEqual">
      <formula>0</formula>
    </cfRule>
  </conditionalFormatting>
  <conditionalFormatting sqref="AT65">
    <cfRule type="cellIs" dxfId="1841" priority="2333" operator="equal">
      <formula>0</formula>
    </cfRule>
  </conditionalFormatting>
  <conditionalFormatting sqref="AT94">
    <cfRule type="cellIs" dxfId="1840" priority="2332" operator="notEqual">
      <formula>0</formula>
    </cfRule>
  </conditionalFormatting>
  <conditionalFormatting sqref="AT94">
    <cfRule type="cellIs" dxfId="1839" priority="2331" operator="equal">
      <formula>0</formula>
    </cfRule>
  </conditionalFormatting>
  <conditionalFormatting sqref="AW38">
    <cfRule type="cellIs" dxfId="1838" priority="2306" operator="notEqual">
      <formula>0</formula>
    </cfRule>
  </conditionalFormatting>
  <conditionalFormatting sqref="AW54:AW64 AW14:AW37">
    <cfRule type="cellIs" dxfId="1837" priority="2304" operator="greaterThan">
      <formula>0</formula>
    </cfRule>
    <cfRule type="cellIs" dxfId="1836" priority="2305" operator="equal">
      <formula>0</formula>
    </cfRule>
  </conditionalFormatting>
  <conditionalFormatting sqref="AW40">
    <cfRule type="cellIs" dxfId="1835" priority="2302" operator="greaterThan">
      <formula>0</formula>
    </cfRule>
    <cfRule type="cellIs" dxfId="1834" priority="2303" operator="equal">
      <formula>0</formula>
    </cfRule>
  </conditionalFormatting>
  <conditionalFormatting sqref="AW41:AW53">
    <cfRule type="cellIs" dxfId="1833" priority="2300" operator="greaterThan">
      <formula>0</formula>
    </cfRule>
    <cfRule type="cellIs" dxfId="1832" priority="2301" operator="equal">
      <formula>0</formula>
    </cfRule>
  </conditionalFormatting>
  <conditionalFormatting sqref="AW67">
    <cfRule type="cellIs" dxfId="1831" priority="2296" operator="greaterThan">
      <formula>0</formula>
    </cfRule>
    <cfRule type="cellIs" dxfId="1830" priority="2297" operator="equal">
      <formula>0</formula>
    </cfRule>
  </conditionalFormatting>
  <conditionalFormatting sqref="AW68:AW78">
    <cfRule type="cellIs" dxfId="1829" priority="2294" operator="greaterThan">
      <formula>0</formula>
    </cfRule>
    <cfRule type="cellIs" dxfId="1828" priority="2295" operator="equal">
      <formula>0</formula>
    </cfRule>
  </conditionalFormatting>
  <conditionalFormatting sqref="AW38">
    <cfRule type="cellIs" dxfId="1827" priority="2293" operator="equal">
      <formula>0</formula>
    </cfRule>
  </conditionalFormatting>
  <conditionalFormatting sqref="AW97:AW102">
    <cfRule type="cellIs" dxfId="1826" priority="2291" operator="greaterThan">
      <formula>0</formula>
    </cfRule>
    <cfRule type="cellIs" dxfId="1825" priority="2292" operator="equal">
      <formula>0</formula>
    </cfRule>
  </conditionalFormatting>
  <conditionalFormatting sqref="AW65">
    <cfRule type="cellIs" dxfId="1824" priority="2290" operator="notEqual">
      <formula>0</formula>
    </cfRule>
  </conditionalFormatting>
  <conditionalFormatting sqref="AW65">
    <cfRule type="cellIs" dxfId="1823" priority="2289" operator="equal">
      <formula>0</formula>
    </cfRule>
  </conditionalFormatting>
  <conditionalFormatting sqref="AW94">
    <cfRule type="cellIs" dxfId="1822" priority="2288" operator="notEqual">
      <formula>0</formula>
    </cfRule>
  </conditionalFormatting>
  <conditionalFormatting sqref="AW94">
    <cfRule type="cellIs" dxfId="1821" priority="2287" operator="equal">
      <formula>0</formula>
    </cfRule>
  </conditionalFormatting>
  <conditionalFormatting sqref="AZ38">
    <cfRule type="cellIs" dxfId="1820" priority="2262" operator="notEqual">
      <formula>0</formula>
    </cfRule>
  </conditionalFormatting>
  <conditionalFormatting sqref="AZ54:AZ64 AZ14:AZ37">
    <cfRule type="cellIs" dxfId="1819" priority="2260" operator="greaterThan">
      <formula>0</formula>
    </cfRule>
    <cfRule type="cellIs" dxfId="1818" priority="2261" operator="equal">
      <formula>0</formula>
    </cfRule>
  </conditionalFormatting>
  <conditionalFormatting sqref="AZ40">
    <cfRule type="cellIs" dxfId="1817" priority="2258" operator="greaterThan">
      <formula>0</formula>
    </cfRule>
    <cfRule type="cellIs" dxfId="1816" priority="2259" operator="equal">
      <formula>0</formula>
    </cfRule>
  </conditionalFormatting>
  <conditionalFormatting sqref="AZ41:AZ53">
    <cfRule type="cellIs" dxfId="1815" priority="2256" operator="greaterThan">
      <formula>0</formula>
    </cfRule>
    <cfRule type="cellIs" dxfId="1814" priority="2257" operator="equal">
      <formula>0</formula>
    </cfRule>
  </conditionalFormatting>
  <conditionalFormatting sqref="AZ67">
    <cfRule type="cellIs" dxfId="1813" priority="2252" operator="greaterThan">
      <formula>0</formula>
    </cfRule>
    <cfRule type="cellIs" dxfId="1812" priority="2253" operator="equal">
      <formula>0</formula>
    </cfRule>
  </conditionalFormatting>
  <conditionalFormatting sqref="AZ68:AZ78">
    <cfRule type="cellIs" dxfId="1811" priority="2250" operator="greaterThan">
      <formula>0</formula>
    </cfRule>
    <cfRule type="cellIs" dxfId="1810" priority="2251" operator="equal">
      <formula>0</formula>
    </cfRule>
  </conditionalFormatting>
  <conditionalFormatting sqref="AZ38">
    <cfRule type="cellIs" dxfId="1809" priority="2249" operator="equal">
      <formula>0</formula>
    </cfRule>
  </conditionalFormatting>
  <conditionalFormatting sqref="AZ97:AZ102">
    <cfRule type="cellIs" dxfId="1808" priority="2247" operator="greaterThan">
      <formula>0</formula>
    </cfRule>
    <cfRule type="cellIs" dxfId="1807" priority="2248" operator="equal">
      <formula>0</formula>
    </cfRule>
  </conditionalFormatting>
  <conditionalFormatting sqref="AZ65">
    <cfRule type="cellIs" dxfId="1806" priority="2246" operator="notEqual">
      <formula>0</formula>
    </cfRule>
  </conditionalFormatting>
  <conditionalFormatting sqref="AZ65">
    <cfRule type="cellIs" dxfId="1805" priority="2245" operator="equal">
      <formula>0</formula>
    </cfRule>
  </conditionalFormatting>
  <conditionalFormatting sqref="AZ94">
    <cfRule type="cellIs" dxfId="1804" priority="2244" operator="notEqual">
      <formula>0</formula>
    </cfRule>
  </conditionalFormatting>
  <conditionalFormatting sqref="AZ94">
    <cfRule type="cellIs" dxfId="1803" priority="2243" operator="equal">
      <formula>0</formula>
    </cfRule>
  </conditionalFormatting>
  <conditionalFormatting sqref="BC38">
    <cfRule type="cellIs" dxfId="1802" priority="2218" operator="notEqual">
      <formula>0</formula>
    </cfRule>
  </conditionalFormatting>
  <conditionalFormatting sqref="BC54:BC64 BC14:BC37">
    <cfRule type="cellIs" dxfId="1801" priority="2216" operator="greaterThan">
      <formula>0</formula>
    </cfRule>
    <cfRule type="cellIs" dxfId="1800" priority="2217" operator="equal">
      <formula>0</formula>
    </cfRule>
  </conditionalFormatting>
  <conditionalFormatting sqref="BC40">
    <cfRule type="cellIs" dxfId="1799" priority="2214" operator="greaterThan">
      <formula>0</formula>
    </cfRule>
    <cfRule type="cellIs" dxfId="1798" priority="2215" operator="equal">
      <formula>0</formula>
    </cfRule>
  </conditionalFormatting>
  <conditionalFormatting sqref="BC41:BC53">
    <cfRule type="cellIs" dxfId="1797" priority="2212" operator="greaterThan">
      <formula>0</formula>
    </cfRule>
    <cfRule type="cellIs" dxfId="1796" priority="2213" operator="equal">
      <formula>0</formula>
    </cfRule>
  </conditionalFormatting>
  <conditionalFormatting sqref="BC67">
    <cfRule type="cellIs" dxfId="1795" priority="2208" operator="greaterThan">
      <formula>0</formula>
    </cfRule>
    <cfRule type="cellIs" dxfId="1794" priority="2209" operator="equal">
      <formula>0</formula>
    </cfRule>
  </conditionalFormatting>
  <conditionalFormatting sqref="BC68:BC78">
    <cfRule type="cellIs" dxfId="1793" priority="2206" operator="greaterThan">
      <formula>0</formula>
    </cfRule>
    <cfRule type="cellIs" dxfId="1792" priority="2207" operator="equal">
      <formula>0</formula>
    </cfRule>
  </conditionalFormatting>
  <conditionalFormatting sqref="BC38">
    <cfRule type="cellIs" dxfId="1791" priority="2205" operator="equal">
      <formula>0</formula>
    </cfRule>
  </conditionalFormatting>
  <conditionalFormatting sqref="BC97:BC102">
    <cfRule type="cellIs" dxfId="1790" priority="2203" operator="greaterThan">
      <formula>0</formula>
    </cfRule>
    <cfRule type="cellIs" dxfId="1789" priority="2204" operator="equal">
      <formula>0</formula>
    </cfRule>
  </conditionalFormatting>
  <conditionalFormatting sqref="BC65">
    <cfRule type="cellIs" dxfId="1788" priority="2202" operator="notEqual">
      <formula>0</formula>
    </cfRule>
  </conditionalFormatting>
  <conditionalFormatting sqref="BC65">
    <cfRule type="cellIs" dxfId="1787" priority="2201" operator="equal">
      <formula>0</formula>
    </cfRule>
  </conditionalFormatting>
  <conditionalFormatting sqref="BC94">
    <cfRule type="cellIs" dxfId="1786" priority="2200" operator="notEqual">
      <formula>0</formula>
    </cfRule>
  </conditionalFormatting>
  <conditionalFormatting sqref="BC94">
    <cfRule type="cellIs" dxfId="1785" priority="2199" operator="equal">
      <formula>0</formula>
    </cfRule>
  </conditionalFormatting>
  <conditionalFormatting sqref="BF38">
    <cfRule type="cellIs" dxfId="1784" priority="2174" operator="notEqual">
      <formula>0</formula>
    </cfRule>
  </conditionalFormatting>
  <conditionalFormatting sqref="BF54:BF64 BF14:BF37">
    <cfRule type="cellIs" dxfId="1783" priority="2172" operator="greaterThan">
      <formula>0</formula>
    </cfRule>
    <cfRule type="cellIs" dxfId="1782" priority="2173" operator="equal">
      <formula>0</formula>
    </cfRule>
  </conditionalFormatting>
  <conditionalFormatting sqref="BF40">
    <cfRule type="cellIs" dxfId="1781" priority="2170" operator="greaterThan">
      <formula>0</formula>
    </cfRule>
    <cfRule type="cellIs" dxfId="1780" priority="2171" operator="equal">
      <formula>0</formula>
    </cfRule>
  </conditionalFormatting>
  <conditionalFormatting sqref="BF41:BF53">
    <cfRule type="cellIs" dxfId="1779" priority="2168" operator="greaterThan">
      <formula>0</formula>
    </cfRule>
    <cfRule type="cellIs" dxfId="1778" priority="2169" operator="equal">
      <formula>0</formula>
    </cfRule>
  </conditionalFormatting>
  <conditionalFormatting sqref="BF67">
    <cfRule type="cellIs" dxfId="1777" priority="2164" operator="greaterThan">
      <formula>0</formula>
    </cfRule>
    <cfRule type="cellIs" dxfId="1776" priority="2165" operator="equal">
      <formula>0</formula>
    </cfRule>
  </conditionalFormatting>
  <conditionalFormatting sqref="BF68:BF78">
    <cfRule type="cellIs" dxfId="1775" priority="2162" operator="greaterThan">
      <formula>0</formula>
    </cfRule>
    <cfRule type="cellIs" dxfId="1774" priority="2163" operator="equal">
      <formula>0</formula>
    </cfRule>
  </conditionalFormatting>
  <conditionalFormatting sqref="BF38">
    <cfRule type="cellIs" dxfId="1773" priority="2161" operator="equal">
      <formula>0</formula>
    </cfRule>
  </conditionalFormatting>
  <conditionalFormatting sqref="BF97:BF102">
    <cfRule type="cellIs" dxfId="1772" priority="2159" operator="greaterThan">
      <formula>0</formula>
    </cfRule>
    <cfRule type="cellIs" dxfId="1771" priority="2160" operator="equal">
      <formula>0</formula>
    </cfRule>
  </conditionalFormatting>
  <conditionalFormatting sqref="BF65">
    <cfRule type="cellIs" dxfId="1770" priority="2158" operator="notEqual">
      <formula>0</formula>
    </cfRule>
  </conditionalFormatting>
  <conditionalFormatting sqref="BF65">
    <cfRule type="cellIs" dxfId="1769" priority="2157" operator="equal">
      <formula>0</formula>
    </cfRule>
  </conditionalFormatting>
  <conditionalFormatting sqref="BF94">
    <cfRule type="cellIs" dxfId="1768" priority="2156" operator="notEqual">
      <formula>0</formula>
    </cfRule>
  </conditionalFormatting>
  <conditionalFormatting sqref="BF94">
    <cfRule type="cellIs" dxfId="1767" priority="2155" operator="equal">
      <formula>0</formula>
    </cfRule>
  </conditionalFormatting>
  <conditionalFormatting sqref="BI38">
    <cfRule type="cellIs" dxfId="1766" priority="2130" operator="notEqual">
      <formula>0</formula>
    </cfRule>
  </conditionalFormatting>
  <conditionalFormatting sqref="BI54:BI64 BI14:BI37">
    <cfRule type="cellIs" dxfId="1765" priority="2128" operator="greaterThan">
      <formula>0</formula>
    </cfRule>
    <cfRule type="cellIs" dxfId="1764" priority="2129" operator="equal">
      <formula>0</formula>
    </cfRule>
  </conditionalFormatting>
  <conditionalFormatting sqref="BI40">
    <cfRule type="cellIs" dxfId="1763" priority="2126" operator="greaterThan">
      <formula>0</formula>
    </cfRule>
    <cfRule type="cellIs" dxfId="1762" priority="2127" operator="equal">
      <formula>0</formula>
    </cfRule>
  </conditionalFormatting>
  <conditionalFormatting sqref="BI41:BI53">
    <cfRule type="cellIs" dxfId="1761" priority="2124" operator="greaterThan">
      <formula>0</formula>
    </cfRule>
    <cfRule type="cellIs" dxfId="1760" priority="2125" operator="equal">
      <formula>0</formula>
    </cfRule>
  </conditionalFormatting>
  <conditionalFormatting sqref="BI67">
    <cfRule type="cellIs" dxfId="1759" priority="2120" operator="greaterThan">
      <formula>0</formula>
    </cfRule>
    <cfRule type="cellIs" dxfId="1758" priority="2121" operator="equal">
      <formula>0</formula>
    </cfRule>
  </conditionalFormatting>
  <conditionalFormatting sqref="BI68:BI78">
    <cfRule type="cellIs" dxfId="1757" priority="2118" operator="greaterThan">
      <formula>0</formula>
    </cfRule>
    <cfRule type="cellIs" dxfId="1756" priority="2119" operator="equal">
      <formula>0</formula>
    </cfRule>
  </conditionalFormatting>
  <conditionalFormatting sqref="BI38">
    <cfRule type="cellIs" dxfId="1755" priority="2117" operator="equal">
      <formula>0</formula>
    </cfRule>
  </conditionalFormatting>
  <conditionalFormatting sqref="BI97:BI102">
    <cfRule type="cellIs" dxfId="1754" priority="2115" operator="greaterThan">
      <formula>0</formula>
    </cfRule>
    <cfRule type="cellIs" dxfId="1753" priority="2116" operator="equal">
      <formula>0</formula>
    </cfRule>
  </conditionalFormatting>
  <conditionalFormatting sqref="BI65">
    <cfRule type="cellIs" dxfId="1752" priority="2114" operator="notEqual">
      <formula>0</formula>
    </cfRule>
  </conditionalFormatting>
  <conditionalFormatting sqref="BI65">
    <cfRule type="cellIs" dxfId="1751" priority="2113" operator="equal">
      <formula>0</formula>
    </cfRule>
  </conditionalFormatting>
  <conditionalFormatting sqref="BI94">
    <cfRule type="cellIs" dxfId="1750" priority="2112" operator="notEqual">
      <formula>0</formula>
    </cfRule>
  </conditionalFormatting>
  <conditionalFormatting sqref="BI94">
    <cfRule type="cellIs" dxfId="1749" priority="2111" operator="equal">
      <formula>0</formula>
    </cfRule>
  </conditionalFormatting>
  <conditionalFormatting sqref="BL38">
    <cfRule type="cellIs" dxfId="1748" priority="2086" operator="notEqual">
      <formula>0</formula>
    </cfRule>
  </conditionalFormatting>
  <conditionalFormatting sqref="BL54:BL64 BL14:BL37">
    <cfRule type="cellIs" dxfId="1747" priority="2084" operator="greaterThan">
      <formula>0</formula>
    </cfRule>
    <cfRule type="cellIs" dxfId="1746" priority="2085" operator="equal">
      <formula>0</formula>
    </cfRule>
  </conditionalFormatting>
  <conditionalFormatting sqref="BL40">
    <cfRule type="cellIs" dxfId="1745" priority="2082" operator="greaterThan">
      <formula>0</formula>
    </cfRule>
    <cfRule type="cellIs" dxfId="1744" priority="2083" operator="equal">
      <formula>0</formula>
    </cfRule>
  </conditionalFormatting>
  <conditionalFormatting sqref="BL41:BL53">
    <cfRule type="cellIs" dxfId="1743" priority="2080" operator="greaterThan">
      <formula>0</formula>
    </cfRule>
    <cfRule type="cellIs" dxfId="1742" priority="2081" operator="equal">
      <formula>0</formula>
    </cfRule>
  </conditionalFormatting>
  <conditionalFormatting sqref="BL67">
    <cfRule type="cellIs" dxfId="1741" priority="2076" operator="greaterThan">
      <formula>0</formula>
    </cfRule>
    <cfRule type="cellIs" dxfId="1740" priority="2077" operator="equal">
      <formula>0</formula>
    </cfRule>
  </conditionalFormatting>
  <conditionalFormatting sqref="BL68:BL78">
    <cfRule type="cellIs" dxfId="1739" priority="2074" operator="greaterThan">
      <formula>0</formula>
    </cfRule>
    <cfRule type="cellIs" dxfId="1738" priority="2075" operator="equal">
      <formula>0</formula>
    </cfRule>
  </conditionalFormatting>
  <conditionalFormatting sqref="BL38">
    <cfRule type="cellIs" dxfId="1737" priority="2073" operator="equal">
      <formula>0</formula>
    </cfRule>
  </conditionalFormatting>
  <conditionalFormatting sqref="BL97:BL102">
    <cfRule type="cellIs" dxfId="1736" priority="2071" operator="greaterThan">
      <formula>0</formula>
    </cfRule>
    <cfRule type="cellIs" dxfId="1735" priority="2072" operator="equal">
      <formula>0</formula>
    </cfRule>
  </conditionalFormatting>
  <conditionalFormatting sqref="BL65">
    <cfRule type="cellIs" dxfId="1734" priority="2070" operator="notEqual">
      <formula>0</formula>
    </cfRule>
  </conditionalFormatting>
  <conditionalFormatting sqref="BL65">
    <cfRule type="cellIs" dxfId="1733" priority="2069" operator="equal">
      <formula>0</formula>
    </cfRule>
  </conditionalFormatting>
  <conditionalFormatting sqref="BL94">
    <cfRule type="cellIs" dxfId="1732" priority="2068" operator="notEqual">
      <formula>0</formula>
    </cfRule>
  </conditionalFormatting>
  <conditionalFormatting sqref="BL94">
    <cfRule type="cellIs" dxfId="1731" priority="2067" operator="equal">
      <formula>0</formula>
    </cfRule>
  </conditionalFormatting>
  <conditionalFormatting sqref="BO38">
    <cfRule type="cellIs" dxfId="1730" priority="2042" operator="notEqual">
      <formula>0</formula>
    </cfRule>
  </conditionalFormatting>
  <conditionalFormatting sqref="BO54:BO64 BO14:BO37">
    <cfRule type="cellIs" dxfId="1729" priority="2040" operator="greaterThan">
      <formula>0</formula>
    </cfRule>
    <cfRule type="cellIs" dxfId="1728" priority="2041" operator="equal">
      <formula>0</formula>
    </cfRule>
  </conditionalFormatting>
  <conditionalFormatting sqref="BO40">
    <cfRule type="cellIs" dxfId="1727" priority="2038" operator="greaterThan">
      <formula>0</formula>
    </cfRule>
    <cfRule type="cellIs" dxfId="1726" priority="2039" operator="equal">
      <formula>0</formula>
    </cfRule>
  </conditionalFormatting>
  <conditionalFormatting sqref="BO41:BO53">
    <cfRule type="cellIs" dxfId="1725" priority="2036" operator="greaterThan">
      <formula>0</formula>
    </cfRule>
    <cfRule type="cellIs" dxfId="1724" priority="2037" operator="equal">
      <formula>0</formula>
    </cfRule>
  </conditionalFormatting>
  <conditionalFormatting sqref="BO67">
    <cfRule type="cellIs" dxfId="1723" priority="2032" operator="greaterThan">
      <formula>0</formula>
    </cfRule>
    <cfRule type="cellIs" dxfId="1722" priority="2033" operator="equal">
      <formula>0</formula>
    </cfRule>
  </conditionalFormatting>
  <conditionalFormatting sqref="BO68:BO78">
    <cfRule type="cellIs" dxfId="1721" priority="2030" operator="greaterThan">
      <formula>0</formula>
    </cfRule>
    <cfRule type="cellIs" dxfId="1720" priority="2031" operator="equal">
      <formula>0</formula>
    </cfRule>
  </conditionalFormatting>
  <conditionalFormatting sqref="BO38">
    <cfRule type="cellIs" dxfId="1719" priority="2029" operator="equal">
      <formula>0</formula>
    </cfRule>
  </conditionalFormatting>
  <conditionalFormatting sqref="BO97:BO102">
    <cfRule type="cellIs" dxfId="1718" priority="2027" operator="greaterThan">
      <formula>0</formula>
    </cfRule>
    <cfRule type="cellIs" dxfId="1717" priority="2028" operator="equal">
      <formula>0</formula>
    </cfRule>
  </conditionalFormatting>
  <conditionalFormatting sqref="BO65">
    <cfRule type="cellIs" dxfId="1716" priority="2026" operator="notEqual">
      <formula>0</formula>
    </cfRule>
  </conditionalFormatting>
  <conditionalFormatting sqref="BO65">
    <cfRule type="cellIs" dxfId="1715" priority="2025" operator="equal">
      <formula>0</formula>
    </cfRule>
  </conditionalFormatting>
  <conditionalFormatting sqref="BO94">
    <cfRule type="cellIs" dxfId="1714" priority="2024" operator="notEqual">
      <formula>0</formula>
    </cfRule>
  </conditionalFormatting>
  <conditionalFormatting sqref="BO94">
    <cfRule type="cellIs" dxfId="1713" priority="2023" operator="equal">
      <formula>0</formula>
    </cfRule>
  </conditionalFormatting>
  <conditionalFormatting sqref="BR38">
    <cfRule type="cellIs" dxfId="1712" priority="1998" operator="notEqual">
      <formula>0</formula>
    </cfRule>
  </conditionalFormatting>
  <conditionalFormatting sqref="BR54:BR64 BR14:BR37">
    <cfRule type="cellIs" dxfId="1711" priority="1996" operator="greaterThan">
      <formula>0</formula>
    </cfRule>
    <cfRule type="cellIs" dxfId="1710" priority="1997" operator="equal">
      <formula>0</formula>
    </cfRule>
  </conditionalFormatting>
  <conditionalFormatting sqref="BR40">
    <cfRule type="cellIs" dxfId="1709" priority="1994" operator="greaterThan">
      <formula>0</formula>
    </cfRule>
    <cfRule type="cellIs" dxfId="1708" priority="1995" operator="equal">
      <formula>0</formula>
    </cfRule>
  </conditionalFormatting>
  <conditionalFormatting sqref="BR41:BR53">
    <cfRule type="cellIs" dxfId="1707" priority="1992" operator="greaterThan">
      <formula>0</formula>
    </cfRule>
    <cfRule type="cellIs" dxfId="1706" priority="1993" operator="equal">
      <formula>0</formula>
    </cfRule>
  </conditionalFormatting>
  <conditionalFormatting sqref="BR67">
    <cfRule type="cellIs" dxfId="1705" priority="1988" operator="greaterThan">
      <formula>0</formula>
    </cfRule>
    <cfRule type="cellIs" dxfId="1704" priority="1989" operator="equal">
      <formula>0</formula>
    </cfRule>
  </conditionalFormatting>
  <conditionalFormatting sqref="BR68:BR78">
    <cfRule type="cellIs" dxfId="1703" priority="1986" operator="greaterThan">
      <formula>0</formula>
    </cfRule>
    <cfRule type="cellIs" dxfId="1702" priority="1987" operator="equal">
      <formula>0</formula>
    </cfRule>
  </conditionalFormatting>
  <conditionalFormatting sqref="BR38">
    <cfRule type="cellIs" dxfId="1701" priority="1985" operator="equal">
      <formula>0</formula>
    </cfRule>
  </conditionalFormatting>
  <conditionalFormatting sqref="BR97:BR102">
    <cfRule type="cellIs" dxfId="1700" priority="1983" operator="greaterThan">
      <formula>0</formula>
    </cfRule>
    <cfRule type="cellIs" dxfId="1699" priority="1984" operator="equal">
      <formula>0</formula>
    </cfRule>
  </conditionalFormatting>
  <conditionalFormatting sqref="BR65">
    <cfRule type="cellIs" dxfId="1698" priority="1982" operator="notEqual">
      <formula>0</formula>
    </cfRule>
  </conditionalFormatting>
  <conditionalFormatting sqref="BR65">
    <cfRule type="cellIs" dxfId="1697" priority="1981" operator="equal">
      <formula>0</formula>
    </cfRule>
  </conditionalFormatting>
  <conditionalFormatting sqref="BR94">
    <cfRule type="cellIs" dxfId="1696" priority="1980" operator="notEqual">
      <formula>0</formula>
    </cfRule>
  </conditionalFormatting>
  <conditionalFormatting sqref="BR94">
    <cfRule type="cellIs" dxfId="1695" priority="1979" operator="equal">
      <formula>0</formula>
    </cfRule>
  </conditionalFormatting>
  <conditionalFormatting sqref="BU38">
    <cfRule type="cellIs" dxfId="1694" priority="1954" operator="notEqual">
      <formula>0</formula>
    </cfRule>
  </conditionalFormatting>
  <conditionalFormatting sqref="BU54:BU64 BU14:BU37">
    <cfRule type="cellIs" dxfId="1693" priority="1952" operator="greaterThan">
      <formula>0</formula>
    </cfRule>
    <cfRule type="cellIs" dxfId="1692" priority="1953" operator="equal">
      <formula>0</formula>
    </cfRule>
  </conditionalFormatting>
  <conditionalFormatting sqref="BU40">
    <cfRule type="cellIs" dxfId="1691" priority="1950" operator="greaterThan">
      <formula>0</formula>
    </cfRule>
    <cfRule type="cellIs" dxfId="1690" priority="1951" operator="equal">
      <formula>0</formula>
    </cfRule>
  </conditionalFormatting>
  <conditionalFormatting sqref="BU41:BU53">
    <cfRule type="cellIs" dxfId="1689" priority="1948" operator="greaterThan">
      <formula>0</formula>
    </cfRule>
    <cfRule type="cellIs" dxfId="1688" priority="1949" operator="equal">
      <formula>0</formula>
    </cfRule>
  </conditionalFormatting>
  <conditionalFormatting sqref="BU67">
    <cfRule type="cellIs" dxfId="1687" priority="1944" operator="greaterThan">
      <formula>0</formula>
    </cfRule>
    <cfRule type="cellIs" dxfId="1686" priority="1945" operator="equal">
      <formula>0</formula>
    </cfRule>
  </conditionalFormatting>
  <conditionalFormatting sqref="BU68:BU78">
    <cfRule type="cellIs" dxfId="1685" priority="1942" operator="greaterThan">
      <formula>0</formula>
    </cfRule>
    <cfRule type="cellIs" dxfId="1684" priority="1943" operator="equal">
      <formula>0</formula>
    </cfRule>
  </conditionalFormatting>
  <conditionalFormatting sqref="BU38">
    <cfRule type="cellIs" dxfId="1683" priority="1941" operator="equal">
      <formula>0</formula>
    </cfRule>
  </conditionalFormatting>
  <conditionalFormatting sqref="BU97:BU102">
    <cfRule type="cellIs" dxfId="1682" priority="1939" operator="greaterThan">
      <formula>0</formula>
    </cfRule>
    <cfRule type="cellIs" dxfId="1681" priority="1940" operator="equal">
      <formula>0</formula>
    </cfRule>
  </conditionalFormatting>
  <conditionalFormatting sqref="BU65">
    <cfRule type="cellIs" dxfId="1680" priority="1938" operator="notEqual">
      <formula>0</formula>
    </cfRule>
  </conditionalFormatting>
  <conditionalFormatting sqref="BU65">
    <cfRule type="cellIs" dxfId="1679" priority="1937" operator="equal">
      <formula>0</formula>
    </cfRule>
  </conditionalFormatting>
  <conditionalFormatting sqref="BU94">
    <cfRule type="cellIs" dxfId="1678" priority="1936" operator="notEqual">
      <formula>0</formula>
    </cfRule>
  </conditionalFormatting>
  <conditionalFormatting sqref="BU94">
    <cfRule type="cellIs" dxfId="1677" priority="1935" operator="equal">
      <formula>0</formula>
    </cfRule>
  </conditionalFormatting>
  <conditionalFormatting sqref="BX38">
    <cfRule type="cellIs" dxfId="1676" priority="1910" operator="notEqual">
      <formula>0</formula>
    </cfRule>
  </conditionalFormatting>
  <conditionalFormatting sqref="BX54:BX64 BX14:BX37">
    <cfRule type="cellIs" dxfId="1675" priority="1908" operator="greaterThan">
      <formula>0</formula>
    </cfRule>
    <cfRule type="cellIs" dxfId="1674" priority="1909" operator="equal">
      <formula>0</formula>
    </cfRule>
  </conditionalFormatting>
  <conditionalFormatting sqref="BX40">
    <cfRule type="cellIs" dxfId="1673" priority="1906" operator="greaterThan">
      <formula>0</formula>
    </cfRule>
    <cfRule type="cellIs" dxfId="1672" priority="1907" operator="equal">
      <formula>0</formula>
    </cfRule>
  </conditionalFormatting>
  <conditionalFormatting sqref="BX41:BX53">
    <cfRule type="cellIs" dxfId="1671" priority="1904" operator="greaterThan">
      <formula>0</formula>
    </cfRule>
    <cfRule type="cellIs" dxfId="1670" priority="1905" operator="equal">
      <formula>0</formula>
    </cfRule>
  </conditionalFormatting>
  <conditionalFormatting sqref="BX67">
    <cfRule type="cellIs" dxfId="1669" priority="1900" operator="greaterThan">
      <formula>0</formula>
    </cfRule>
    <cfRule type="cellIs" dxfId="1668" priority="1901" operator="equal">
      <formula>0</formula>
    </cfRule>
  </conditionalFormatting>
  <conditionalFormatting sqref="BX68:BX78">
    <cfRule type="cellIs" dxfId="1667" priority="1898" operator="greaterThan">
      <formula>0</formula>
    </cfRule>
    <cfRule type="cellIs" dxfId="1666" priority="1899" operator="equal">
      <formula>0</formula>
    </cfRule>
  </conditionalFormatting>
  <conditionalFormatting sqref="BX38">
    <cfRule type="cellIs" dxfId="1665" priority="1897" operator="equal">
      <formula>0</formula>
    </cfRule>
  </conditionalFormatting>
  <conditionalFormatting sqref="BX97:BX102">
    <cfRule type="cellIs" dxfId="1664" priority="1895" operator="greaterThan">
      <formula>0</formula>
    </cfRule>
    <cfRule type="cellIs" dxfId="1663" priority="1896" operator="equal">
      <formula>0</formula>
    </cfRule>
  </conditionalFormatting>
  <conditionalFormatting sqref="BX65">
    <cfRule type="cellIs" dxfId="1662" priority="1894" operator="notEqual">
      <formula>0</formula>
    </cfRule>
  </conditionalFormatting>
  <conditionalFormatting sqref="BX65">
    <cfRule type="cellIs" dxfId="1661" priority="1893" operator="equal">
      <formula>0</formula>
    </cfRule>
  </conditionalFormatting>
  <conditionalFormatting sqref="BX94">
    <cfRule type="cellIs" dxfId="1660" priority="1892" operator="notEqual">
      <formula>0</formula>
    </cfRule>
  </conditionalFormatting>
  <conditionalFormatting sqref="BX94">
    <cfRule type="cellIs" dxfId="1659" priority="1891" operator="equal">
      <formula>0</formula>
    </cfRule>
  </conditionalFormatting>
  <conditionalFormatting sqref="CA38">
    <cfRule type="cellIs" dxfId="1658" priority="1866" operator="notEqual">
      <formula>0</formula>
    </cfRule>
  </conditionalFormatting>
  <conditionalFormatting sqref="CA54:CA64 CA14:CA37">
    <cfRule type="cellIs" dxfId="1657" priority="1864" operator="greaterThan">
      <formula>0</formula>
    </cfRule>
    <cfRule type="cellIs" dxfId="1656" priority="1865" operator="equal">
      <formula>0</formula>
    </cfRule>
  </conditionalFormatting>
  <conditionalFormatting sqref="CA40">
    <cfRule type="cellIs" dxfId="1655" priority="1862" operator="greaterThan">
      <formula>0</formula>
    </cfRule>
    <cfRule type="cellIs" dxfId="1654" priority="1863" operator="equal">
      <formula>0</formula>
    </cfRule>
  </conditionalFormatting>
  <conditionalFormatting sqref="CA41:CA53">
    <cfRule type="cellIs" dxfId="1653" priority="1860" operator="greaterThan">
      <formula>0</formula>
    </cfRule>
    <cfRule type="cellIs" dxfId="1652" priority="1861" operator="equal">
      <formula>0</formula>
    </cfRule>
  </conditionalFormatting>
  <conditionalFormatting sqref="CA67">
    <cfRule type="cellIs" dxfId="1651" priority="1856" operator="greaterThan">
      <formula>0</formula>
    </cfRule>
    <cfRule type="cellIs" dxfId="1650" priority="1857" operator="equal">
      <formula>0</formula>
    </cfRule>
  </conditionalFormatting>
  <conditionalFormatting sqref="CA68:CA78">
    <cfRule type="cellIs" dxfId="1649" priority="1854" operator="greaterThan">
      <formula>0</formula>
    </cfRule>
    <cfRule type="cellIs" dxfId="1648" priority="1855" operator="equal">
      <formula>0</formula>
    </cfRule>
  </conditionalFormatting>
  <conditionalFormatting sqref="CA38">
    <cfRule type="cellIs" dxfId="1647" priority="1853" operator="equal">
      <formula>0</formula>
    </cfRule>
  </conditionalFormatting>
  <conditionalFormatting sqref="CA97:CA102">
    <cfRule type="cellIs" dxfId="1646" priority="1851" operator="greaterThan">
      <formula>0</formula>
    </cfRule>
    <cfRule type="cellIs" dxfId="1645" priority="1852" operator="equal">
      <formula>0</formula>
    </cfRule>
  </conditionalFormatting>
  <conditionalFormatting sqref="CA65">
    <cfRule type="cellIs" dxfId="1644" priority="1850" operator="notEqual">
      <formula>0</formula>
    </cfRule>
  </conditionalFormatting>
  <conditionalFormatting sqref="CA65">
    <cfRule type="cellIs" dxfId="1643" priority="1849" operator="equal">
      <formula>0</formula>
    </cfRule>
  </conditionalFormatting>
  <conditionalFormatting sqref="CA94">
    <cfRule type="cellIs" dxfId="1642" priority="1848" operator="notEqual">
      <formula>0</formula>
    </cfRule>
  </conditionalFormatting>
  <conditionalFormatting sqref="CA94">
    <cfRule type="cellIs" dxfId="1641" priority="1847" operator="equal">
      <formula>0</formula>
    </cfRule>
  </conditionalFormatting>
  <conditionalFormatting sqref="CD38">
    <cfRule type="cellIs" dxfId="1640" priority="1822" operator="notEqual">
      <formula>0</formula>
    </cfRule>
  </conditionalFormatting>
  <conditionalFormatting sqref="CD54:CD64 CD14:CD37">
    <cfRule type="cellIs" dxfId="1639" priority="1820" operator="greaterThan">
      <formula>0</formula>
    </cfRule>
    <cfRule type="cellIs" dxfId="1638" priority="1821" operator="equal">
      <formula>0</formula>
    </cfRule>
  </conditionalFormatting>
  <conditionalFormatting sqref="CD40">
    <cfRule type="cellIs" dxfId="1637" priority="1818" operator="greaterThan">
      <formula>0</formula>
    </cfRule>
    <cfRule type="cellIs" dxfId="1636" priority="1819" operator="equal">
      <formula>0</formula>
    </cfRule>
  </conditionalFormatting>
  <conditionalFormatting sqref="CD41:CD53">
    <cfRule type="cellIs" dxfId="1635" priority="1816" operator="greaterThan">
      <formula>0</formula>
    </cfRule>
    <cfRule type="cellIs" dxfId="1634" priority="1817" operator="equal">
      <formula>0</formula>
    </cfRule>
  </conditionalFormatting>
  <conditionalFormatting sqref="CD67">
    <cfRule type="cellIs" dxfId="1633" priority="1812" operator="greaterThan">
      <formula>0</formula>
    </cfRule>
    <cfRule type="cellIs" dxfId="1632" priority="1813" operator="equal">
      <formula>0</formula>
    </cfRule>
  </conditionalFormatting>
  <conditionalFormatting sqref="CD68:CD78">
    <cfRule type="cellIs" dxfId="1631" priority="1810" operator="greaterThan">
      <formula>0</formula>
    </cfRule>
    <cfRule type="cellIs" dxfId="1630" priority="1811" operator="equal">
      <formula>0</formula>
    </cfRule>
  </conditionalFormatting>
  <conditionalFormatting sqref="CD38">
    <cfRule type="cellIs" dxfId="1629" priority="1809" operator="equal">
      <formula>0</formula>
    </cfRule>
  </conditionalFormatting>
  <conditionalFormatting sqref="CD97:CD102">
    <cfRule type="cellIs" dxfId="1628" priority="1807" operator="greaterThan">
      <formula>0</formula>
    </cfRule>
    <cfRule type="cellIs" dxfId="1627" priority="1808" operator="equal">
      <formula>0</formula>
    </cfRule>
  </conditionalFormatting>
  <conditionalFormatting sqref="CD65">
    <cfRule type="cellIs" dxfId="1626" priority="1806" operator="notEqual">
      <formula>0</formula>
    </cfRule>
  </conditionalFormatting>
  <conditionalFormatting sqref="CD65">
    <cfRule type="cellIs" dxfId="1625" priority="1805" operator="equal">
      <formula>0</formula>
    </cfRule>
  </conditionalFormatting>
  <conditionalFormatting sqref="CD94">
    <cfRule type="cellIs" dxfId="1624" priority="1804" operator="notEqual">
      <formula>0</formula>
    </cfRule>
  </conditionalFormatting>
  <conditionalFormatting sqref="CD94">
    <cfRule type="cellIs" dxfId="1623" priority="1803" operator="equal">
      <formula>0</formula>
    </cfRule>
  </conditionalFormatting>
  <conditionalFormatting sqref="CG38">
    <cfRule type="cellIs" dxfId="1622" priority="1778" operator="notEqual">
      <formula>0</formula>
    </cfRule>
  </conditionalFormatting>
  <conditionalFormatting sqref="CG54:CG64 CG14:CG37">
    <cfRule type="cellIs" dxfId="1621" priority="1776" operator="greaterThan">
      <formula>0</formula>
    </cfRule>
    <cfRule type="cellIs" dxfId="1620" priority="1777" operator="equal">
      <formula>0</formula>
    </cfRule>
  </conditionalFormatting>
  <conditionalFormatting sqref="CG40">
    <cfRule type="cellIs" dxfId="1619" priority="1774" operator="greaterThan">
      <formula>0</formula>
    </cfRule>
    <cfRule type="cellIs" dxfId="1618" priority="1775" operator="equal">
      <formula>0</formula>
    </cfRule>
  </conditionalFormatting>
  <conditionalFormatting sqref="CG41:CG53">
    <cfRule type="cellIs" dxfId="1617" priority="1772" operator="greaterThan">
      <formula>0</formula>
    </cfRule>
    <cfRule type="cellIs" dxfId="1616" priority="1773" operator="equal">
      <formula>0</formula>
    </cfRule>
  </conditionalFormatting>
  <conditionalFormatting sqref="CG67">
    <cfRule type="cellIs" dxfId="1615" priority="1768" operator="greaterThan">
      <formula>0</formula>
    </cfRule>
    <cfRule type="cellIs" dxfId="1614" priority="1769" operator="equal">
      <formula>0</formula>
    </cfRule>
  </conditionalFormatting>
  <conditionalFormatting sqref="CG68:CG78">
    <cfRule type="cellIs" dxfId="1613" priority="1766" operator="greaterThan">
      <formula>0</formula>
    </cfRule>
    <cfRule type="cellIs" dxfId="1612" priority="1767" operator="equal">
      <formula>0</formula>
    </cfRule>
  </conditionalFormatting>
  <conditionalFormatting sqref="CG38">
    <cfRule type="cellIs" dxfId="1611" priority="1765" operator="equal">
      <formula>0</formula>
    </cfRule>
  </conditionalFormatting>
  <conditionalFormatting sqref="CG97:CG102">
    <cfRule type="cellIs" dxfId="1610" priority="1763" operator="greaterThan">
      <formula>0</formula>
    </cfRule>
    <cfRule type="cellIs" dxfId="1609" priority="1764" operator="equal">
      <formula>0</formula>
    </cfRule>
  </conditionalFormatting>
  <conditionalFormatting sqref="CG65">
    <cfRule type="cellIs" dxfId="1608" priority="1762" operator="notEqual">
      <formula>0</formula>
    </cfRule>
  </conditionalFormatting>
  <conditionalFormatting sqref="CG65">
    <cfRule type="cellIs" dxfId="1607" priority="1761" operator="equal">
      <formula>0</formula>
    </cfRule>
  </conditionalFormatting>
  <conditionalFormatting sqref="CG94">
    <cfRule type="cellIs" dxfId="1606" priority="1760" operator="notEqual">
      <formula>0</formula>
    </cfRule>
  </conditionalFormatting>
  <conditionalFormatting sqref="CG94">
    <cfRule type="cellIs" dxfId="1605" priority="1759" operator="equal">
      <formula>0</formula>
    </cfRule>
  </conditionalFormatting>
  <conditionalFormatting sqref="CJ38">
    <cfRule type="cellIs" dxfId="1604" priority="1734" operator="notEqual">
      <formula>0</formula>
    </cfRule>
  </conditionalFormatting>
  <conditionalFormatting sqref="CJ54:CJ64 CJ14:CJ37">
    <cfRule type="cellIs" dxfId="1603" priority="1732" operator="greaterThan">
      <formula>0</formula>
    </cfRule>
    <cfRule type="cellIs" dxfId="1602" priority="1733" operator="equal">
      <formula>0</formula>
    </cfRule>
  </conditionalFormatting>
  <conditionalFormatting sqref="CJ40">
    <cfRule type="cellIs" dxfId="1601" priority="1730" operator="greaterThan">
      <formula>0</formula>
    </cfRule>
    <cfRule type="cellIs" dxfId="1600" priority="1731" operator="equal">
      <formula>0</formula>
    </cfRule>
  </conditionalFormatting>
  <conditionalFormatting sqref="CJ41:CJ53">
    <cfRule type="cellIs" dxfId="1599" priority="1728" operator="greaterThan">
      <formula>0</formula>
    </cfRule>
    <cfRule type="cellIs" dxfId="1598" priority="1729" operator="equal">
      <formula>0</formula>
    </cfRule>
  </conditionalFormatting>
  <conditionalFormatting sqref="CJ67">
    <cfRule type="cellIs" dxfId="1597" priority="1724" operator="greaterThan">
      <formula>0</formula>
    </cfRule>
    <cfRule type="cellIs" dxfId="1596" priority="1725" operator="equal">
      <formula>0</formula>
    </cfRule>
  </conditionalFormatting>
  <conditionalFormatting sqref="CJ68:CJ78">
    <cfRule type="cellIs" dxfId="1595" priority="1722" operator="greaterThan">
      <formula>0</formula>
    </cfRule>
    <cfRule type="cellIs" dxfId="1594" priority="1723" operator="equal">
      <formula>0</formula>
    </cfRule>
  </conditionalFormatting>
  <conditionalFormatting sqref="CJ38">
    <cfRule type="cellIs" dxfId="1593" priority="1721" operator="equal">
      <formula>0</formula>
    </cfRule>
  </conditionalFormatting>
  <conditionalFormatting sqref="CJ97:CJ102">
    <cfRule type="cellIs" dxfId="1592" priority="1719" operator="greaterThan">
      <formula>0</formula>
    </cfRule>
    <cfRule type="cellIs" dxfId="1591" priority="1720" operator="equal">
      <formula>0</formula>
    </cfRule>
  </conditionalFormatting>
  <conditionalFormatting sqref="CJ65">
    <cfRule type="cellIs" dxfId="1590" priority="1718" operator="notEqual">
      <formula>0</formula>
    </cfRule>
  </conditionalFormatting>
  <conditionalFormatting sqref="CJ65">
    <cfRule type="cellIs" dxfId="1589" priority="1717" operator="equal">
      <formula>0</formula>
    </cfRule>
  </conditionalFormatting>
  <conditionalFormatting sqref="CJ94">
    <cfRule type="cellIs" dxfId="1588" priority="1716" operator="notEqual">
      <formula>0</formula>
    </cfRule>
  </conditionalFormatting>
  <conditionalFormatting sqref="CJ94">
    <cfRule type="cellIs" dxfId="1587" priority="1715" operator="equal">
      <formula>0</formula>
    </cfRule>
  </conditionalFormatting>
  <conditionalFormatting sqref="CM38">
    <cfRule type="cellIs" dxfId="1586" priority="1690" operator="notEqual">
      <formula>0</formula>
    </cfRule>
  </conditionalFormatting>
  <conditionalFormatting sqref="CM54:CM64 CM14:CM37">
    <cfRule type="cellIs" dxfId="1585" priority="1688" operator="greaterThan">
      <formula>0</formula>
    </cfRule>
    <cfRule type="cellIs" dxfId="1584" priority="1689" operator="equal">
      <formula>0</formula>
    </cfRule>
  </conditionalFormatting>
  <conditionalFormatting sqref="CM40">
    <cfRule type="cellIs" dxfId="1583" priority="1686" operator="greaterThan">
      <formula>0</formula>
    </cfRule>
    <cfRule type="cellIs" dxfId="1582" priority="1687" operator="equal">
      <formula>0</formula>
    </cfRule>
  </conditionalFormatting>
  <conditionalFormatting sqref="CM41:CM53">
    <cfRule type="cellIs" dxfId="1581" priority="1684" operator="greaterThan">
      <formula>0</formula>
    </cfRule>
    <cfRule type="cellIs" dxfId="1580" priority="1685" operator="equal">
      <formula>0</formula>
    </cfRule>
  </conditionalFormatting>
  <conditionalFormatting sqref="CM67">
    <cfRule type="cellIs" dxfId="1579" priority="1680" operator="greaterThan">
      <formula>0</formula>
    </cfRule>
    <cfRule type="cellIs" dxfId="1578" priority="1681" operator="equal">
      <formula>0</formula>
    </cfRule>
  </conditionalFormatting>
  <conditionalFormatting sqref="CM68:CM78">
    <cfRule type="cellIs" dxfId="1577" priority="1678" operator="greaterThan">
      <formula>0</formula>
    </cfRule>
    <cfRule type="cellIs" dxfId="1576" priority="1679" operator="equal">
      <formula>0</formula>
    </cfRule>
  </conditionalFormatting>
  <conditionalFormatting sqref="CM38">
    <cfRule type="cellIs" dxfId="1575" priority="1677" operator="equal">
      <formula>0</formula>
    </cfRule>
  </conditionalFormatting>
  <conditionalFormatting sqref="CM97:CM102">
    <cfRule type="cellIs" dxfId="1574" priority="1675" operator="greaterThan">
      <formula>0</formula>
    </cfRule>
    <cfRule type="cellIs" dxfId="1573" priority="1676" operator="equal">
      <formula>0</formula>
    </cfRule>
  </conditionalFormatting>
  <conditionalFormatting sqref="CM65">
    <cfRule type="cellIs" dxfId="1572" priority="1674" operator="notEqual">
      <formula>0</formula>
    </cfRule>
  </conditionalFormatting>
  <conditionalFormatting sqref="CM65">
    <cfRule type="cellIs" dxfId="1571" priority="1673" operator="equal">
      <formula>0</formula>
    </cfRule>
  </conditionalFormatting>
  <conditionalFormatting sqref="CM94">
    <cfRule type="cellIs" dxfId="1570" priority="1672" operator="notEqual">
      <formula>0</formula>
    </cfRule>
  </conditionalFormatting>
  <conditionalFormatting sqref="CM94">
    <cfRule type="cellIs" dxfId="1569" priority="1671" operator="equal">
      <formula>0</formula>
    </cfRule>
  </conditionalFormatting>
  <conditionalFormatting sqref="CP38">
    <cfRule type="cellIs" dxfId="1568" priority="1646" operator="notEqual">
      <formula>0</formula>
    </cfRule>
  </conditionalFormatting>
  <conditionalFormatting sqref="CP54:CP64 CP14:CP37">
    <cfRule type="cellIs" dxfId="1567" priority="1644" operator="greaterThan">
      <formula>0</formula>
    </cfRule>
    <cfRule type="cellIs" dxfId="1566" priority="1645" operator="equal">
      <formula>0</formula>
    </cfRule>
  </conditionalFormatting>
  <conditionalFormatting sqref="CP40">
    <cfRule type="cellIs" dxfId="1565" priority="1642" operator="greaterThan">
      <formula>0</formula>
    </cfRule>
    <cfRule type="cellIs" dxfId="1564" priority="1643" operator="equal">
      <formula>0</formula>
    </cfRule>
  </conditionalFormatting>
  <conditionalFormatting sqref="CP41:CP53">
    <cfRule type="cellIs" dxfId="1563" priority="1640" operator="greaterThan">
      <formula>0</formula>
    </cfRule>
    <cfRule type="cellIs" dxfId="1562" priority="1641" operator="equal">
      <formula>0</formula>
    </cfRule>
  </conditionalFormatting>
  <conditionalFormatting sqref="CP67">
    <cfRule type="cellIs" dxfId="1561" priority="1636" operator="greaterThan">
      <formula>0</formula>
    </cfRule>
    <cfRule type="cellIs" dxfId="1560" priority="1637" operator="equal">
      <formula>0</formula>
    </cfRule>
  </conditionalFormatting>
  <conditionalFormatting sqref="CP68:CP78">
    <cfRule type="cellIs" dxfId="1559" priority="1634" operator="greaterThan">
      <formula>0</formula>
    </cfRule>
    <cfRule type="cellIs" dxfId="1558" priority="1635" operator="equal">
      <formula>0</formula>
    </cfRule>
  </conditionalFormatting>
  <conditionalFormatting sqref="CP38">
    <cfRule type="cellIs" dxfId="1557" priority="1633" operator="equal">
      <formula>0</formula>
    </cfRule>
  </conditionalFormatting>
  <conditionalFormatting sqref="CP97:CP102">
    <cfRule type="cellIs" dxfId="1556" priority="1631" operator="greaterThan">
      <formula>0</formula>
    </cfRule>
    <cfRule type="cellIs" dxfId="1555" priority="1632" operator="equal">
      <formula>0</formula>
    </cfRule>
  </conditionalFormatting>
  <conditionalFormatting sqref="CP65">
    <cfRule type="cellIs" dxfId="1554" priority="1630" operator="notEqual">
      <formula>0</formula>
    </cfRule>
  </conditionalFormatting>
  <conditionalFormatting sqref="CP65">
    <cfRule type="cellIs" dxfId="1553" priority="1629" operator="equal">
      <formula>0</formula>
    </cfRule>
  </conditionalFormatting>
  <conditionalFormatting sqref="CP94">
    <cfRule type="cellIs" dxfId="1552" priority="1628" operator="notEqual">
      <formula>0</formula>
    </cfRule>
  </conditionalFormatting>
  <conditionalFormatting sqref="CP94">
    <cfRule type="cellIs" dxfId="1551" priority="1627" operator="equal">
      <formula>0</formula>
    </cfRule>
  </conditionalFormatting>
  <conditionalFormatting sqref="CS38">
    <cfRule type="cellIs" dxfId="1550" priority="1602" operator="notEqual">
      <formula>0</formula>
    </cfRule>
  </conditionalFormatting>
  <conditionalFormatting sqref="CS54:CS64 CS14:CS37">
    <cfRule type="cellIs" dxfId="1549" priority="1600" operator="greaterThan">
      <formula>0</formula>
    </cfRule>
    <cfRule type="cellIs" dxfId="1548" priority="1601" operator="equal">
      <formula>0</formula>
    </cfRule>
  </conditionalFormatting>
  <conditionalFormatting sqref="CS40">
    <cfRule type="cellIs" dxfId="1547" priority="1598" operator="greaterThan">
      <formula>0</formula>
    </cfRule>
    <cfRule type="cellIs" dxfId="1546" priority="1599" operator="equal">
      <formula>0</formula>
    </cfRule>
  </conditionalFormatting>
  <conditionalFormatting sqref="CS41:CS53">
    <cfRule type="cellIs" dxfId="1545" priority="1596" operator="greaterThan">
      <formula>0</formula>
    </cfRule>
    <cfRule type="cellIs" dxfId="1544" priority="1597" operator="equal">
      <formula>0</formula>
    </cfRule>
  </conditionalFormatting>
  <conditionalFormatting sqref="CS67">
    <cfRule type="cellIs" dxfId="1543" priority="1592" operator="greaterThan">
      <formula>0</formula>
    </cfRule>
    <cfRule type="cellIs" dxfId="1542" priority="1593" operator="equal">
      <formula>0</formula>
    </cfRule>
  </conditionalFormatting>
  <conditionalFormatting sqref="CS68:CS78">
    <cfRule type="cellIs" dxfId="1541" priority="1590" operator="greaterThan">
      <formula>0</formula>
    </cfRule>
    <cfRule type="cellIs" dxfId="1540" priority="1591" operator="equal">
      <formula>0</formula>
    </cfRule>
  </conditionalFormatting>
  <conditionalFormatting sqref="CS38">
    <cfRule type="cellIs" dxfId="1539" priority="1589" operator="equal">
      <formula>0</formula>
    </cfRule>
  </conditionalFormatting>
  <conditionalFormatting sqref="CS97:CS102">
    <cfRule type="cellIs" dxfId="1538" priority="1587" operator="greaterThan">
      <formula>0</formula>
    </cfRule>
    <cfRule type="cellIs" dxfId="1537" priority="1588" operator="equal">
      <formula>0</formula>
    </cfRule>
  </conditionalFormatting>
  <conditionalFormatting sqref="CS65">
    <cfRule type="cellIs" dxfId="1536" priority="1586" operator="notEqual">
      <formula>0</formula>
    </cfRule>
  </conditionalFormatting>
  <conditionalFormatting sqref="CS65">
    <cfRule type="cellIs" dxfId="1535" priority="1585" operator="equal">
      <formula>0</formula>
    </cfRule>
  </conditionalFormatting>
  <conditionalFormatting sqref="CS94">
    <cfRule type="cellIs" dxfId="1534" priority="1584" operator="notEqual">
      <formula>0</formula>
    </cfRule>
  </conditionalFormatting>
  <conditionalFormatting sqref="CS94">
    <cfRule type="cellIs" dxfId="1533" priority="1583" operator="equal">
      <formula>0</formula>
    </cfRule>
  </conditionalFormatting>
  <conditionalFormatting sqref="CV38">
    <cfRule type="cellIs" dxfId="1532" priority="1558" operator="notEqual">
      <formula>0</formula>
    </cfRule>
  </conditionalFormatting>
  <conditionalFormatting sqref="CV54:CV64 CV14:CV37">
    <cfRule type="cellIs" dxfId="1531" priority="1556" operator="greaterThan">
      <formula>0</formula>
    </cfRule>
    <cfRule type="cellIs" dxfId="1530" priority="1557" operator="equal">
      <formula>0</formula>
    </cfRule>
  </conditionalFormatting>
  <conditionalFormatting sqref="CV40">
    <cfRule type="cellIs" dxfId="1529" priority="1554" operator="greaterThan">
      <formula>0</formula>
    </cfRule>
    <cfRule type="cellIs" dxfId="1528" priority="1555" operator="equal">
      <formula>0</formula>
    </cfRule>
  </conditionalFormatting>
  <conditionalFormatting sqref="CV41:CV53">
    <cfRule type="cellIs" dxfId="1527" priority="1552" operator="greaterThan">
      <formula>0</formula>
    </cfRule>
    <cfRule type="cellIs" dxfId="1526" priority="1553" operator="equal">
      <formula>0</formula>
    </cfRule>
  </conditionalFormatting>
  <conditionalFormatting sqref="CV67">
    <cfRule type="cellIs" dxfId="1525" priority="1548" operator="greaterThan">
      <formula>0</formula>
    </cfRule>
    <cfRule type="cellIs" dxfId="1524" priority="1549" operator="equal">
      <formula>0</formula>
    </cfRule>
  </conditionalFormatting>
  <conditionalFormatting sqref="CV68:CV78">
    <cfRule type="cellIs" dxfId="1523" priority="1546" operator="greaterThan">
      <formula>0</formula>
    </cfRule>
    <cfRule type="cellIs" dxfId="1522" priority="1547" operator="equal">
      <formula>0</formula>
    </cfRule>
  </conditionalFormatting>
  <conditionalFormatting sqref="CV38">
    <cfRule type="cellIs" dxfId="1521" priority="1545" operator="equal">
      <formula>0</formula>
    </cfRule>
  </conditionalFormatting>
  <conditionalFormatting sqref="CV97:CV102">
    <cfRule type="cellIs" dxfId="1520" priority="1543" operator="greaterThan">
      <formula>0</formula>
    </cfRule>
    <cfRule type="cellIs" dxfId="1519" priority="1544" operator="equal">
      <formula>0</formula>
    </cfRule>
  </conditionalFormatting>
  <conditionalFormatting sqref="CV65">
    <cfRule type="cellIs" dxfId="1518" priority="1542" operator="notEqual">
      <formula>0</formula>
    </cfRule>
  </conditionalFormatting>
  <conditionalFormatting sqref="CV65">
    <cfRule type="cellIs" dxfId="1517" priority="1541" operator="equal">
      <formula>0</formula>
    </cfRule>
  </conditionalFormatting>
  <conditionalFormatting sqref="CV94">
    <cfRule type="cellIs" dxfId="1516" priority="1540" operator="notEqual">
      <formula>0</formula>
    </cfRule>
  </conditionalFormatting>
  <conditionalFormatting sqref="CV94">
    <cfRule type="cellIs" dxfId="1515" priority="1539" operator="equal">
      <formula>0</formula>
    </cfRule>
  </conditionalFormatting>
  <conditionalFormatting sqref="CY38">
    <cfRule type="cellIs" dxfId="1514" priority="1514" operator="notEqual">
      <formula>0</formula>
    </cfRule>
  </conditionalFormatting>
  <conditionalFormatting sqref="CY54:CY64 CY14:CY37">
    <cfRule type="cellIs" dxfId="1513" priority="1512" operator="greaterThan">
      <formula>0</formula>
    </cfRule>
    <cfRule type="cellIs" dxfId="1512" priority="1513" operator="equal">
      <formula>0</formula>
    </cfRule>
  </conditionalFormatting>
  <conditionalFormatting sqref="CY40">
    <cfRule type="cellIs" dxfId="1511" priority="1510" operator="greaterThan">
      <formula>0</formula>
    </cfRule>
    <cfRule type="cellIs" dxfId="1510" priority="1511" operator="equal">
      <formula>0</formula>
    </cfRule>
  </conditionalFormatting>
  <conditionalFormatting sqref="CY41:CY53">
    <cfRule type="cellIs" dxfId="1509" priority="1508" operator="greaterThan">
      <formula>0</formula>
    </cfRule>
    <cfRule type="cellIs" dxfId="1508" priority="1509" operator="equal">
      <formula>0</formula>
    </cfRule>
  </conditionalFormatting>
  <conditionalFormatting sqref="CY67">
    <cfRule type="cellIs" dxfId="1507" priority="1504" operator="greaterThan">
      <formula>0</formula>
    </cfRule>
    <cfRule type="cellIs" dxfId="1506" priority="1505" operator="equal">
      <formula>0</formula>
    </cfRule>
  </conditionalFormatting>
  <conditionalFormatting sqref="CY68:CY78">
    <cfRule type="cellIs" dxfId="1505" priority="1502" operator="greaterThan">
      <formula>0</formula>
    </cfRule>
    <cfRule type="cellIs" dxfId="1504" priority="1503" operator="equal">
      <formula>0</formula>
    </cfRule>
  </conditionalFormatting>
  <conditionalFormatting sqref="CY38">
    <cfRule type="cellIs" dxfId="1503" priority="1501" operator="equal">
      <formula>0</formula>
    </cfRule>
  </conditionalFormatting>
  <conditionalFormatting sqref="CY97:CY102">
    <cfRule type="cellIs" dxfId="1502" priority="1499" operator="greaterThan">
      <formula>0</formula>
    </cfRule>
    <cfRule type="cellIs" dxfId="1501" priority="1500" operator="equal">
      <formula>0</formula>
    </cfRule>
  </conditionalFormatting>
  <conditionalFormatting sqref="CY65">
    <cfRule type="cellIs" dxfId="1500" priority="1498" operator="notEqual">
      <formula>0</formula>
    </cfRule>
  </conditionalFormatting>
  <conditionalFormatting sqref="CY65">
    <cfRule type="cellIs" dxfId="1499" priority="1497" operator="equal">
      <formula>0</formula>
    </cfRule>
  </conditionalFormatting>
  <conditionalFormatting sqref="CY94">
    <cfRule type="cellIs" dxfId="1498" priority="1496" operator="notEqual">
      <formula>0</formula>
    </cfRule>
  </conditionalFormatting>
  <conditionalFormatting sqref="CY94">
    <cfRule type="cellIs" dxfId="1497" priority="1495" operator="equal">
      <formula>0</formula>
    </cfRule>
  </conditionalFormatting>
  <conditionalFormatting sqref="DB38">
    <cfRule type="cellIs" dxfId="1496" priority="1470" operator="notEqual">
      <formula>0</formula>
    </cfRule>
  </conditionalFormatting>
  <conditionalFormatting sqref="DB54:DB64 DB14:DB37">
    <cfRule type="cellIs" dxfId="1495" priority="1468" operator="greaterThan">
      <formula>0</formula>
    </cfRule>
    <cfRule type="cellIs" dxfId="1494" priority="1469" operator="equal">
      <formula>0</formula>
    </cfRule>
  </conditionalFormatting>
  <conditionalFormatting sqref="DB40">
    <cfRule type="cellIs" dxfId="1493" priority="1466" operator="greaterThan">
      <formula>0</formula>
    </cfRule>
    <cfRule type="cellIs" dxfId="1492" priority="1467" operator="equal">
      <formula>0</formula>
    </cfRule>
  </conditionalFormatting>
  <conditionalFormatting sqref="DB41:DB53">
    <cfRule type="cellIs" dxfId="1491" priority="1464" operator="greaterThan">
      <formula>0</formula>
    </cfRule>
    <cfRule type="cellIs" dxfId="1490" priority="1465" operator="equal">
      <formula>0</formula>
    </cfRule>
  </conditionalFormatting>
  <conditionalFormatting sqref="DB67">
    <cfRule type="cellIs" dxfId="1489" priority="1460" operator="greaterThan">
      <formula>0</formula>
    </cfRule>
    <cfRule type="cellIs" dxfId="1488" priority="1461" operator="equal">
      <formula>0</formula>
    </cfRule>
  </conditionalFormatting>
  <conditionalFormatting sqref="DB68:DB78">
    <cfRule type="cellIs" dxfId="1487" priority="1458" operator="greaterThan">
      <formula>0</formula>
    </cfRule>
    <cfRule type="cellIs" dxfId="1486" priority="1459" operator="equal">
      <formula>0</formula>
    </cfRule>
  </conditionalFormatting>
  <conditionalFormatting sqref="DB38">
    <cfRule type="cellIs" dxfId="1485" priority="1457" operator="equal">
      <formula>0</formula>
    </cfRule>
  </conditionalFormatting>
  <conditionalFormatting sqref="DB97:DB102">
    <cfRule type="cellIs" dxfId="1484" priority="1455" operator="greaterThan">
      <formula>0</formula>
    </cfRule>
    <cfRule type="cellIs" dxfId="1483" priority="1456" operator="equal">
      <formula>0</formula>
    </cfRule>
  </conditionalFormatting>
  <conditionalFormatting sqref="DB65">
    <cfRule type="cellIs" dxfId="1482" priority="1454" operator="notEqual">
      <formula>0</formula>
    </cfRule>
  </conditionalFormatting>
  <conditionalFormatting sqref="DB65">
    <cfRule type="cellIs" dxfId="1481" priority="1453" operator="equal">
      <formula>0</formula>
    </cfRule>
  </conditionalFormatting>
  <conditionalFormatting sqref="DB94">
    <cfRule type="cellIs" dxfId="1480" priority="1452" operator="notEqual">
      <formula>0</formula>
    </cfRule>
  </conditionalFormatting>
  <conditionalFormatting sqref="DB94">
    <cfRule type="cellIs" dxfId="1479" priority="1451" operator="equal">
      <formula>0</formula>
    </cfRule>
  </conditionalFormatting>
  <conditionalFormatting sqref="DE38">
    <cfRule type="cellIs" dxfId="1478" priority="1426" operator="notEqual">
      <formula>0</formula>
    </cfRule>
  </conditionalFormatting>
  <conditionalFormatting sqref="DE54:DE64 DE14:DE37">
    <cfRule type="cellIs" dxfId="1477" priority="1424" operator="greaterThan">
      <formula>0</formula>
    </cfRule>
    <cfRule type="cellIs" dxfId="1476" priority="1425" operator="equal">
      <formula>0</formula>
    </cfRule>
  </conditionalFormatting>
  <conditionalFormatting sqref="DE40">
    <cfRule type="cellIs" dxfId="1475" priority="1422" operator="greaterThan">
      <formula>0</formula>
    </cfRule>
    <cfRule type="cellIs" dxfId="1474" priority="1423" operator="equal">
      <formula>0</formula>
    </cfRule>
  </conditionalFormatting>
  <conditionalFormatting sqref="DE41:DE53">
    <cfRule type="cellIs" dxfId="1473" priority="1420" operator="greaterThan">
      <formula>0</formula>
    </cfRule>
    <cfRule type="cellIs" dxfId="1472" priority="1421" operator="equal">
      <formula>0</formula>
    </cfRule>
  </conditionalFormatting>
  <conditionalFormatting sqref="DE67">
    <cfRule type="cellIs" dxfId="1471" priority="1416" operator="greaterThan">
      <formula>0</formula>
    </cfRule>
    <cfRule type="cellIs" dxfId="1470" priority="1417" operator="equal">
      <formula>0</formula>
    </cfRule>
  </conditionalFormatting>
  <conditionalFormatting sqref="DE68:DE78">
    <cfRule type="cellIs" dxfId="1469" priority="1414" operator="greaterThan">
      <formula>0</formula>
    </cfRule>
    <cfRule type="cellIs" dxfId="1468" priority="1415" operator="equal">
      <formula>0</formula>
    </cfRule>
  </conditionalFormatting>
  <conditionalFormatting sqref="DE38">
    <cfRule type="cellIs" dxfId="1467" priority="1413" operator="equal">
      <formula>0</formula>
    </cfRule>
  </conditionalFormatting>
  <conditionalFormatting sqref="DE97:DE102">
    <cfRule type="cellIs" dxfId="1466" priority="1411" operator="greaterThan">
      <formula>0</formula>
    </cfRule>
    <cfRule type="cellIs" dxfId="1465" priority="1412" operator="equal">
      <formula>0</formula>
    </cfRule>
  </conditionalFormatting>
  <conditionalFormatting sqref="DE65">
    <cfRule type="cellIs" dxfId="1464" priority="1410" operator="notEqual">
      <formula>0</formula>
    </cfRule>
  </conditionalFormatting>
  <conditionalFormatting sqref="DE65">
    <cfRule type="cellIs" dxfId="1463" priority="1409" operator="equal">
      <formula>0</formula>
    </cfRule>
  </conditionalFormatting>
  <conditionalFormatting sqref="DE94">
    <cfRule type="cellIs" dxfId="1462" priority="1408" operator="notEqual">
      <formula>0</formula>
    </cfRule>
  </conditionalFormatting>
  <conditionalFormatting sqref="DE94">
    <cfRule type="cellIs" dxfId="1461" priority="1407" operator="equal">
      <formula>0</formula>
    </cfRule>
  </conditionalFormatting>
  <conditionalFormatting sqref="DH38">
    <cfRule type="cellIs" dxfId="1460" priority="1382" operator="notEqual">
      <formula>0</formula>
    </cfRule>
  </conditionalFormatting>
  <conditionalFormatting sqref="DH54:DH64 DH14:DH37">
    <cfRule type="cellIs" dxfId="1459" priority="1380" operator="greaterThan">
      <formula>0</formula>
    </cfRule>
    <cfRule type="cellIs" dxfId="1458" priority="1381" operator="equal">
      <formula>0</formula>
    </cfRule>
  </conditionalFormatting>
  <conditionalFormatting sqref="DH40">
    <cfRule type="cellIs" dxfId="1457" priority="1378" operator="greaterThan">
      <formula>0</formula>
    </cfRule>
    <cfRule type="cellIs" dxfId="1456" priority="1379" operator="equal">
      <formula>0</formula>
    </cfRule>
  </conditionalFormatting>
  <conditionalFormatting sqref="DH41:DH53">
    <cfRule type="cellIs" dxfId="1455" priority="1376" operator="greaterThan">
      <formula>0</formula>
    </cfRule>
    <cfRule type="cellIs" dxfId="1454" priority="1377" operator="equal">
      <formula>0</formula>
    </cfRule>
  </conditionalFormatting>
  <conditionalFormatting sqref="DH67">
    <cfRule type="cellIs" dxfId="1453" priority="1372" operator="greaterThan">
      <formula>0</formula>
    </cfRule>
    <cfRule type="cellIs" dxfId="1452" priority="1373" operator="equal">
      <formula>0</formula>
    </cfRule>
  </conditionalFormatting>
  <conditionalFormatting sqref="DH68:DH78">
    <cfRule type="cellIs" dxfId="1451" priority="1370" operator="greaterThan">
      <formula>0</formula>
    </cfRule>
    <cfRule type="cellIs" dxfId="1450" priority="1371" operator="equal">
      <formula>0</formula>
    </cfRule>
  </conditionalFormatting>
  <conditionalFormatting sqref="DH38">
    <cfRule type="cellIs" dxfId="1449" priority="1369" operator="equal">
      <formula>0</formula>
    </cfRule>
  </conditionalFormatting>
  <conditionalFormatting sqref="DH97:DH102">
    <cfRule type="cellIs" dxfId="1448" priority="1367" operator="greaterThan">
      <formula>0</formula>
    </cfRule>
    <cfRule type="cellIs" dxfId="1447" priority="1368" operator="equal">
      <formula>0</formula>
    </cfRule>
  </conditionalFormatting>
  <conditionalFormatting sqref="DH65">
    <cfRule type="cellIs" dxfId="1446" priority="1366" operator="notEqual">
      <formula>0</formula>
    </cfRule>
  </conditionalFormatting>
  <conditionalFormatting sqref="DH65">
    <cfRule type="cellIs" dxfId="1445" priority="1365" operator="equal">
      <formula>0</formula>
    </cfRule>
  </conditionalFormatting>
  <conditionalFormatting sqref="DH94">
    <cfRule type="cellIs" dxfId="1444" priority="1364" operator="notEqual">
      <formula>0</formula>
    </cfRule>
  </conditionalFormatting>
  <conditionalFormatting sqref="DH94">
    <cfRule type="cellIs" dxfId="1443" priority="1363" operator="equal">
      <formula>0</formula>
    </cfRule>
  </conditionalFormatting>
  <conditionalFormatting sqref="DK38">
    <cfRule type="cellIs" dxfId="1442" priority="1338" operator="notEqual">
      <formula>0</formula>
    </cfRule>
  </conditionalFormatting>
  <conditionalFormatting sqref="DK54:DK64 DK14:DK37">
    <cfRule type="cellIs" dxfId="1441" priority="1336" operator="greaterThan">
      <formula>0</formula>
    </cfRule>
    <cfRule type="cellIs" dxfId="1440" priority="1337" operator="equal">
      <formula>0</formula>
    </cfRule>
  </conditionalFormatting>
  <conditionalFormatting sqref="DK40">
    <cfRule type="cellIs" dxfId="1439" priority="1334" operator="greaterThan">
      <formula>0</formula>
    </cfRule>
    <cfRule type="cellIs" dxfId="1438" priority="1335" operator="equal">
      <formula>0</formula>
    </cfRule>
  </conditionalFormatting>
  <conditionalFormatting sqref="DK41:DK53">
    <cfRule type="cellIs" dxfId="1437" priority="1332" operator="greaterThan">
      <formula>0</formula>
    </cfRule>
    <cfRule type="cellIs" dxfId="1436" priority="1333" operator="equal">
      <formula>0</formula>
    </cfRule>
  </conditionalFormatting>
  <conditionalFormatting sqref="DK67">
    <cfRule type="cellIs" dxfId="1435" priority="1328" operator="greaterThan">
      <formula>0</formula>
    </cfRule>
    <cfRule type="cellIs" dxfId="1434" priority="1329" operator="equal">
      <formula>0</formula>
    </cfRule>
  </conditionalFormatting>
  <conditionalFormatting sqref="DK68:DK78">
    <cfRule type="cellIs" dxfId="1433" priority="1326" operator="greaterThan">
      <formula>0</formula>
    </cfRule>
    <cfRule type="cellIs" dxfId="1432" priority="1327" operator="equal">
      <formula>0</formula>
    </cfRule>
  </conditionalFormatting>
  <conditionalFormatting sqref="DK38">
    <cfRule type="cellIs" dxfId="1431" priority="1325" operator="equal">
      <formula>0</formula>
    </cfRule>
  </conditionalFormatting>
  <conditionalFormatting sqref="DK97:DK102">
    <cfRule type="cellIs" dxfId="1430" priority="1323" operator="greaterThan">
      <formula>0</formula>
    </cfRule>
    <cfRule type="cellIs" dxfId="1429" priority="1324" operator="equal">
      <formula>0</formula>
    </cfRule>
  </conditionalFormatting>
  <conditionalFormatting sqref="DK65">
    <cfRule type="cellIs" dxfId="1428" priority="1322" operator="notEqual">
      <formula>0</formula>
    </cfRule>
  </conditionalFormatting>
  <conditionalFormatting sqref="DK65">
    <cfRule type="cellIs" dxfId="1427" priority="1321" operator="equal">
      <formula>0</formula>
    </cfRule>
  </conditionalFormatting>
  <conditionalFormatting sqref="DK94">
    <cfRule type="cellIs" dxfId="1426" priority="1320" operator="notEqual">
      <formula>0</formula>
    </cfRule>
  </conditionalFormatting>
  <conditionalFormatting sqref="DK94">
    <cfRule type="cellIs" dxfId="1425" priority="1319" operator="equal">
      <formula>0</formula>
    </cfRule>
  </conditionalFormatting>
  <conditionalFormatting sqref="DN38">
    <cfRule type="cellIs" dxfId="1424" priority="1294" operator="notEqual">
      <formula>0</formula>
    </cfRule>
  </conditionalFormatting>
  <conditionalFormatting sqref="DN54:DN64 DN14:DN37">
    <cfRule type="cellIs" dxfId="1423" priority="1292" operator="greaterThan">
      <formula>0</formula>
    </cfRule>
    <cfRule type="cellIs" dxfId="1422" priority="1293" operator="equal">
      <formula>0</formula>
    </cfRule>
  </conditionalFormatting>
  <conditionalFormatting sqref="DN40">
    <cfRule type="cellIs" dxfId="1421" priority="1290" operator="greaterThan">
      <formula>0</formula>
    </cfRule>
    <cfRule type="cellIs" dxfId="1420" priority="1291" operator="equal">
      <formula>0</formula>
    </cfRule>
  </conditionalFormatting>
  <conditionalFormatting sqref="DN41:DN53">
    <cfRule type="cellIs" dxfId="1419" priority="1288" operator="greaterThan">
      <formula>0</formula>
    </cfRule>
    <cfRule type="cellIs" dxfId="1418" priority="1289" operator="equal">
      <formula>0</formula>
    </cfRule>
  </conditionalFormatting>
  <conditionalFormatting sqref="DN67">
    <cfRule type="cellIs" dxfId="1417" priority="1284" operator="greaterThan">
      <formula>0</formula>
    </cfRule>
    <cfRule type="cellIs" dxfId="1416" priority="1285" operator="equal">
      <formula>0</formula>
    </cfRule>
  </conditionalFormatting>
  <conditionalFormatting sqref="DN68:DN78">
    <cfRule type="cellIs" dxfId="1415" priority="1282" operator="greaterThan">
      <formula>0</formula>
    </cfRule>
    <cfRule type="cellIs" dxfId="1414" priority="1283" operator="equal">
      <formula>0</formula>
    </cfRule>
  </conditionalFormatting>
  <conditionalFormatting sqref="DN38">
    <cfRule type="cellIs" dxfId="1413" priority="1281" operator="equal">
      <formula>0</formula>
    </cfRule>
  </conditionalFormatting>
  <conditionalFormatting sqref="DN97:DN102">
    <cfRule type="cellIs" dxfId="1412" priority="1279" operator="greaterThan">
      <formula>0</formula>
    </cfRule>
    <cfRule type="cellIs" dxfId="1411" priority="1280" operator="equal">
      <formula>0</formula>
    </cfRule>
  </conditionalFormatting>
  <conditionalFormatting sqref="DN65">
    <cfRule type="cellIs" dxfId="1410" priority="1278" operator="notEqual">
      <formula>0</formula>
    </cfRule>
  </conditionalFormatting>
  <conditionalFormatting sqref="DN65">
    <cfRule type="cellIs" dxfId="1409" priority="1277" operator="equal">
      <formula>0</formula>
    </cfRule>
  </conditionalFormatting>
  <conditionalFormatting sqref="DN94">
    <cfRule type="cellIs" dxfId="1408" priority="1276" operator="notEqual">
      <formula>0</formula>
    </cfRule>
  </conditionalFormatting>
  <conditionalFormatting sqref="DN94">
    <cfRule type="cellIs" dxfId="1407" priority="1275" operator="equal">
      <formula>0</formula>
    </cfRule>
  </conditionalFormatting>
  <conditionalFormatting sqref="DQ38">
    <cfRule type="cellIs" dxfId="1406" priority="1250" operator="notEqual">
      <formula>0</formula>
    </cfRule>
  </conditionalFormatting>
  <conditionalFormatting sqref="DQ54:DQ64 DQ14:DQ37">
    <cfRule type="cellIs" dxfId="1405" priority="1248" operator="greaterThan">
      <formula>0</formula>
    </cfRule>
    <cfRule type="cellIs" dxfId="1404" priority="1249" operator="equal">
      <formula>0</formula>
    </cfRule>
  </conditionalFormatting>
  <conditionalFormatting sqref="DQ40">
    <cfRule type="cellIs" dxfId="1403" priority="1246" operator="greaterThan">
      <formula>0</formula>
    </cfRule>
    <cfRule type="cellIs" dxfId="1402" priority="1247" operator="equal">
      <formula>0</formula>
    </cfRule>
  </conditionalFormatting>
  <conditionalFormatting sqref="DQ41:DQ53">
    <cfRule type="cellIs" dxfId="1401" priority="1244" operator="greaterThan">
      <formula>0</formula>
    </cfRule>
    <cfRule type="cellIs" dxfId="1400" priority="1245" operator="equal">
      <formula>0</formula>
    </cfRule>
  </conditionalFormatting>
  <conditionalFormatting sqref="DQ67">
    <cfRule type="cellIs" dxfId="1399" priority="1240" operator="greaterThan">
      <formula>0</formula>
    </cfRule>
    <cfRule type="cellIs" dxfId="1398" priority="1241" operator="equal">
      <formula>0</formula>
    </cfRule>
  </conditionalFormatting>
  <conditionalFormatting sqref="DQ68:DQ78">
    <cfRule type="cellIs" dxfId="1397" priority="1238" operator="greaterThan">
      <formula>0</formula>
    </cfRule>
    <cfRule type="cellIs" dxfId="1396" priority="1239" operator="equal">
      <formula>0</formula>
    </cfRule>
  </conditionalFormatting>
  <conditionalFormatting sqref="DQ38">
    <cfRule type="cellIs" dxfId="1395" priority="1237" operator="equal">
      <formula>0</formula>
    </cfRule>
  </conditionalFormatting>
  <conditionalFormatting sqref="DQ97:DQ102">
    <cfRule type="cellIs" dxfId="1394" priority="1235" operator="greaterThan">
      <formula>0</formula>
    </cfRule>
    <cfRule type="cellIs" dxfId="1393" priority="1236" operator="equal">
      <formula>0</formula>
    </cfRule>
  </conditionalFormatting>
  <conditionalFormatting sqref="DQ65">
    <cfRule type="cellIs" dxfId="1392" priority="1234" operator="notEqual">
      <formula>0</formula>
    </cfRule>
  </conditionalFormatting>
  <conditionalFormatting sqref="DQ65">
    <cfRule type="cellIs" dxfId="1391" priority="1233" operator="equal">
      <formula>0</formula>
    </cfRule>
  </conditionalFormatting>
  <conditionalFormatting sqref="DQ94">
    <cfRule type="cellIs" dxfId="1390" priority="1232" operator="notEqual">
      <formula>0</formula>
    </cfRule>
  </conditionalFormatting>
  <conditionalFormatting sqref="DQ94">
    <cfRule type="cellIs" dxfId="1389" priority="1231" operator="equal">
      <formula>0</formula>
    </cfRule>
  </conditionalFormatting>
  <conditionalFormatting sqref="DT38">
    <cfRule type="cellIs" dxfId="1388" priority="1206" operator="notEqual">
      <formula>0</formula>
    </cfRule>
  </conditionalFormatting>
  <conditionalFormatting sqref="DT54:DT64 DT14:DT37">
    <cfRule type="cellIs" dxfId="1387" priority="1204" operator="greaterThan">
      <formula>0</formula>
    </cfRule>
    <cfRule type="cellIs" dxfId="1386" priority="1205" operator="equal">
      <formula>0</formula>
    </cfRule>
  </conditionalFormatting>
  <conditionalFormatting sqref="DT40">
    <cfRule type="cellIs" dxfId="1385" priority="1202" operator="greaterThan">
      <formula>0</formula>
    </cfRule>
    <cfRule type="cellIs" dxfId="1384" priority="1203" operator="equal">
      <formula>0</formula>
    </cfRule>
  </conditionalFormatting>
  <conditionalFormatting sqref="DT41:DT53">
    <cfRule type="cellIs" dxfId="1383" priority="1200" operator="greaterThan">
      <formula>0</formula>
    </cfRule>
    <cfRule type="cellIs" dxfId="1382" priority="1201" operator="equal">
      <formula>0</formula>
    </cfRule>
  </conditionalFormatting>
  <conditionalFormatting sqref="DT67">
    <cfRule type="cellIs" dxfId="1381" priority="1196" operator="greaterThan">
      <formula>0</formula>
    </cfRule>
    <cfRule type="cellIs" dxfId="1380" priority="1197" operator="equal">
      <formula>0</formula>
    </cfRule>
  </conditionalFormatting>
  <conditionalFormatting sqref="DT68:DT78">
    <cfRule type="cellIs" dxfId="1379" priority="1194" operator="greaterThan">
      <formula>0</formula>
    </cfRule>
    <cfRule type="cellIs" dxfId="1378" priority="1195" operator="equal">
      <formula>0</formula>
    </cfRule>
  </conditionalFormatting>
  <conditionalFormatting sqref="DT38">
    <cfRule type="cellIs" dxfId="1377" priority="1193" operator="equal">
      <formula>0</formula>
    </cfRule>
  </conditionalFormatting>
  <conditionalFormatting sqref="DT97:DT102">
    <cfRule type="cellIs" dxfId="1376" priority="1191" operator="greaterThan">
      <formula>0</formula>
    </cfRule>
    <cfRule type="cellIs" dxfId="1375" priority="1192" operator="equal">
      <formula>0</formula>
    </cfRule>
  </conditionalFormatting>
  <conditionalFormatting sqref="DT65">
    <cfRule type="cellIs" dxfId="1374" priority="1190" operator="notEqual">
      <formula>0</formula>
    </cfRule>
  </conditionalFormatting>
  <conditionalFormatting sqref="DT65">
    <cfRule type="cellIs" dxfId="1373" priority="1189" operator="equal">
      <formula>0</formula>
    </cfRule>
  </conditionalFormatting>
  <conditionalFormatting sqref="DT94">
    <cfRule type="cellIs" dxfId="1372" priority="1188" operator="notEqual">
      <formula>0</formula>
    </cfRule>
  </conditionalFormatting>
  <conditionalFormatting sqref="DT94">
    <cfRule type="cellIs" dxfId="1371" priority="1187" operator="equal">
      <formula>0</formula>
    </cfRule>
  </conditionalFormatting>
  <conditionalFormatting sqref="DW38">
    <cfRule type="cellIs" dxfId="1370" priority="1162" operator="notEqual">
      <formula>0</formula>
    </cfRule>
  </conditionalFormatting>
  <conditionalFormatting sqref="DW54:DW64 DW14:DW37">
    <cfRule type="cellIs" dxfId="1369" priority="1160" operator="greaterThan">
      <formula>0</formula>
    </cfRule>
    <cfRule type="cellIs" dxfId="1368" priority="1161" operator="equal">
      <formula>0</formula>
    </cfRule>
  </conditionalFormatting>
  <conditionalFormatting sqref="DW40">
    <cfRule type="cellIs" dxfId="1367" priority="1158" operator="greaterThan">
      <formula>0</formula>
    </cfRule>
    <cfRule type="cellIs" dxfId="1366" priority="1159" operator="equal">
      <formula>0</formula>
    </cfRule>
  </conditionalFormatting>
  <conditionalFormatting sqref="DW41:DW53">
    <cfRule type="cellIs" dxfId="1365" priority="1156" operator="greaterThan">
      <formula>0</formula>
    </cfRule>
    <cfRule type="cellIs" dxfId="1364" priority="1157" operator="equal">
      <formula>0</formula>
    </cfRule>
  </conditionalFormatting>
  <conditionalFormatting sqref="DW67">
    <cfRule type="cellIs" dxfId="1363" priority="1152" operator="greaterThan">
      <formula>0</formula>
    </cfRule>
    <cfRule type="cellIs" dxfId="1362" priority="1153" operator="equal">
      <formula>0</formula>
    </cfRule>
  </conditionalFormatting>
  <conditionalFormatting sqref="DW68:DW78">
    <cfRule type="cellIs" dxfId="1361" priority="1150" operator="greaterThan">
      <formula>0</formula>
    </cfRule>
    <cfRule type="cellIs" dxfId="1360" priority="1151" operator="equal">
      <formula>0</formula>
    </cfRule>
  </conditionalFormatting>
  <conditionalFormatting sqref="DW38">
    <cfRule type="cellIs" dxfId="1359" priority="1149" operator="equal">
      <formula>0</formula>
    </cfRule>
  </conditionalFormatting>
  <conditionalFormatting sqref="DW97:DW102">
    <cfRule type="cellIs" dxfId="1358" priority="1147" operator="greaterThan">
      <formula>0</formula>
    </cfRule>
    <cfRule type="cellIs" dxfId="1357" priority="1148" operator="equal">
      <formula>0</formula>
    </cfRule>
  </conditionalFormatting>
  <conditionalFormatting sqref="DW65">
    <cfRule type="cellIs" dxfId="1356" priority="1146" operator="notEqual">
      <formula>0</formula>
    </cfRule>
  </conditionalFormatting>
  <conditionalFormatting sqref="DW65">
    <cfRule type="cellIs" dxfId="1355" priority="1145" operator="equal">
      <formula>0</formula>
    </cfRule>
  </conditionalFormatting>
  <conditionalFormatting sqref="DW94">
    <cfRule type="cellIs" dxfId="1354" priority="1144" operator="notEqual">
      <formula>0</formula>
    </cfRule>
  </conditionalFormatting>
  <conditionalFormatting sqref="DW94">
    <cfRule type="cellIs" dxfId="1353" priority="1143" operator="equal">
      <formula>0</formula>
    </cfRule>
  </conditionalFormatting>
  <conditionalFormatting sqref="DZ38">
    <cfRule type="cellIs" dxfId="1352" priority="1118" operator="notEqual">
      <formula>0</formula>
    </cfRule>
  </conditionalFormatting>
  <conditionalFormatting sqref="DZ54:DZ64 DZ14:DZ37">
    <cfRule type="cellIs" dxfId="1351" priority="1116" operator="greaterThan">
      <formula>0</formula>
    </cfRule>
    <cfRule type="cellIs" dxfId="1350" priority="1117" operator="equal">
      <formula>0</formula>
    </cfRule>
  </conditionalFormatting>
  <conditionalFormatting sqref="DZ40">
    <cfRule type="cellIs" dxfId="1349" priority="1114" operator="greaterThan">
      <formula>0</formula>
    </cfRule>
    <cfRule type="cellIs" dxfId="1348" priority="1115" operator="equal">
      <formula>0</formula>
    </cfRule>
  </conditionalFormatting>
  <conditionalFormatting sqref="DZ41:DZ53">
    <cfRule type="cellIs" dxfId="1347" priority="1112" operator="greaterThan">
      <formula>0</formula>
    </cfRule>
    <cfRule type="cellIs" dxfId="1346" priority="1113" operator="equal">
      <formula>0</formula>
    </cfRule>
  </conditionalFormatting>
  <conditionalFormatting sqref="DZ67">
    <cfRule type="cellIs" dxfId="1345" priority="1108" operator="greaterThan">
      <formula>0</formula>
    </cfRule>
    <cfRule type="cellIs" dxfId="1344" priority="1109" operator="equal">
      <formula>0</formula>
    </cfRule>
  </conditionalFormatting>
  <conditionalFormatting sqref="DZ68:DZ78">
    <cfRule type="cellIs" dxfId="1343" priority="1106" operator="greaterThan">
      <formula>0</formula>
    </cfRule>
    <cfRule type="cellIs" dxfId="1342" priority="1107" operator="equal">
      <formula>0</formula>
    </cfRule>
  </conditionalFormatting>
  <conditionalFormatting sqref="DZ38">
    <cfRule type="cellIs" dxfId="1341" priority="1105" operator="equal">
      <formula>0</formula>
    </cfRule>
  </conditionalFormatting>
  <conditionalFormatting sqref="DZ97:DZ102">
    <cfRule type="cellIs" dxfId="1340" priority="1103" operator="greaterThan">
      <formula>0</formula>
    </cfRule>
    <cfRule type="cellIs" dxfId="1339" priority="1104" operator="equal">
      <formula>0</formula>
    </cfRule>
  </conditionalFormatting>
  <conditionalFormatting sqref="DZ65">
    <cfRule type="cellIs" dxfId="1338" priority="1102" operator="notEqual">
      <formula>0</formula>
    </cfRule>
  </conditionalFormatting>
  <conditionalFormatting sqref="DZ65">
    <cfRule type="cellIs" dxfId="1337" priority="1101" operator="equal">
      <formula>0</formula>
    </cfRule>
  </conditionalFormatting>
  <conditionalFormatting sqref="DZ94">
    <cfRule type="cellIs" dxfId="1336" priority="1100" operator="notEqual">
      <formula>0</formula>
    </cfRule>
  </conditionalFormatting>
  <conditionalFormatting sqref="DZ94">
    <cfRule type="cellIs" dxfId="1335" priority="1099" operator="equal">
      <formula>0</formula>
    </cfRule>
  </conditionalFormatting>
  <conditionalFormatting sqref="EC38">
    <cfRule type="cellIs" dxfId="1334" priority="1074" operator="notEqual">
      <formula>0</formula>
    </cfRule>
  </conditionalFormatting>
  <conditionalFormatting sqref="EC54:EC64 EC14:EC37">
    <cfRule type="cellIs" dxfId="1333" priority="1072" operator="greaterThan">
      <formula>0</formula>
    </cfRule>
    <cfRule type="cellIs" dxfId="1332" priority="1073" operator="equal">
      <formula>0</formula>
    </cfRule>
  </conditionalFormatting>
  <conditionalFormatting sqref="EC40">
    <cfRule type="cellIs" dxfId="1331" priority="1070" operator="greaterThan">
      <formula>0</formula>
    </cfRule>
    <cfRule type="cellIs" dxfId="1330" priority="1071" operator="equal">
      <formula>0</formula>
    </cfRule>
  </conditionalFormatting>
  <conditionalFormatting sqref="EC41:EC53">
    <cfRule type="cellIs" dxfId="1329" priority="1068" operator="greaterThan">
      <formula>0</formula>
    </cfRule>
    <cfRule type="cellIs" dxfId="1328" priority="1069" operator="equal">
      <formula>0</formula>
    </cfRule>
  </conditionalFormatting>
  <conditionalFormatting sqref="EC67">
    <cfRule type="cellIs" dxfId="1327" priority="1064" operator="greaterThan">
      <formula>0</formula>
    </cfRule>
    <cfRule type="cellIs" dxfId="1326" priority="1065" operator="equal">
      <formula>0</formula>
    </cfRule>
  </conditionalFormatting>
  <conditionalFormatting sqref="EC68:EC78">
    <cfRule type="cellIs" dxfId="1325" priority="1062" operator="greaterThan">
      <formula>0</formula>
    </cfRule>
    <cfRule type="cellIs" dxfId="1324" priority="1063" operator="equal">
      <formula>0</formula>
    </cfRule>
  </conditionalFormatting>
  <conditionalFormatting sqref="EC38">
    <cfRule type="cellIs" dxfId="1323" priority="1061" operator="equal">
      <formula>0</formula>
    </cfRule>
  </conditionalFormatting>
  <conditionalFormatting sqref="EC97:EC102">
    <cfRule type="cellIs" dxfId="1322" priority="1059" operator="greaterThan">
      <formula>0</formula>
    </cfRule>
    <cfRule type="cellIs" dxfId="1321" priority="1060" operator="equal">
      <formula>0</formula>
    </cfRule>
  </conditionalFormatting>
  <conditionalFormatting sqref="EC65">
    <cfRule type="cellIs" dxfId="1320" priority="1058" operator="notEqual">
      <formula>0</formula>
    </cfRule>
  </conditionalFormatting>
  <conditionalFormatting sqref="EC65">
    <cfRule type="cellIs" dxfId="1319" priority="1057" operator="equal">
      <formula>0</formula>
    </cfRule>
  </conditionalFormatting>
  <conditionalFormatting sqref="EC94">
    <cfRule type="cellIs" dxfId="1318" priority="1056" operator="notEqual">
      <formula>0</formula>
    </cfRule>
  </conditionalFormatting>
  <conditionalFormatting sqref="EC94">
    <cfRule type="cellIs" dxfId="1317" priority="1055" operator="equal">
      <formula>0</formula>
    </cfRule>
  </conditionalFormatting>
  <conditionalFormatting sqref="EF38">
    <cfRule type="cellIs" dxfId="1316" priority="1030" operator="notEqual">
      <formula>0</formula>
    </cfRule>
  </conditionalFormatting>
  <conditionalFormatting sqref="EF54:EF64 EF14:EF37">
    <cfRule type="cellIs" dxfId="1315" priority="1028" operator="greaterThan">
      <formula>0</formula>
    </cfRule>
    <cfRule type="cellIs" dxfId="1314" priority="1029" operator="equal">
      <formula>0</formula>
    </cfRule>
  </conditionalFormatting>
  <conditionalFormatting sqref="EF40">
    <cfRule type="cellIs" dxfId="1313" priority="1026" operator="greaterThan">
      <formula>0</formula>
    </cfRule>
    <cfRule type="cellIs" dxfId="1312" priority="1027" operator="equal">
      <formula>0</formula>
    </cfRule>
  </conditionalFormatting>
  <conditionalFormatting sqref="EF41:EF53">
    <cfRule type="cellIs" dxfId="1311" priority="1024" operator="greaterThan">
      <formula>0</formula>
    </cfRule>
    <cfRule type="cellIs" dxfId="1310" priority="1025" operator="equal">
      <formula>0</formula>
    </cfRule>
  </conditionalFormatting>
  <conditionalFormatting sqref="EF67">
    <cfRule type="cellIs" dxfId="1309" priority="1020" operator="greaterThan">
      <formula>0</formula>
    </cfRule>
    <cfRule type="cellIs" dxfId="1308" priority="1021" operator="equal">
      <formula>0</formula>
    </cfRule>
  </conditionalFormatting>
  <conditionalFormatting sqref="EF68:EF78">
    <cfRule type="cellIs" dxfId="1307" priority="1018" operator="greaterThan">
      <formula>0</formula>
    </cfRule>
    <cfRule type="cellIs" dxfId="1306" priority="1019" operator="equal">
      <formula>0</formula>
    </cfRule>
  </conditionalFormatting>
  <conditionalFormatting sqref="EF38">
    <cfRule type="cellIs" dxfId="1305" priority="1017" operator="equal">
      <formula>0</formula>
    </cfRule>
  </conditionalFormatting>
  <conditionalFormatting sqref="EF97:EF102">
    <cfRule type="cellIs" dxfId="1304" priority="1015" operator="greaterThan">
      <formula>0</formula>
    </cfRule>
    <cfRule type="cellIs" dxfId="1303" priority="1016" operator="equal">
      <formula>0</formula>
    </cfRule>
  </conditionalFormatting>
  <conditionalFormatting sqref="EF65">
    <cfRule type="cellIs" dxfId="1302" priority="1014" operator="notEqual">
      <formula>0</formula>
    </cfRule>
  </conditionalFormatting>
  <conditionalFormatting sqref="EF65">
    <cfRule type="cellIs" dxfId="1301" priority="1013" operator="equal">
      <formula>0</formula>
    </cfRule>
  </conditionalFormatting>
  <conditionalFormatting sqref="EF94">
    <cfRule type="cellIs" dxfId="1300" priority="1012" operator="notEqual">
      <formula>0</formula>
    </cfRule>
  </conditionalFormatting>
  <conditionalFormatting sqref="EF94">
    <cfRule type="cellIs" dxfId="1299" priority="1011" operator="equal">
      <formula>0</formula>
    </cfRule>
  </conditionalFormatting>
  <conditionalFormatting sqref="EI38">
    <cfRule type="cellIs" dxfId="1298" priority="986" operator="notEqual">
      <formula>0</formula>
    </cfRule>
  </conditionalFormatting>
  <conditionalFormatting sqref="EI54:EI64 EI14:EI37">
    <cfRule type="cellIs" dxfId="1297" priority="984" operator="greaterThan">
      <formula>0</formula>
    </cfRule>
    <cfRule type="cellIs" dxfId="1296" priority="985" operator="equal">
      <formula>0</formula>
    </cfRule>
  </conditionalFormatting>
  <conditionalFormatting sqref="EI40">
    <cfRule type="cellIs" dxfId="1295" priority="982" operator="greaterThan">
      <formula>0</formula>
    </cfRule>
    <cfRule type="cellIs" dxfId="1294" priority="983" operator="equal">
      <formula>0</formula>
    </cfRule>
  </conditionalFormatting>
  <conditionalFormatting sqref="EI41:EI53">
    <cfRule type="cellIs" dxfId="1293" priority="980" operator="greaterThan">
      <formula>0</formula>
    </cfRule>
    <cfRule type="cellIs" dxfId="1292" priority="981" operator="equal">
      <formula>0</formula>
    </cfRule>
  </conditionalFormatting>
  <conditionalFormatting sqref="EI67">
    <cfRule type="cellIs" dxfId="1291" priority="976" operator="greaterThan">
      <formula>0</formula>
    </cfRule>
    <cfRule type="cellIs" dxfId="1290" priority="977" operator="equal">
      <formula>0</formula>
    </cfRule>
  </conditionalFormatting>
  <conditionalFormatting sqref="EI68:EI78">
    <cfRule type="cellIs" dxfId="1289" priority="974" operator="greaterThan">
      <formula>0</formula>
    </cfRule>
    <cfRule type="cellIs" dxfId="1288" priority="975" operator="equal">
      <formula>0</formula>
    </cfRule>
  </conditionalFormatting>
  <conditionalFormatting sqref="EI38">
    <cfRule type="cellIs" dxfId="1287" priority="973" operator="equal">
      <formula>0</formula>
    </cfRule>
  </conditionalFormatting>
  <conditionalFormatting sqref="EI97:EI102">
    <cfRule type="cellIs" dxfId="1286" priority="971" operator="greaterThan">
      <formula>0</formula>
    </cfRule>
    <cfRule type="cellIs" dxfId="1285" priority="972" operator="equal">
      <formula>0</formula>
    </cfRule>
  </conditionalFormatting>
  <conditionalFormatting sqref="EI65">
    <cfRule type="cellIs" dxfId="1284" priority="970" operator="notEqual">
      <formula>0</formula>
    </cfRule>
  </conditionalFormatting>
  <conditionalFormatting sqref="EI65">
    <cfRule type="cellIs" dxfId="1283" priority="969" operator="equal">
      <formula>0</formula>
    </cfRule>
  </conditionalFormatting>
  <conditionalFormatting sqref="EI94">
    <cfRule type="cellIs" dxfId="1282" priority="968" operator="notEqual">
      <formula>0</formula>
    </cfRule>
  </conditionalFormatting>
  <conditionalFormatting sqref="EI94">
    <cfRule type="cellIs" dxfId="1281" priority="967" operator="equal">
      <formula>0</formula>
    </cfRule>
  </conditionalFormatting>
  <conditionalFormatting sqref="EL38">
    <cfRule type="cellIs" dxfId="1280" priority="942" operator="notEqual">
      <formula>0</formula>
    </cfRule>
  </conditionalFormatting>
  <conditionalFormatting sqref="EL54:EL64 EL14:EL37">
    <cfRule type="cellIs" dxfId="1279" priority="940" operator="greaterThan">
      <formula>0</formula>
    </cfRule>
    <cfRule type="cellIs" dxfId="1278" priority="941" operator="equal">
      <formula>0</formula>
    </cfRule>
  </conditionalFormatting>
  <conditionalFormatting sqref="EL40">
    <cfRule type="cellIs" dxfId="1277" priority="938" operator="greaterThan">
      <formula>0</formula>
    </cfRule>
    <cfRule type="cellIs" dxfId="1276" priority="939" operator="equal">
      <formula>0</formula>
    </cfRule>
  </conditionalFormatting>
  <conditionalFormatting sqref="EL41:EL53">
    <cfRule type="cellIs" dxfId="1275" priority="936" operator="greaterThan">
      <formula>0</formula>
    </cfRule>
    <cfRule type="cellIs" dxfId="1274" priority="937" operator="equal">
      <formula>0</formula>
    </cfRule>
  </conditionalFormatting>
  <conditionalFormatting sqref="EL67">
    <cfRule type="cellIs" dxfId="1273" priority="932" operator="greaterThan">
      <formula>0</formula>
    </cfRule>
    <cfRule type="cellIs" dxfId="1272" priority="933" operator="equal">
      <formula>0</formula>
    </cfRule>
  </conditionalFormatting>
  <conditionalFormatting sqref="EL68:EL78">
    <cfRule type="cellIs" dxfId="1271" priority="930" operator="greaterThan">
      <formula>0</formula>
    </cfRule>
    <cfRule type="cellIs" dxfId="1270" priority="931" operator="equal">
      <formula>0</formula>
    </cfRule>
  </conditionalFormatting>
  <conditionalFormatting sqref="EL38">
    <cfRule type="cellIs" dxfId="1269" priority="929" operator="equal">
      <formula>0</formula>
    </cfRule>
  </conditionalFormatting>
  <conditionalFormatting sqref="EL97:EL102">
    <cfRule type="cellIs" dxfId="1268" priority="927" operator="greaterThan">
      <formula>0</formula>
    </cfRule>
    <cfRule type="cellIs" dxfId="1267" priority="928" operator="equal">
      <formula>0</formula>
    </cfRule>
  </conditionalFormatting>
  <conditionalFormatting sqref="EL65">
    <cfRule type="cellIs" dxfId="1266" priority="926" operator="notEqual">
      <formula>0</formula>
    </cfRule>
  </conditionalFormatting>
  <conditionalFormatting sqref="EL65">
    <cfRule type="cellIs" dxfId="1265" priority="925" operator="equal">
      <formula>0</formula>
    </cfRule>
  </conditionalFormatting>
  <conditionalFormatting sqref="EL94">
    <cfRule type="cellIs" dxfId="1264" priority="924" operator="notEqual">
      <formula>0</formula>
    </cfRule>
  </conditionalFormatting>
  <conditionalFormatting sqref="EL94">
    <cfRule type="cellIs" dxfId="1263" priority="923" operator="equal">
      <formula>0</formula>
    </cfRule>
  </conditionalFormatting>
  <conditionalFormatting sqref="EO38">
    <cfRule type="cellIs" dxfId="1262" priority="898" operator="notEqual">
      <formula>0</formula>
    </cfRule>
  </conditionalFormatting>
  <conditionalFormatting sqref="EO54:EO64 EO14:EO37">
    <cfRule type="cellIs" dxfId="1261" priority="896" operator="greaterThan">
      <formula>0</formula>
    </cfRule>
    <cfRule type="cellIs" dxfId="1260" priority="897" operator="equal">
      <formula>0</formula>
    </cfRule>
  </conditionalFormatting>
  <conditionalFormatting sqref="EO40">
    <cfRule type="cellIs" dxfId="1259" priority="894" operator="greaterThan">
      <formula>0</formula>
    </cfRule>
    <cfRule type="cellIs" dxfId="1258" priority="895" operator="equal">
      <formula>0</formula>
    </cfRule>
  </conditionalFormatting>
  <conditionalFormatting sqref="EO41:EO53">
    <cfRule type="cellIs" dxfId="1257" priority="892" operator="greaterThan">
      <formula>0</formula>
    </cfRule>
    <cfRule type="cellIs" dxfId="1256" priority="893" operator="equal">
      <formula>0</formula>
    </cfRule>
  </conditionalFormatting>
  <conditionalFormatting sqref="EO67">
    <cfRule type="cellIs" dxfId="1255" priority="888" operator="greaterThan">
      <formula>0</formula>
    </cfRule>
    <cfRule type="cellIs" dxfId="1254" priority="889" operator="equal">
      <formula>0</formula>
    </cfRule>
  </conditionalFormatting>
  <conditionalFormatting sqref="EO68:EO78">
    <cfRule type="cellIs" dxfId="1253" priority="886" operator="greaterThan">
      <formula>0</formula>
    </cfRule>
    <cfRule type="cellIs" dxfId="1252" priority="887" operator="equal">
      <formula>0</formula>
    </cfRule>
  </conditionalFormatting>
  <conditionalFormatting sqref="EO38">
    <cfRule type="cellIs" dxfId="1251" priority="885" operator="equal">
      <formula>0</formula>
    </cfRule>
  </conditionalFormatting>
  <conditionalFormatting sqref="EO97:EO102">
    <cfRule type="cellIs" dxfId="1250" priority="883" operator="greaterThan">
      <formula>0</formula>
    </cfRule>
    <cfRule type="cellIs" dxfId="1249" priority="884" operator="equal">
      <formula>0</formula>
    </cfRule>
  </conditionalFormatting>
  <conditionalFormatting sqref="EO65">
    <cfRule type="cellIs" dxfId="1248" priority="882" operator="notEqual">
      <formula>0</formula>
    </cfRule>
  </conditionalFormatting>
  <conditionalFormatting sqref="EO65">
    <cfRule type="cellIs" dxfId="1247" priority="881" operator="equal">
      <formula>0</formula>
    </cfRule>
  </conditionalFormatting>
  <conditionalFormatting sqref="EO94">
    <cfRule type="cellIs" dxfId="1246" priority="880" operator="notEqual">
      <formula>0</formula>
    </cfRule>
  </conditionalFormatting>
  <conditionalFormatting sqref="EO94">
    <cfRule type="cellIs" dxfId="1245" priority="879" operator="equal">
      <formula>0</formula>
    </cfRule>
  </conditionalFormatting>
  <conditionalFormatting sqref="ER38">
    <cfRule type="cellIs" dxfId="1244" priority="854" operator="notEqual">
      <formula>0</formula>
    </cfRule>
  </conditionalFormatting>
  <conditionalFormatting sqref="ER54:ER64 ER14:ER37">
    <cfRule type="cellIs" dxfId="1243" priority="852" operator="greaterThan">
      <formula>0</formula>
    </cfRule>
    <cfRule type="cellIs" dxfId="1242" priority="853" operator="equal">
      <formula>0</formula>
    </cfRule>
  </conditionalFormatting>
  <conditionalFormatting sqref="ER40">
    <cfRule type="cellIs" dxfId="1241" priority="850" operator="greaterThan">
      <formula>0</formula>
    </cfRule>
    <cfRule type="cellIs" dxfId="1240" priority="851" operator="equal">
      <formula>0</formula>
    </cfRule>
  </conditionalFormatting>
  <conditionalFormatting sqref="ER41:ER53">
    <cfRule type="cellIs" dxfId="1239" priority="848" operator="greaterThan">
      <formula>0</formula>
    </cfRule>
    <cfRule type="cellIs" dxfId="1238" priority="849" operator="equal">
      <formula>0</formula>
    </cfRule>
  </conditionalFormatting>
  <conditionalFormatting sqref="ER67">
    <cfRule type="cellIs" dxfId="1237" priority="844" operator="greaterThan">
      <formula>0</formula>
    </cfRule>
    <cfRule type="cellIs" dxfId="1236" priority="845" operator="equal">
      <formula>0</formula>
    </cfRule>
  </conditionalFormatting>
  <conditionalFormatting sqref="ER68:ER78">
    <cfRule type="cellIs" dxfId="1235" priority="842" operator="greaterThan">
      <formula>0</formula>
    </cfRule>
    <cfRule type="cellIs" dxfId="1234" priority="843" operator="equal">
      <formula>0</formula>
    </cfRule>
  </conditionalFormatting>
  <conditionalFormatting sqref="ER38">
    <cfRule type="cellIs" dxfId="1233" priority="841" operator="equal">
      <formula>0</formula>
    </cfRule>
  </conditionalFormatting>
  <conditionalFormatting sqref="ER97:ER102">
    <cfRule type="cellIs" dxfId="1232" priority="839" operator="greaterThan">
      <formula>0</formula>
    </cfRule>
    <cfRule type="cellIs" dxfId="1231" priority="840" operator="equal">
      <formula>0</formula>
    </cfRule>
  </conditionalFormatting>
  <conditionalFormatting sqref="ER65">
    <cfRule type="cellIs" dxfId="1230" priority="838" operator="notEqual">
      <formula>0</formula>
    </cfRule>
  </conditionalFormatting>
  <conditionalFormatting sqref="ER65">
    <cfRule type="cellIs" dxfId="1229" priority="837" operator="equal">
      <formula>0</formula>
    </cfRule>
  </conditionalFormatting>
  <conditionalFormatting sqref="ER94">
    <cfRule type="cellIs" dxfId="1228" priority="836" operator="notEqual">
      <formula>0</formula>
    </cfRule>
  </conditionalFormatting>
  <conditionalFormatting sqref="ER94">
    <cfRule type="cellIs" dxfId="1227" priority="835" operator="equal">
      <formula>0</formula>
    </cfRule>
  </conditionalFormatting>
  <conditionalFormatting sqref="EU38">
    <cfRule type="cellIs" dxfId="1226" priority="810" operator="notEqual">
      <formula>0</formula>
    </cfRule>
  </conditionalFormatting>
  <conditionalFormatting sqref="EU54:EU64 EU14:EU37">
    <cfRule type="cellIs" dxfId="1225" priority="808" operator="greaterThan">
      <formula>0</formula>
    </cfRule>
    <cfRule type="cellIs" dxfId="1224" priority="809" operator="equal">
      <formula>0</formula>
    </cfRule>
  </conditionalFormatting>
  <conditionalFormatting sqref="EU40">
    <cfRule type="cellIs" dxfId="1223" priority="806" operator="greaterThan">
      <formula>0</formula>
    </cfRule>
    <cfRule type="cellIs" dxfId="1222" priority="807" operator="equal">
      <formula>0</formula>
    </cfRule>
  </conditionalFormatting>
  <conditionalFormatting sqref="EU41:EU53">
    <cfRule type="cellIs" dxfId="1221" priority="804" operator="greaterThan">
      <formula>0</formula>
    </cfRule>
    <cfRule type="cellIs" dxfId="1220" priority="805" operator="equal">
      <formula>0</formula>
    </cfRule>
  </conditionalFormatting>
  <conditionalFormatting sqref="EU67">
    <cfRule type="cellIs" dxfId="1219" priority="800" operator="greaterThan">
      <formula>0</formula>
    </cfRule>
    <cfRule type="cellIs" dxfId="1218" priority="801" operator="equal">
      <formula>0</formula>
    </cfRule>
  </conditionalFormatting>
  <conditionalFormatting sqref="EU68:EU78">
    <cfRule type="cellIs" dxfId="1217" priority="798" operator="greaterThan">
      <formula>0</formula>
    </cfRule>
    <cfRule type="cellIs" dxfId="1216" priority="799" operator="equal">
      <formula>0</formula>
    </cfRule>
  </conditionalFormatting>
  <conditionalFormatting sqref="EU38">
    <cfRule type="cellIs" dxfId="1215" priority="797" operator="equal">
      <formula>0</formula>
    </cfRule>
  </conditionalFormatting>
  <conditionalFormatting sqref="EU97:EU102">
    <cfRule type="cellIs" dxfId="1214" priority="795" operator="greaterThan">
      <formula>0</formula>
    </cfRule>
    <cfRule type="cellIs" dxfId="1213" priority="796" operator="equal">
      <formula>0</formula>
    </cfRule>
  </conditionalFormatting>
  <conditionalFormatting sqref="EU65">
    <cfRule type="cellIs" dxfId="1212" priority="794" operator="notEqual">
      <formula>0</formula>
    </cfRule>
  </conditionalFormatting>
  <conditionalFormatting sqref="EU65">
    <cfRule type="cellIs" dxfId="1211" priority="793" operator="equal">
      <formula>0</formula>
    </cfRule>
  </conditionalFormatting>
  <conditionalFormatting sqref="EU94">
    <cfRule type="cellIs" dxfId="1210" priority="792" operator="notEqual">
      <formula>0</formula>
    </cfRule>
  </conditionalFormatting>
  <conditionalFormatting sqref="EU94">
    <cfRule type="cellIs" dxfId="1209" priority="791" operator="equal">
      <formula>0</formula>
    </cfRule>
  </conditionalFormatting>
  <conditionalFormatting sqref="EX38">
    <cfRule type="cellIs" dxfId="1208" priority="766" operator="notEqual">
      <formula>0</formula>
    </cfRule>
  </conditionalFormatting>
  <conditionalFormatting sqref="EX54:EX64 EX14:EX37">
    <cfRule type="cellIs" dxfId="1207" priority="764" operator="greaterThan">
      <formula>0</formula>
    </cfRule>
    <cfRule type="cellIs" dxfId="1206" priority="765" operator="equal">
      <formula>0</formula>
    </cfRule>
  </conditionalFormatting>
  <conditionalFormatting sqref="EX40">
    <cfRule type="cellIs" dxfId="1205" priority="762" operator="greaterThan">
      <formula>0</formula>
    </cfRule>
    <cfRule type="cellIs" dxfId="1204" priority="763" operator="equal">
      <formula>0</formula>
    </cfRule>
  </conditionalFormatting>
  <conditionalFormatting sqref="EX41:EX53">
    <cfRule type="cellIs" dxfId="1203" priority="760" operator="greaterThan">
      <formula>0</formula>
    </cfRule>
    <cfRule type="cellIs" dxfId="1202" priority="761" operator="equal">
      <formula>0</formula>
    </cfRule>
  </conditionalFormatting>
  <conditionalFormatting sqref="EX67">
    <cfRule type="cellIs" dxfId="1201" priority="756" operator="greaterThan">
      <formula>0</formula>
    </cfRule>
    <cfRule type="cellIs" dxfId="1200" priority="757" operator="equal">
      <formula>0</formula>
    </cfRule>
  </conditionalFormatting>
  <conditionalFormatting sqref="EX68:EX78">
    <cfRule type="cellIs" dxfId="1199" priority="754" operator="greaterThan">
      <formula>0</formula>
    </cfRule>
    <cfRule type="cellIs" dxfId="1198" priority="755" operator="equal">
      <formula>0</formula>
    </cfRule>
  </conditionalFormatting>
  <conditionalFormatting sqref="EX38">
    <cfRule type="cellIs" dxfId="1197" priority="753" operator="equal">
      <formula>0</formula>
    </cfRule>
  </conditionalFormatting>
  <conditionalFormatting sqref="EX97:EX102">
    <cfRule type="cellIs" dxfId="1196" priority="751" operator="greaterThan">
      <formula>0</formula>
    </cfRule>
    <cfRule type="cellIs" dxfId="1195" priority="752" operator="equal">
      <formula>0</formula>
    </cfRule>
  </conditionalFormatting>
  <conditionalFormatting sqref="EX65">
    <cfRule type="cellIs" dxfId="1194" priority="750" operator="notEqual">
      <formula>0</formula>
    </cfRule>
  </conditionalFormatting>
  <conditionalFormatting sqref="EX65">
    <cfRule type="cellIs" dxfId="1193" priority="749" operator="equal">
      <formula>0</formula>
    </cfRule>
  </conditionalFormatting>
  <conditionalFormatting sqref="EX94">
    <cfRule type="cellIs" dxfId="1192" priority="748" operator="notEqual">
      <formula>0</formula>
    </cfRule>
  </conditionalFormatting>
  <conditionalFormatting sqref="EX94">
    <cfRule type="cellIs" dxfId="1191" priority="747" operator="equal">
      <formula>0</formula>
    </cfRule>
  </conditionalFormatting>
  <conditionalFormatting sqref="FA38">
    <cfRule type="cellIs" dxfId="1190" priority="722" operator="notEqual">
      <formula>0</formula>
    </cfRule>
  </conditionalFormatting>
  <conditionalFormatting sqref="FA54:FA64 FA14:FA37">
    <cfRule type="cellIs" dxfId="1189" priority="720" operator="greaterThan">
      <formula>0</formula>
    </cfRule>
    <cfRule type="cellIs" dxfId="1188" priority="721" operator="equal">
      <formula>0</formula>
    </cfRule>
  </conditionalFormatting>
  <conditionalFormatting sqref="FA40">
    <cfRule type="cellIs" dxfId="1187" priority="718" operator="greaterThan">
      <formula>0</formula>
    </cfRule>
    <cfRule type="cellIs" dxfId="1186" priority="719" operator="equal">
      <formula>0</formula>
    </cfRule>
  </conditionalFormatting>
  <conditionalFormatting sqref="FA41:FA53">
    <cfRule type="cellIs" dxfId="1185" priority="716" operator="greaterThan">
      <formula>0</formula>
    </cfRule>
    <cfRule type="cellIs" dxfId="1184" priority="717" operator="equal">
      <formula>0</formula>
    </cfRule>
  </conditionalFormatting>
  <conditionalFormatting sqref="FA67">
    <cfRule type="cellIs" dxfId="1183" priority="712" operator="greaterThan">
      <formula>0</formula>
    </cfRule>
    <cfRule type="cellIs" dxfId="1182" priority="713" operator="equal">
      <formula>0</formula>
    </cfRule>
  </conditionalFormatting>
  <conditionalFormatting sqref="FA68:FA78">
    <cfRule type="cellIs" dxfId="1181" priority="710" operator="greaterThan">
      <formula>0</formula>
    </cfRule>
    <cfRule type="cellIs" dxfId="1180" priority="711" operator="equal">
      <formula>0</formula>
    </cfRule>
  </conditionalFormatting>
  <conditionalFormatting sqref="FA38">
    <cfRule type="cellIs" dxfId="1179" priority="709" operator="equal">
      <formula>0</formula>
    </cfRule>
  </conditionalFormatting>
  <conditionalFormatting sqref="FA97:FA102">
    <cfRule type="cellIs" dxfId="1178" priority="707" operator="greaterThan">
      <formula>0</formula>
    </cfRule>
    <cfRule type="cellIs" dxfId="1177" priority="708" operator="equal">
      <formula>0</formula>
    </cfRule>
  </conditionalFormatting>
  <conditionalFormatting sqref="FA65">
    <cfRule type="cellIs" dxfId="1176" priority="706" operator="notEqual">
      <formula>0</formula>
    </cfRule>
  </conditionalFormatting>
  <conditionalFormatting sqref="FA65">
    <cfRule type="cellIs" dxfId="1175" priority="705" operator="equal">
      <formula>0</formula>
    </cfRule>
  </conditionalFormatting>
  <conditionalFormatting sqref="FA94">
    <cfRule type="cellIs" dxfId="1174" priority="704" operator="notEqual">
      <formula>0</formula>
    </cfRule>
  </conditionalFormatting>
  <conditionalFormatting sqref="FA94">
    <cfRule type="cellIs" dxfId="1173" priority="703" operator="equal">
      <formula>0</formula>
    </cfRule>
  </conditionalFormatting>
  <conditionalFormatting sqref="FD38">
    <cfRule type="cellIs" dxfId="1172" priority="678" operator="notEqual">
      <formula>0</formula>
    </cfRule>
  </conditionalFormatting>
  <conditionalFormatting sqref="FD54:FD64 FD14:FD37">
    <cfRule type="cellIs" dxfId="1171" priority="676" operator="greaterThan">
      <formula>0</formula>
    </cfRule>
    <cfRule type="cellIs" dxfId="1170" priority="677" operator="equal">
      <formula>0</formula>
    </cfRule>
  </conditionalFormatting>
  <conditionalFormatting sqref="FD40">
    <cfRule type="cellIs" dxfId="1169" priority="674" operator="greaterThan">
      <formula>0</formula>
    </cfRule>
    <cfRule type="cellIs" dxfId="1168" priority="675" operator="equal">
      <formula>0</formula>
    </cfRule>
  </conditionalFormatting>
  <conditionalFormatting sqref="FD41:FD53">
    <cfRule type="cellIs" dxfId="1167" priority="672" operator="greaterThan">
      <formula>0</formula>
    </cfRule>
    <cfRule type="cellIs" dxfId="1166" priority="673" operator="equal">
      <formula>0</formula>
    </cfRule>
  </conditionalFormatting>
  <conditionalFormatting sqref="FD67">
    <cfRule type="cellIs" dxfId="1165" priority="668" operator="greaterThan">
      <formula>0</formula>
    </cfRule>
    <cfRule type="cellIs" dxfId="1164" priority="669" operator="equal">
      <formula>0</formula>
    </cfRule>
  </conditionalFormatting>
  <conditionalFormatting sqref="FD68:FD78">
    <cfRule type="cellIs" dxfId="1163" priority="666" operator="greaterThan">
      <formula>0</formula>
    </cfRule>
    <cfRule type="cellIs" dxfId="1162" priority="667" operator="equal">
      <formula>0</formula>
    </cfRule>
  </conditionalFormatting>
  <conditionalFormatting sqref="FD38">
    <cfRule type="cellIs" dxfId="1161" priority="665" operator="equal">
      <formula>0</formula>
    </cfRule>
  </conditionalFormatting>
  <conditionalFormatting sqref="FD97:FD102">
    <cfRule type="cellIs" dxfId="1160" priority="663" operator="greaterThan">
      <formula>0</formula>
    </cfRule>
    <cfRule type="cellIs" dxfId="1159" priority="664" operator="equal">
      <formula>0</formula>
    </cfRule>
  </conditionalFormatting>
  <conditionalFormatting sqref="FD65">
    <cfRule type="cellIs" dxfId="1158" priority="662" operator="notEqual">
      <formula>0</formula>
    </cfRule>
  </conditionalFormatting>
  <conditionalFormatting sqref="FD65">
    <cfRule type="cellIs" dxfId="1157" priority="661" operator="equal">
      <formula>0</formula>
    </cfRule>
  </conditionalFormatting>
  <conditionalFormatting sqref="FD94">
    <cfRule type="cellIs" dxfId="1156" priority="660" operator="notEqual">
      <formula>0</formula>
    </cfRule>
  </conditionalFormatting>
  <conditionalFormatting sqref="FD94">
    <cfRule type="cellIs" dxfId="1155" priority="659" operator="equal">
      <formula>0</formula>
    </cfRule>
  </conditionalFormatting>
  <conditionalFormatting sqref="E107:H107">
    <cfRule type="cellIs" dxfId="1154" priority="634" operator="notEqual">
      <formula>0</formula>
    </cfRule>
  </conditionalFormatting>
  <conditionalFormatting sqref="J106:K106">
    <cfRule type="cellIs" dxfId="1153" priority="632" operator="notEqual">
      <formula>0</formula>
    </cfRule>
  </conditionalFormatting>
  <conditionalFormatting sqref="I105">
    <cfRule type="cellIs" dxfId="1152" priority="633" operator="notEqual">
      <formula>0</formula>
    </cfRule>
  </conditionalFormatting>
  <conditionalFormatting sqref="I107:K107">
    <cfRule type="cellIs" dxfId="1151" priority="631" operator="notEqual">
      <formula>0</formula>
    </cfRule>
  </conditionalFormatting>
  <conditionalFormatting sqref="M106:N106">
    <cfRule type="cellIs" dxfId="1150" priority="629" operator="notEqual">
      <formula>0</formula>
    </cfRule>
  </conditionalFormatting>
  <conditionalFormatting sqref="L105">
    <cfRule type="cellIs" dxfId="1149" priority="630" operator="notEqual">
      <formula>0</formula>
    </cfRule>
  </conditionalFormatting>
  <conditionalFormatting sqref="L107:N107">
    <cfRule type="cellIs" dxfId="1148" priority="628" operator="notEqual">
      <formula>0</formula>
    </cfRule>
  </conditionalFormatting>
  <conditionalFormatting sqref="P106:Q106">
    <cfRule type="cellIs" dxfId="1147" priority="626" operator="notEqual">
      <formula>0</formula>
    </cfRule>
  </conditionalFormatting>
  <conditionalFormatting sqref="O105">
    <cfRule type="cellIs" dxfId="1146" priority="627" operator="notEqual">
      <formula>0</formula>
    </cfRule>
  </conditionalFormatting>
  <conditionalFormatting sqref="O107:Q107">
    <cfRule type="cellIs" dxfId="1145" priority="625" operator="notEqual">
      <formula>0</formula>
    </cfRule>
  </conditionalFormatting>
  <conditionalFormatting sqref="S106:T106">
    <cfRule type="cellIs" dxfId="1144" priority="623" operator="notEqual">
      <formula>0</formula>
    </cfRule>
  </conditionalFormatting>
  <conditionalFormatting sqref="R105">
    <cfRule type="cellIs" dxfId="1143" priority="624" operator="notEqual">
      <formula>0</formula>
    </cfRule>
  </conditionalFormatting>
  <conditionalFormatting sqref="R107:T107">
    <cfRule type="cellIs" dxfId="1142" priority="622" operator="notEqual">
      <formula>0</formula>
    </cfRule>
  </conditionalFormatting>
  <conditionalFormatting sqref="V106:W106">
    <cfRule type="cellIs" dxfId="1141" priority="620" operator="notEqual">
      <formula>0</formula>
    </cfRule>
  </conditionalFormatting>
  <conditionalFormatting sqref="U105">
    <cfRule type="cellIs" dxfId="1140" priority="621" operator="notEqual">
      <formula>0</formula>
    </cfRule>
  </conditionalFormatting>
  <conditionalFormatting sqref="U107:W107">
    <cfRule type="cellIs" dxfId="1139" priority="619" operator="notEqual">
      <formula>0</formula>
    </cfRule>
  </conditionalFormatting>
  <conditionalFormatting sqref="Y106:Z106">
    <cfRule type="cellIs" dxfId="1138" priority="617" operator="notEqual">
      <formula>0</formula>
    </cfRule>
  </conditionalFormatting>
  <conditionalFormatting sqref="X105">
    <cfRule type="cellIs" dxfId="1137" priority="618" operator="notEqual">
      <formula>0</formula>
    </cfRule>
  </conditionalFormatting>
  <conditionalFormatting sqref="X107:Z107">
    <cfRule type="cellIs" dxfId="1136" priority="616" operator="notEqual">
      <formula>0</formula>
    </cfRule>
  </conditionalFormatting>
  <conditionalFormatting sqref="AB106:AC106">
    <cfRule type="cellIs" dxfId="1135" priority="614" operator="notEqual">
      <formula>0</formula>
    </cfRule>
  </conditionalFormatting>
  <conditionalFormatting sqref="AA105">
    <cfRule type="cellIs" dxfId="1134" priority="615" operator="notEqual">
      <formula>0</formula>
    </cfRule>
  </conditionalFormatting>
  <conditionalFormatting sqref="AA107:AC107">
    <cfRule type="cellIs" dxfId="1133" priority="613" operator="notEqual">
      <formula>0</formula>
    </cfRule>
  </conditionalFormatting>
  <conditionalFormatting sqref="AE106:AF106">
    <cfRule type="cellIs" dxfId="1132" priority="611" operator="notEqual">
      <formula>0</formula>
    </cfRule>
  </conditionalFormatting>
  <conditionalFormatting sqref="AD105">
    <cfRule type="cellIs" dxfId="1131" priority="612" operator="notEqual">
      <formula>0</formula>
    </cfRule>
  </conditionalFormatting>
  <conditionalFormatting sqref="AD107:AF107">
    <cfRule type="cellIs" dxfId="1130" priority="610" operator="notEqual">
      <formula>0</formula>
    </cfRule>
  </conditionalFormatting>
  <conditionalFormatting sqref="AH106:AI106">
    <cfRule type="cellIs" dxfId="1129" priority="608" operator="notEqual">
      <formula>0</formula>
    </cfRule>
  </conditionalFormatting>
  <conditionalFormatting sqref="AG105">
    <cfRule type="cellIs" dxfId="1128" priority="609" operator="notEqual">
      <formula>0</formula>
    </cfRule>
  </conditionalFormatting>
  <conditionalFormatting sqref="AG107:AI107">
    <cfRule type="cellIs" dxfId="1127" priority="607" operator="notEqual">
      <formula>0</formula>
    </cfRule>
  </conditionalFormatting>
  <conditionalFormatting sqref="AK106:AL106">
    <cfRule type="cellIs" dxfId="1126" priority="605" operator="notEqual">
      <formula>0</formula>
    </cfRule>
  </conditionalFormatting>
  <conditionalFormatting sqref="AJ105">
    <cfRule type="cellIs" dxfId="1125" priority="606" operator="notEqual">
      <formula>0</formula>
    </cfRule>
  </conditionalFormatting>
  <conditionalFormatting sqref="AJ107:AL107">
    <cfRule type="cellIs" dxfId="1124" priority="604" operator="notEqual">
      <formula>0</formula>
    </cfRule>
  </conditionalFormatting>
  <conditionalFormatting sqref="AN106:AO106">
    <cfRule type="cellIs" dxfId="1123" priority="602" operator="notEqual">
      <formula>0</formula>
    </cfRule>
  </conditionalFormatting>
  <conditionalFormatting sqref="AM105">
    <cfRule type="cellIs" dxfId="1122" priority="603" operator="notEqual">
      <formula>0</formula>
    </cfRule>
  </conditionalFormatting>
  <conditionalFormatting sqref="AM107:AO107">
    <cfRule type="cellIs" dxfId="1121" priority="601" operator="notEqual">
      <formula>0</formula>
    </cfRule>
  </conditionalFormatting>
  <conditionalFormatting sqref="AQ106:AR106">
    <cfRule type="cellIs" dxfId="1120" priority="599" operator="notEqual">
      <formula>0</formula>
    </cfRule>
  </conditionalFormatting>
  <conditionalFormatting sqref="AP105">
    <cfRule type="cellIs" dxfId="1119" priority="600" operator="notEqual">
      <formula>0</formula>
    </cfRule>
  </conditionalFormatting>
  <conditionalFormatting sqref="AP107:AR107">
    <cfRule type="cellIs" dxfId="1118" priority="598" operator="notEqual">
      <formula>0</formula>
    </cfRule>
  </conditionalFormatting>
  <conditionalFormatting sqref="AT106:AU106">
    <cfRule type="cellIs" dxfId="1117" priority="596" operator="notEqual">
      <formula>0</formula>
    </cfRule>
  </conditionalFormatting>
  <conditionalFormatting sqref="AS105">
    <cfRule type="cellIs" dxfId="1116" priority="597" operator="notEqual">
      <formula>0</formula>
    </cfRule>
  </conditionalFormatting>
  <conditionalFormatting sqref="AS107:AU107">
    <cfRule type="cellIs" dxfId="1115" priority="595" operator="notEqual">
      <formula>0</formula>
    </cfRule>
  </conditionalFormatting>
  <conditionalFormatting sqref="AW106:AX106">
    <cfRule type="cellIs" dxfId="1114" priority="593" operator="notEqual">
      <formula>0</formula>
    </cfRule>
  </conditionalFormatting>
  <conditionalFormatting sqref="AV105">
    <cfRule type="cellIs" dxfId="1113" priority="594" operator="notEqual">
      <formula>0</formula>
    </cfRule>
  </conditionalFormatting>
  <conditionalFormatting sqref="AV107:AX107">
    <cfRule type="cellIs" dxfId="1112" priority="592" operator="notEqual">
      <formula>0</formula>
    </cfRule>
  </conditionalFormatting>
  <conditionalFormatting sqref="AZ106:BA106">
    <cfRule type="cellIs" dxfId="1111" priority="590" operator="notEqual">
      <formula>0</formula>
    </cfRule>
  </conditionalFormatting>
  <conditionalFormatting sqref="AY105">
    <cfRule type="cellIs" dxfId="1110" priority="591" operator="notEqual">
      <formula>0</formula>
    </cfRule>
  </conditionalFormatting>
  <conditionalFormatting sqref="AY107:BA107">
    <cfRule type="cellIs" dxfId="1109" priority="589" operator="notEqual">
      <formula>0</formula>
    </cfRule>
  </conditionalFormatting>
  <conditionalFormatting sqref="BC106:BD106">
    <cfRule type="cellIs" dxfId="1108" priority="587" operator="notEqual">
      <formula>0</formula>
    </cfRule>
  </conditionalFormatting>
  <conditionalFormatting sqref="BB105">
    <cfRule type="cellIs" dxfId="1107" priority="588" operator="notEqual">
      <formula>0</formula>
    </cfRule>
  </conditionalFormatting>
  <conditionalFormatting sqref="BB107:BD107">
    <cfRule type="cellIs" dxfId="1106" priority="586" operator="notEqual">
      <formula>0</formula>
    </cfRule>
  </conditionalFormatting>
  <conditionalFormatting sqref="BF106:BG106">
    <cfRule type="cellIs" dxfId="1105" priority="584" operator="notEqual">
      <formula>0</formula>
    </cfRule>
  </conditionalFormatting>
  <conditionalFormatting sqref="BE105">
    <cfRule type="cellIs" dxfId="1104" priority="585" operator="notEqual">
      <formula>0</formula>
    </cfRule>
  </conditionalFormatting>
  <conditionalFormatting sqref="BE107:BG107">
    <cfRule type="cellIs" dxfId="1103" priority="583" operator="notEqual">
      <formula>0</formula>
    </cfRule>
  </conditionalFormatting>
  <conditionalFormatting sqref="BI106:BJ106">
    <cfRule type="cellIs" dxfId="1102" priority="581" operator="notEqual">
      <formula>0</formula>
    </cfRule>
  </conditionalFormatting>
  <conditionalFormatting sqref="BH105">
    <cfRule type="cellIs" dxfId="1101" priority="582" operator="notEqual">
      <formula>0</formula>
    </cfRule>
  </conditionalFormatting>
  <conditionalFormatting sqref="BH107:BJ107">
    <cfRule type="cellIs" dxfId="1100" priority="580" operator="notEqual">
      <formula>0</formula>
    </cfRule>
  </conditionalFormatting>
  <conditionalFormatting sqref="BL106:BM106">
    <cfRule type="cellIs" dxfId="1099" priority="578" operator="notEqual">
      <formula>0</formula>
    </cfRule>
  </conditionalFormatting>
  <conditionalFormatting sqref="BK105">
    <cfRule type="cellIs" dxfId="1098" priority="579" operator="notEqual">
      <formula>0</formula>
    </cfRule>
  </conditionalFormatting>
  <conditionalFormatting sqref="BK107:BM107">
    <cfRule type="cellIs" dxfId="1097" priority="577" operator="notEqual">
      <formula>0</formula>
    </cfRule>
  </conditionalFormatting>
  <conditionalFormatting sqref="BO106:BP106">
    <cfRule type="cellIs" dxfId="1096" priority="575" operator="notEqual">
      <formula>0</formula>
    </cfRule>
  </conditionalFormatting>
  <conditionalFormatting sqref="BN105">
    <cfRule type="cellIs" dxfId="1095" priority="576" operator="notEqual">
      <formula>0</formula>
    </cfRule>
  </conditionalFormatting>
  <conditionalFormatting sqref="BN107:BP107">
    <cfRule type="cellIs" dxfId="1094" priority="574" operator="notEqual">
      <formula>0</formula>
    </cfRule>
  </conditionalFormatting>
  <conditionalFormatting sqref="BR106:BS106">
    <cfRule type="cellIs" dxfId="1093" priority="572" operator="notEqual">
      <formula>0</formula>
    </cfRule>
  </conditionalFormatting>
  <conditionalFormatting sqref="BQ105">
    <cfRule type="cellIs" dxfId="1092" priority="573" operator="notEqual">
      <formula>0</formula>
    </cfRule>
  </conditionalFormatting>
  <conditionalFormatting sqref="BQ107:BS107">
    <cfRule type="cellIs" dxfId="1091" priority="571" operator="notEqual">
      <formula>0</formula>
    </cfRule>
  </conditionalFormatting>
  <conditionalFormatting sqref="BU106:BV106">
    <cfRule type="cellIs" dxfId="1090" priority="569" operator="notEqual">
      <formula>0</formula>
    </cfRule>
  </conditionalFormatting>
  <conditionalFormatting sqref="BT105">
    <cfRule type="cellIs" dxfId="1089" priority="570" operator="notEqual">
      <formula>0</formula>
    </cfRule>
  </conditionalFormatting>
  <conditionalFormatting sqref="BT107:BV107">
    <cfRule type="cellIs" dxfId="1088" priority="568" operator="notEqual">
      <formula>0</formula>
    </cfRule>
  </conditionalFormatting>
  <conditionalFormatting sqref="BX106:BY106">
    <cfRule type="cellIs" dxfId="1087" priority="566" operator="notEqual">
      <formula>0</formula>
    </cfRule>
  </conditionalFormatting>
  <conditionalFormatting sqref="BW105">
    <cfRule type="cellIs" dxfId="1086" priority="567" operator="notEqual">
      <formula>0</formula>
    </cfRule>
  </conditionalFormatting>
  <conditionalFormatting sqref="BW107:BY107">
    <cfRule type="cellIs" dxfId="1085" priority="565" operator="notEqual">
      <formula>0</formula>
    </cfRule>
  </conditionalFormatting>
  <conditionalFormatting sqref="CA106:CB106">
    <cfRule type="cellIs" dxfId="1084" priority="563" operator="notEqual">
      <formula>0</formula>
    </cfRule>
  </conditionalFormatting>
  <conditionalFormatting sqref="BZ105">
    <cfRule type="cellIs" dxfId="1083" priority="564" operator="notEqual">
      <formula>0</formula>
    </cfRule>
  </conditionalFormatting>
  <conditionalFormatting sqref="BZ107:CB107">
    <cfRule type="cellIs" dxfId="1082" priority="562" operator="notEqual">
      <formula>0</formula>
    </cfRule>
  </conditionalFormatting>
  <conditionalFormatting sqref="CD106:CE106">
    <cfRule type="cellIs" dxfId="1081" priority="560" operator="notEqual">
      <formula>0</formula>
    </cfRule>
  </conditionalFormatting>
  <conditionalFormatting sqref="CC105">
    <cfRule type="cellIs" dxfId="1080" priority="561" operator="notEqual">
      <formula>0</formula>
    </cfRule>
  </conditionalFormatting>
  <conditionalFormatting sqref="CC107:CE107">
    <cfRule type="cellIs" dxfId="1079" priority="559" operator="notEqual">
      <formula>0</formula>
    </cfRule>
  </conditionalFormatting>
  <conditionalFormatting sqref="CG106:CH106">
    <cfRule type="cellIs" dxfId="1078" priority="557" operator="notEqual">
      <formula>0</formula>
    </cfRule>
  </conditionalFormatting>
  <conditionalFormatting sqref="CF105">
    <cfRule type="cellIs" dxfId="1077" priority="558" operator="notEqual">
      <formula>0</formula>
    </cfRule>
  </conditionalFormatting>
  <conditionalFormatting sqref="CF107:CH107">
    <cfRule type="cellIs" dxfId="1076" priority="556" operator="notEqual">
      <formula>0</formula>
    </cfRule>
  </conditionalFormatting>
  <conditionalFormatting sqref="CJ106:CK106">
    <cfRule type="cellIs" dxfId="1075" priority="554" operator="notEqual">
      <formula>0</formula>
    </cfRule>
  </conditionalFormatting>
  <conditionalFormatting sqref="CI105">
    <cfRule type="cellIs" dxfId="1074" priority="555" operator="notEqual">
      <formula>0</formula>
    </cfRule>
  </conditionalFormatting>
  <conditionalFormatting sqref="CI107:CK107">
    <cfRule type="cellIs" dxfId="1073" priority="553" operator="notEqual">
      <formula>0</formula>
    </cfRule>
  </conditionalFormatting>
  <conditionalFormatting sqref="CM106:CN106">
    <cfRule type="cellIs" dxfId="1072" priority="551" operator="notEqual">
      <formula>0</formula>
    </cfRule>
  </conditionalFormatting>
  <conditionalFormatting sqref="CL105">
    <cfRule type="cellIs" dxfId="1071" priority="552" operator="notEqual">
      <formula>0</formula>
    </cfRule>
  </conditionalFormatting>
  <conditionalFormatting sqref="CL107:CN107">
    <cfRule type="cellIs" dxfId="1070" priority="550" operator="notEqual">
      <formula>0</formula>
    </cfRule>
  </conditionalFormatting>
  <conditionalFormatting sqref="CP106:CQ106">
    <cfRule type="cellIs" dxfId="1069" priority="548" operator="notEqual">
      <formula>0</formula>
    </cfRule>
  </conditionalFormatting>
  <conditionalFormatting sqref="CO105">
    <cfRule type="cellIs" dxfId="1068" priority="549" operator="notEqual">
      <formula>0</formula>
    </cfRule>
  </conditionalFormatting>
  <conditionalFormatting sqref="CO107:CQ107">
    <cfRule type="cellIs" dxfId="1067" priority="547" operator="notEqual">
      <formula>0</formula>
    </cfRule>
  </conditionalFormatting>
  <conditionalFormatting sqref="CS106:CT106">
    <cfRule type="cellIs" dxfId="1066" priority="545" operator="notEqual">
      <formula>0</formula>
    </cfRule>
  </conditionalFormatting>
  <conditionalFormatting sqref="CR105">
    <cfRule type="cellIs" dxfId="1065" priority="546" operator="notEqual">
      <formula>0</formula>
    </cfRule>
  </conditionalFormatting>
  <conditionalFormatting sqref="CR107:CT107">
    <cfRule type="cellIs" dxfId="1064" priority="544" operator="notEqual">
      <formula>0</formula>
    </cfRule>
  </conditionalFormatting>
  <conditionalFormatting sqref="CV106:CW106">
    <cfRule type="cellIs" dxfId="1063" priority="542" operator="notEqual">
      <formula>0</formula>
    </cfRule>
  </conditionalFormatting>
  <conditionalFormatting sqref="CU105">
    <cfRule type="cellIs" dxfId="1062" priority="543" operator="notEqual">
      <formula>0</formula>
    </cfRule>
  </conditionalFormatting>
  <conditionalFormatting sqref="CU107:CW107">
    <cfRule type="cellIs" dxfId="1061" priority="541" operator="notEqual">
      <formula>0</formula>
    </cfRule>
  </conditionalFormatting>
  <conditionalFormatting sqref="CY106:CZ106">
    <cfRule type="cellIs" dxfId="1060" priority="539" operator="notEqual">
      <formula>0</formula>
    </cfRule>
  </conditionalFormatting>
  <conditionalFormatting sqref="CX105">
    <cfRule type="cellIs" dxfId="1059" priority="540" operator="notEqual">
      <formula>0</formula>
    </cfRule>
  </conditionalFormatting>
  <conditionalFormatting sqref="CX107:CZ107">
    <cfRule type="cellIs" dxfId="1058" priority="538" operator="notEqual">
      <formula>0</formula>
    </cfRule>
  </conditionalFormatting>
  <conditionalFormatting sqref="DB106:DC106">
    <cfRule type="cellIs" dxfId="1057" priority="536" operator="notEqual">
      <formula>0</formula>
    </cfRule>
  </conditionalFormatting>
  <conditionalFormatting sqref="DA105">
    <cfRule type="cellIs" dxfId="1056" priority="537" operator="notEqual">
      <formula>0</formula>
    </cfRule>
  </conditionalFormatting>
  <conditionalFormatting sqref="DA107:DC107">
    <cfRule type="cellIs" dxfId="1055" priority="535" operator="notEqual">
      <formula>0</formula>
    </cfRule>
  </conditionalFormatting>
  <conditionalFormatting sqref="DE106:DF106">
    <cfRule type="cellIs" dxfId="1054" priority="533" operator="notEqual">
      <formula>0</formula>
    </cfRule>
  </conditionalFormatting>
  <conditionalFormatting sqref="DD105">
    <cfRule type="cellIs" dxfId="1053" priority="534" operator="notEqual">
      <formula>0</formula>
    </cfRule>
  </conditionalFormatting>
  <conditionalFormatting sqref="DD107:DF107">
    <cfRule type="cellIs" dxfId="1052" priority="532" operator="notEqual">
      <formula>0</formula>
    </cfRule>
  </conditionalFormatting>
  <conditionalFormatting sqref="DH106:DI106">
    <cfRule type="cellIs" dxfId="1051" priority="530" operator="notEqual">
      <formula>0</formula>
    </cfRule>
  </conditionalFormatting>
  <conditionalFormatting sqref="DG105">
    <cfRule type="cellIs" dxfId="1050" priority="531" operator="notEqual">
      <formula>0</formula>
    </cfRule>
  </conditionalFormatting>
  <conditionalFormatting sqref="DG107:DI107">
    <cfRule type="cellIs" dxfId="1049" priority="529" operator="notEqual">
      <formula>0</formula>
    </cfRule>
  </conditionalFormatting>
  <conditionalFormatting sqref="DK106:DL106">
    <cfRule type="cellIs" dxfId="1048" priority="527" operator="notEqual">
      <formula>0</formula>
    </cfRule>
  </conditionalFormatting>
  <conditionalFormatting sqref="DJ105">
    <cfRule type="cellIs" dxfId="1047" priority="528" operator="notEqual">
      <formula>0</formula>
    </cfRule>
  </conditionalFormatting>
  <conditionalFormatting sqref="DJ107:DL107">
    <cfRule type="cellIs" dxfId="1046" priority="526" operator="notEqual">
      <formula>0</formula>
    </cfRule>
  </conditionalFormatting>
  <conditionalFormatting sqref="DN106:DO106">
    <cfRule type="cellIs" dxfId="1045" priority="524" operator="notEqual">
      <formula>0</formula>
    </cfRule>
  </conditionalFormatting>
  <conditionalFormatting sqref="DM105">
    <cfRule type="cellIs" dxfId="1044" priority="525" operator="notEqual">
      <formula>0</formula>
    </cfRule>
  </conditionalFormatting>
  <conditionalFormatting sqref="DM107:DO107">
    <cfRule type="cellIs" dxfId="1043" priority="523" operator="notEqual">
      <formula>0</formula>
    </cfRule>
  </conditionalFormatting>
  <conditionalFormatting sqref="DQ106:DR106">
    <cfRule type="cellIs" dxfId="1042" priority="521" operator="notEqual">
      <formula>0</formula>
    </cfRule>
  </conditionalFormatting>
  <conditionalFormatting sqref="DP105">
    <cfRule type="cellIs" dxfId="1041" priority="522" operator="notEqual">
      <formula>0</formula>
    </cfRule>
  </conditionalFormatting>
  <conditionalFormatting sqref="DP107:DR107">
    <cfRule type="cellIs" dxfId="1040" priority="520" operator="notEqual">
      <formula>0</formula>
    </cfRule>
  </conditionalFormatting>
  <conditionalFormatting sqref="DT106:DU106">
    <cfRule type="cellIs" dxfId="1039" priority="518" operator="notEqual">
      <formula>0</formula>
    </cfRule>
  </conditionalFormatting>
  <conditionalFormatting sqref="DS105">
    <cfRule type="cellIs" dxfId="1038" priority="519" operator="notEqual">
      <formula>0</formula>
    </cfRule>
  </conditionalFormatting>
  <conditionalFormatting sqref="DS107:DU107">
    <cfRule type="cellIs" dxfId="1037" priority="517" operator="notEqual">
      <formula>0</formula>
    </cfRule>
  </conditionalFormatting>
  <conditionalFormatting sqref="DW106:DX106">
    <cfRule type="cellIs" dxfId="1036" priority="515" operator="notEqual">
      <formula>0</formula>
    </cfRule>
  </conditionalFormatting>
  <conditionalFormatting sqref="DV105">
    <cfRule type="cellIs" dxfId="1035" priority="516" operator="notEqual">
      <formula>0</formula>
    </cfRule>
  </conditionalFormatting>
  <conditionalFormatting sqref="DV107:DX107">
    <cfRule type="cellIs" dxfId="1034" priority="514" operator="notEqual">
      <formula>0</formula>
    </cfRule>
  </conditionalFormatting>
  <conditionalFormatting sqref="DZ106:EA106">
    <cfRule type="cellIs" dxfId="1033" priority="512" operator="notEqual">
      <formula>0</formula>
    </cfRule>
  </conditionalFormatting>
  <conditionalFormatting sqref="DY105">
    <cfRule type="cellIs" dxfId="1032" priority="513" operator="notEqual">
      <formula>0</formula>
    </cfRule>
  </conditionalFormatting>
  <conditionalFormatting sqref="DY107:EA107">
    <cfRule type="cellIs" dxfId="1031" priority="511" operator="notEqual">
      <formula>0</formula>
    </cfRule>
  </conditionalFormatting>
  <conditionalFormatting sqref="EC106:ED106">
    <cfRule type="cellIs" dxfId="1030" priority="509" operator="notEqual">
      <formula>0</formula>
    </cfRule>
  </conditionalFormatting>
  <conditionalFormatting sqref="EB105">
    <cfRule type="cellIs" dxfId="1029" priority="510" operator="notEqual">
      <formula>0</formula>
    </cfRule>
  </conditionalFormatting>
  <conditionalFormatting sqref="EB107:ED107">
    <cfRule type="cellIs" dxfId="1028" priority="508" operator="notEqual">
      <formula>0</formula>
    </cfRule>
  </conditionalFormatting>
  <conditionalFormatting sqref="EF106:EG106">
    <cfRule type="cellIs" dxfId="1027" priority="506" operator="notEqual">
      <formula>0</formula>
    </cfRule>
  </conditionalFormatting>
  <conditionalFormatting sqref="EE105">
    <cfRule type="cellIs" dxfId="1026" priority="507" operator="notEqual">
      <formula>0</formula>
    </cfRule>
  </conditionalFormatting>
  <conditionalFormatting sqref="EE107:EG107">
    <cfRule type="cellIs" dxfId="1025" priority="505" operator="notEqual">
      <formula>0</formula>
    </cfRule>
  </conditionalFormatting>
  <conditionalFormatting sqref="EI106:EJ106">
    <cfRule type="cellIs" dxfId="1024" priority="503" operator="notEqual">
      <formula>0</formula>
    </cfRule>
  </conditionalFormatting>
  <conditionalFormatting sqref="EH105">
    <cfRule type="cellIs" dxfId="1023" priority="504" operator="notEqual">
      <formula>0</formula>
    </cfRule>
  </conditionalFormatting>
  <conditionalFormatting sqref="EH107:EJ107">
    <cfRule type="cellIs" dxfId="1022" priority="502" operator="notEqual">
      <formula>0</formula>
    </cfRule>
  </conditionalFormatting>
  <conditionalFormatting sqref="EL106:EM106">
    <cfRule type="cellIs" dxfId="1021" priority="500" operator="notEqual">
      <formula>0</formula>
    </cfRule>
  </conditionalFormatting>
  <conditionalFormatting sqref="EK105">
    <cfRule type="cellIs" dxfId="1020" priority="501" operator="notEqual">
      <formula>0</formula>
    </cfRule>
  </conditionalFormatting>
  <conditionalFormatting sqref="EK107:EM107">
    <cfRule type="cellIs" dxfId="1019" priority="499" operator="notEqual">
      <formula>0</formula>
    </cfRule>
  </conditionalFormatting>
  <conditionalFormatting sqref="EO106:EP106">
    <cfRule type="cellIs" dxfId="1018" priority="497" operator="notEqual">
      <formula>0</formula>
    </cfRule>
  </conditionalFormatting>
  <conditionalFormatting sqref="EN105">
    <cfRule type="cellIs" dxfId="1017" priority="498" operator="notEqual">
      <formula>0</formula>
    </cfRule>
  </conditionalFormatting>
  <conditionalFormatting sqref="EN107:EP107">
    <cfRule type="cellIs" dxfId="1016" priority="496" operator="notEqual">
      <formula>0</formula>
    </cfRule>
  </conditionalFormatting>
  <conditionalFormatting sqref="ER106:ES106">
    <cfRule type="cellIs" dxfId="1015" priority="494" operator="notEqual">
      <formula>0</formula>
    </cfRule>
  </conditionalFormatting>
  <conditionalFormatting sqref="EQ105">
    <cfRule type="cellIs" dxfId="1014" priority="495" operator="notEqual">
      <formula>0</formula>
    </cfRule>
  </conditionalFormatting>
  <conditionalFormatting sqref="EQ107:ES107">
    <cfRule type="cellIs" dxfId="1013" priority="493" operator="notEqual">
      <formula>0</formula>
    </cfRule>
  </conditionalFormatting>
  <conditionalFormatting sqref="EU106:EV106">
    <cfRule type="cellIs" dxfId="1012" priority="491" operator="notEqual">
      <formula>0</formula>
    </cfRule>
  </conditionalFormatting>
  <conditionalFormatting sqref="ET105">
    <cfRule type="cellIs" dxfId="1011" priority="492" operator="notEqual">
      <formula>0</formula>
    </cfRule>
  </conditionalFormatting>
  <conditionalFormatting sqref="ET107:EV107">
    <cfRule type="cellIs" dxfId="1010" priority="490" operator="notEqual">
      <formula>0</formula>
    </cfRule>
  </conditionalFormatting>
  <conditionalFormatting sqref="EX106:EY106">
    <cfRule type="cellIs" dxfId="1009" priority="488" operator="notEqual">
      <formula>0</formula>
    </cfRule>
  </conditionalFormatting>
  <conditionalFormatting sqref="EW105">
    <cfRule type="cellIs" dxfId="1008" priority="489" operator="notEqual">
      <formula>0</formula>
    </cfRule>
  </conditionalFormatting>
  <conditionalFormatting sqref="EW107:EY107">
    <cfRule type="cellIs" dxfId="1007" priority="487" operator="notEqual">
      <formula>0</formula>
    </cfRule>
  </conditionalFormatting>
  <conditionalFormatting sqref="FA106:FB106">
    <cfRule type="cellIs" dxfId="1006" priority="485" operator="notEqual">
      <formula>0</formula>
    </cfRule>
  </conditionalFormatting>
  <conditionalFormatting sqref="EZ105">
    <cfRule type="cellIs" dxfId="1005" priority="486" operator="notEqual">
      <formula>0</formula>
    </cfRule>
  </conditionalFormatting>
  <conditionalFormatting sqref="EZ107:FB107">
    <cfRule type="cellIs" dxfId="1004" priority="484" operator="notEqual">
      <formula>0</formula>
    </cfRule>
  </conditionalFormatting>
  <conditionalFormatting sqref="FD106:FE106">
    <cfRule type="cellIs" dxfId="1003" priority="482" operator="notEqual">
      <formula>0</formula>
    </cfRule>
  </conditionalFormatting>
  <conditionalFormatting sqref="FC105">
    <cfRule type="cellIs" dxfId="1002" priority="483" operator="notEqual">
      <formula>0</formula>
    </cfRule>
  </conditionalFormatting>
  <conditionalFormatting sqref="FC107:FE107">
    <cfRule type="cellIs" dxfId="1001" priority="481" operator="notEqual">
      <formula>0</formula>
    </cfRule>
  </conditionalFormatting>
  <conditionalFormatting sqref="E40:E52 E54:E64 E67:E81 E97:E102 E14:E37">
    <cfRule type="cellIs" dxfId="1000" priority="480" operator="equal">
      <formula>0</formula>
    </cfRule>
  </conditionalFormatting>
  <conditionalFormatting sqref="E65">
    <cfRule type="cellIs" dxfId="999" priority="479" operator="notEqual">
      <formula>0</formula>
    </cfRule>
  </conditionalFormatting>
  <conditionalFormatting sqref="E65">
    <cfRule type="cellIs" dxfId="998" priority="478" operator="equal">
      <formula>0</formula>
    </cfRule>
  </conditionalFormatting>
  <conditionalFormatting sqref="E94">
    <cfRule type="cellIs" dxfId="997" priority="477" operator="notEqual">
      <formula>0</formula>
    </cfRule>
  </conditionalFormatting>
  <conditionalFormatting sqref="E94">
    <cfRule type="cellIs" dxfId="996" priority="476" operator="equal">
      <formula>0</formula>
    </cfRule>
  </conditionalFormatting>
  <conditionalFormatting sqref="E103 H103 K103 N103 Q103 T103 W103 Z103 AC103 AF103 AI103 AL103 AO103 AR103 AU103 AX103 BA103 BD103 BG103 BJ103 BM103 BP103 BS103 BV103 BY103 CB103 CE103 CH103 CK103 CN103 CQ103 CT103 CW103 CZ103 DC103 DF103 DI103 DL103 DO103 DR103 DU103 DX103 EA103 ED103 EG103 EJ103 EM103 EP103 ES103 EV103 EY103 FB103 FE103">
    <cfRule type="cellIs" dxfId="995" priority="475" operator="notEqual">
      <formula>0</formula>
    </cfRule>
  </conditionalFormatting>
  <conditionalFormatting sqref="E103 H103 K103 N103 Q103 T103 W103 Z103 AC103 AF103 AI103 AL103 AO103 AR103 AU103 AX103 BA103 BD103 BG103 BJ103 BM103 BP103 BS103 BV103 BY103 CB103 CE103 CH103 CK103 CN103 CQ103 CT103 CW103 CZ103 DC103 DF103 DI103 DL103 DO103 DR103 DU103 DX103 EA103 ED103 EG103 EJ103 EM103 EP103 ES103 EV103 EY103 FB103 FE103">
    <cfRule type="cellIs" dxfId="994" priority="474" operator="equal">
      <formula>0</formula>
    </cfRule>
  </conditionalFormatting>
  <conditionalFormatting sqref="H38">
    <cfRule type="cellIs" dxfId="993" priority="473" operator="notEqual">
      <formula>0</formula>
    </cfRule>
  </conditionalFormatting>
  <conditionalFormatting sqref="H38">
    <cfRule type="cellIs" dxfId="992" priority="472" operator="equal">
      <formula>0</formula>
    </cfRule>
  </conditionalFormatting>
  <conditionalFormatting sqref="H40:H52 H54:H64 H67:H81 H97:H102 H14:H37">
    <cfRule type="cellIs" dxfId="991" priority="471" operator="equal">
      <formula>0</formula>
    </cfRule>
  </conditionalFormatting>
  <conditionalFormatting sqref="H65">
    <cfRule type="cellIs" dxfId="990" priority="470" operator="notEqual">
      <formula>0</formula>
    </cfRule>
  </conditionalFormatting>
  <conditionalFormatting sqref="H65">
    <cfRule type="cellIs" dxfId="989" priority="469" operator="equal">
      <formula>0</formula>
    </cfRule>
  </conditionalFormatting>
  <conditionalFormatting sqref="H94">
    <cfRule type="cellIs" dxfId="988" priority="468" operator="notEqual">
      <formula>0</formula>
    </cfRule>
  </conditionalFormatting>
  <conditionalFormatting sqref="H94">
    <cfRule type="cellIs" dxfId="987" priority="467" operator="equal">
      <formula>0</formula>
    </cfRule>
  </conditionalFormatting>
  <conditionalFormatting sqref="K38">
    <cfRule type="cellIs" dxfId="986" priority="464" operator="notEqual">
      <formula>0</formula>
    </cfRule>
  </conditionalFormatting>
  <conditionalFormatting sqref="K38">
    <cfRule type="cellIs" dxfId="985" priority="463" operator="equal">
      <formula>0</formula>
    </cfRule>
  </conditionalFormatting>
  <conditionalFormatting sqref="K40:K52 K54:K64 K67:K81 K97:K102 K14:K37">
    <cfRule type="cellIs" dxfId="984" priority="462" operator="equal">
      <formula>0</formula>
    </cfRule>
  </conditionalFormatting>
  <conditionalFormatting sqref="K65">
    <cfRule type="cellIs" dxfId="983" priority="461" operator="notEqual">
      <formula>0</formula>
    </cfRule>
  </conditionalFormatting>
  <conditionalFormatting sqref="K65">
    <cfRule type="cellIs" dxfId="982" priority="460" operator="equal">
      <formula>0</formula>
    </cfRule>
  </conditionalFormatting>
  <conditionalFormatting sqref="K94">
    <cfRule type="cellIs" dxfId="981" priority="459" operator="notEqual">
      <formula>0</formula>
    </cfRule>
  </conditionalFormatting>
  <conditionalFormatting sqref="K94">
    <cfRule type="cellIs" dxfId="980" priority="458" operator="equal">
      <formula>0</formula>
    </cfRule>
  </conditionalFormatting>
  <conditionalFormatting sqref="N38">
    <cfRule type="cellIs" dxfId="979" priority="455" operator="notEqual">
      <formula>0</formula>
    </cfRule>
  </conditionalFormatting>
  <conditionalFormatting sqref="N38">
    <cfRule type="cellIs" dxfId="978" priority="454" operator="equal">
      <formula>0</formula>
    </cfRule>
  </conditionalFormatting>
  <conditionalFormatting sqref="N40:N52 N54:N64 N67:N81 N97:N102 N14:N37">
    <cfRule type="cellIs" dxfId="977" priority="453" operator="equal">
      <formula>0</formula>
    </cfRule>
  </conditionalFormatting>
  <conditionalFormatting sqref="N65">
    <cfRule type="cellIs" dxfId="976" priority="452" operator="notEqual">
      <formula>0</formula>
    </cfRule>
  </conditionalFormatting>
  <conditionalFormatting sqref="N65">
    <cfRule type="cellIs" dxfId="975" priority="451" operator="equal">
      <formula>0</formula>
    </cfRule>
  </conditionalFormatting>
  <conditionalFormatting sqref="N94">
    <cfRule type="cellIs" dxfId="974" priority="450" operator="notEqual">
      <formula>0</formula>
    </cfRule>
  </conditionalFormatting>
  <conditionalFormatting sqref="N94">
    <cfRule type="cellIs" dxfId="973" priority="449" operator="equal">
      <formula>0</formula>
    </cfRule>
  </conditionalFormatting>
  <conditionalFormatting sqref="Q38">
    <cfRule type="cellIs" dxfId="972" priority="446" operator="notEqual">
      <formula>0</formula>
    </cfRule>
  </conditionalFormatting>
  <conditionalFormatting sqref="Q38">
    <cfRule type="cellIs" dxfId="971" priority="445" operator="equal">
      <formula>0</formula>
    </cfRule>
  </conditionalFormatting>
  <conditionalFormatting sqref="Q40:Q52 Q54:Q64 Q67:Q81 Q97:Q102 Q14:Q37">
    <cfRule type="cellIs" dxfId="970" priority="444" operator="equal">
      <formula>0</formula>
    </cfRule>
  </conditionalFormatting>
  <conditionalFormatting sqref="Q65">
    <cfRule type="cellIs" dxfId="969" priority="443" operator="notEqual">
      <formula>0</formula>
    </cfRule>
  </conditionalFormatting>
  <conditionalFormatting sqref="Q65">
    <cfRule type="cellIs" dxfId="968" priority="442" operator="equal">
      <formula>0</formula>
    </cfRule>
  </conditionalFormatting>
  <conditionalFormatting sqref="Q94">
    <cfRule type="cellIs" dxfId="967" priority="441" operator="notEqual">
      <formula>0</formula>
    </cfRule>
  </conditionalFormatting>
  <conditionalFormatting sqref="Q94">
    <cfRule type="cellIs" dxfId="966" priority="440" operator="equal">
      <formula>0</formula>
    </cfRule>
  </conditionalFormatting>
  <conditionalFormatting sqref="T38">
    <cfRule type="cellIs" dxfId="965" priority="437" operator="notEqual">
      <formula>0</formula>
    </cfRule>
  </conditionalFormatting>
  <conditionalFormatting sqref="T38">
    <cfRule type="cellIs" dxfId="964" priority="436" operator="equal">
      <formula>0</formula>
    </cfRule>
  </conditionalFormatting>
  <conditionalFormatting sqref="T40:T52 T54:T64 T67:T81 T97:T102 T14:T37">
    <cfRule type="cellIs" dxfId="963" priority="435" operator="equal">
      <formula>0</formula>
    </cfRule>
  </conditionalFormatting>
  <conditionalFormatting sqref="T65">
    <cfRule type="cellIs" dxfId="962" priority="434" operator="notEqual">
      <formula>0</formula>
    </cfRule>
  </conditionalFormatting>
  <conditionalFormatting sqref="T65">
    <cfRule type="cellIs" dxfId="961" priority="433" operator="equal">
      <formula>0</formula>
    </cfRule>
  </conditionalFormatting>
  <conditionalFormatting sqref="T94">
    <cfRule type="cellIs" dxfId="960" priority="432" operator="notEqual">
      <formula>0</formula>
    </cfRule>
  </conditionalFormatting>
  <conditionalFormatting sqref="T94">
    <cfRule type="cellIs" dxfId="959" priority="431" operator="equal">
      <formula>0</formula>
    </cfRule>
  </conditionalFormatting>
  <conditionalFormatting sqref="W38">
    <cfRule type="cellIs" dxfId="958" priority="428" operator="notEqual">
      <formula>0</formula>
    </cfRule>
  </conditionalFormatting>
  <conditionalFormatting sqref="W38">
    <cfRule type="cellIs" dxfId="957" priority="427" operator="equal">
      <formula>0</formula>
    </cfRule>
  </conditionalFormatting>
  <conditionalFormatting sqref="W40:W52 W54:W64 W67:W81 W97:W102 W14:W37">
    <cfRule type="cellIs" dxfId="956" priority="426" operator="equal">
      <formula>0</formula>
    </cfRule>
  </conditionalFormatting>
  <conditionalFormatting sqref="W65">
    <cfRule type="cellIs" dxfId="955" priority="425" operator="notEqual">
      <formula>0</formula>
    </cfRule>
  </conditionalFormatting>
  <conditionalFormatting sqref="W65">
    <cfRule type="cellIs" dxfId="954" priority="424" operator="equal">
      <formula>0</formula>
    </cfRule>
  </conditionalFormatting>
  <conditionalFormatting sqref="W94">
    <cfRule type="cellIs" dxfId="953" priority="423" operator="notEqual">
      <formula>0</formula>
    </cfRule>
  </conditionalFormatting>
  <conditionalFormatting sqref="W94">
    <cfRule type="cellIs" dxfId="952" priority="422" operator="equal">
      <formula>0</formula>
    </cfRule>
  </conditionalFormatting>
  <conditionalFormatting sqref="Z38">
    <cfRule type="cellIs" dxfId="951" priority="419" operator="notEqual">
      <formula>0</formula>
    </cfRule>
  </conditionalFormatting>
  <conditionalFormatting sqref="Z38">
    <cfRule type="cellIs" dxfId="950" priority="418" operator="equal">
      <formula>0</formula>
    </cfRule>
  </conditionalFormatting>
  <conditionalFormatting sqref="Z40:Z52 Z54:Z64 Z67:Z81 Z97:Z102 Z14:Z37">
    <cfRule type="cellIs" dxfId="949" priority="417" operator="equal">
      <formula>0</formula>
    </cfRule>
  </conditionalFormatting>
  <conditionalFormatting sqref="Z65">
    <cfRule type="cellIs" dxfId="948" priority="416" operator="notEqual">
      <formula>0</formula>
    </cfRule>
  </conditionalFormatting>
  <conditionalFormatting sqref="Z65">
    <cfRule type="cellIs" dxfId="947" priority="415" operator="equal">
      <formula>0</formula>
    </cfRule>
  </conditionalFormatting>
  <conditionalFormatting sqref="Z94">
    <cfRule type="cellIs" dxfId="946" priority="414" operator="notEqual">
      <formula>0</formula>
    </cfRule>
  </conditionalFormatting>
  <conditionalFormatting sqref="Z94">
    <cfRule type="cellIs" dxfId="945" priority="413" operator="equal">
      <formula>0</formula>
    </cfRule>
  </conditionalFormatting>
  <conditionalFormatting sqref="AC38">
    <cfRule type="cellIs" dxfId="944" priority="410" operator="notEqual">
      <formula>0</formula>
    </cfRule>
  </conditionalFormatting>
  <conditionalFormatting sqref="AC38">
    <cfRule type="cellIs" dxfId="943" priority="409" operator="equal">
      <formula>0</formula>
    </cfRule>
  </conditionalFormatting>
  <conditionalFormatting sqref="AC40:AC52 AC54:AC64 AC67:AC81 AC97:AC102 AC14:AC37">
    <cfRule type="cellIs" dxfId="942" priority="408" operator="equal">
      <formula>0</formula>
    </cfRule>
  </conditionalFormatting>
  <conditionalFormatting sqref="AC65">
    <cfRule type="cellIs" dxfId="941" priority="407" operator="notEqual">
      <formula>0</formula>
    </cfRule>
  </conditionalFormatting>
  <conditionalFormatting sqref="AC65">
    <cfRule type="cellIs" dxfId="940" priority="406" operator="equal">
      <formula>0</formula>
    </cfRule>
  </conditionalFormatting>
  <conditionalFormatting sqref="AC94">
    <cfRule type="cellIs" dxfId="939" priority="405" operator="notEqual">
      <formula>0</formula>
    </cfRule>
  </conditionalFormatting>
  <conditionalFormatting sqref="AC94">
    <cfRule type="cellIs" dxfId="938" priority="404" operator="equal">
      <formula>0</formula>
    </cfRule>
  </conditionalFormatting>
  <conditionalFormatting sqref="AF38">
    <cfRule type="cellIs" dxfId="937" priority="401" operator="notEqual">
      <formula>0</formula>
    </cfRule>
  </conditionalFormatting>
  <conditionalFormatting sqref="AF38">
    <cfRule type="cellIs" dxfId="936" priority="400" operator="equal">
      <formula>0</formula>
    </cfRule>
  </conditionalFormatting>
  <conditionalFormatting sqref="AF40:AF52 AF54:AF64 AF67:AF81 AF97:AF102 AF14:AF37">
    <cfRule type="cellIs" dxfId="935" priority="399" operator="equal">
      <formula>0</formula>
    </cfRule>
  </conditionalFormatting>
  <conditionalFormatting sqref="AF65">
    <cfRule type="cellIs" dxfId="934" priority="398" operator="notEqual">
      <formula>0</formula>
    </cfRule>
  </conditionalFormatting>
  <conditionalFormatting sqref="AF65">
    <cfRule type="cellIs" dxfId="933" priority="397" operator="equal">
      <formula>0</formula>
    </cfRule>
  </conditionalFormatting>
  <conditionalFormatting sqref="AF94">
    <cfRule type="cellIs" dxfId="932" priority="396" operator="notEqual">
      <formula>0</formula>
    </cfRule>
  </conditionalFormatting>
  <conditionalFormatting sqref="AF94">
    <cfRule type="cellIs" dxfId="931" priority="395" operator="equal">
      <formula>0</formula>
    </cfRule>
  </conditionalFormatting>
  <conditionalFormatting sqref="AI38">
    <cfRule type="cellIs" dxfId="930" priority="392" operator="notEqual">
      <formula>0</formula>
    </cfRule>
  </conditionalFormatting>
  <conditionalFormatting sqref="AI38">
    <cfRule type="cellIs" dxfId="929" priority="391" operator="equal">
      <formula>0</formula>
    </cfRule>
  </conditionalFormatting>
  <conditionalFormatting sqref="AI40:AI52 AI54:AI64 AI67:AI81 AI97:AI102 AI14:AI37">
    <cfRule type="cellIs" dxfId="928" priority="390" operator="equal">
      <formula>0</formula>
    </cfRule>
  </conditionalFormatting>
  <conditionalFormatting sqref="AI65">
    <cfRule type="cellIs" dxfId="927" priority="389" operator="notEqual">
      <formula>0</formula>
    </cfRule>
  </conditionalFormatting>
  <conditionalFormatting sqref="AI65">
    <cfRule type="cellIs" dxfId="926" priority="388" operator="equal">
      <formula>0</formula>
    </cfRule>
  </conditionalFormatting>
  <conditionalFormatting sqref="AI94">
    <cfRule type="cellIs" dxfId="925" priority="387" operator="notEqual">
      <formula>0</formula>
    </cfRule>
  </conditionalFormatting>
  <conditionalFormatting sqref="AI94">
    <cfRule type="cellIs" dxfId="924" priority="386" operator="equal">
      <formula>0</formula>
    </cfRule>
  </conditionalFormatting>
  <conditionalFormatting sqref="AL38">
    <cfRule type="cellIs" dxfId="923" priority="383" operator="notEqual">
      <formula>0</formula>
    </cfRule>
  </conditionalFormatting>
  <conditionalFormatting sqref="AL38">
    <cfRule type="cellIs" dxfId="922" priority="382" operator="equal">
      <formula>0</formula>
    </cfRule>
  </conditionalFormatting>
  <conditionalFormatting sqref="AL40:AL52 AL54:AL64 AL67:AL81 AL97:AL102 AL14:AL37">
    <cfRule type="cellIs" dxfId="921" priority="381" operator="equal">
      <formula>0</formula>
    </cfRule>
  </conditionalFormatting>
  <conditionalFormatting sqref="AL65">
    <cfRule type="cellIs" dxfId="920" priority="380" operator="notEqual">
      <formula>0</formula>
    </cfRule>
  </conditionalFormatting>
  <conditionalFormatting sqref="AL65">
    <cfRule type="cellIs" dxfId="919" priority="379" operator="equal">
      <formula>0</formula>
    </cfRule>
  </conditionalFormatting>
  <conditionalFormatting sqref="AL94">
    <cfRule type="cellIs" dxfId="918" priority="378" operator="notEqual">
      <formula>0</formula>
    </cfRule>
  </conditionalFormatting>
  <conditionalFormatting sqref="AL94">
    <cfRule type="cellIs" dxfId="917" priority="377" operator="equal">
      <formula>0</formula>
    </cfRule>
  </conditionalFormatting>
  <conditionalFormatting sqref="AO38">
    <cfRule type="cellIs" dxfId="916" priority="374" operator="notEqual">
      <formula>0</formula>
    </cfRule>
  </conditionalFormatting>
  <conditionalFormatting sqref="AO38">
    <cfRule type="cellIs" dxfId="915" priority="373" operator="equal">
      <formula>0</formula>
    </cfRule>
  </conditionalFormatting>
  <conditionalFormatting sqref="AO40:AO52 AO54:AO64 AO67:AO81 AO97:AO102 AO14:AO37">
    <cfRule type="cellIs" dxfId="914" priority="372" operator="equal">
      <formula>0</formula>
    </cfRule>
  </conditionalFormatting>
  <conditionalFormatting sqref="AO65">
    <cfRule type="cellIs" dxfId="913" priority="371" operator="notEqual">
      <formula>0</formula>
    </cfRule>
  </conditionalFormatting>
  <conditionalFormatting sqref="AO65">
    <cfRule type="cellIs" dxfId="912" priority="370" operator="equal">
      <formula>0</formula>
    </cfRule>
  </conditionalFormatting>
  <conditionalFormatting sqref="AO94">
    <cfRule type="cellIs" dxfId="911" priority="369" operator="notEqual">
      <formula>0</formula>
    </cfRule>
  </conditionalFormatting>
  <conditionalFormatting sqref="AO94">
    <cfRule type="cellIs" dxfId="910" priority="368" operator="equal">
      <formula>0</formula>
    </cfRule>
  </conditionalFormatting>
  <conditionalFormatting sqref="AR38">
    <cfRule type="cellIs" dxfId="909" priority="365" operator="notEqual">
      <formula>0</formula>
    </cfRule>
  </conditionalFormatting>
  <conditionalFormatting sqref="AR38">
    <cfRule type="cellIs" dxfId="908" priority="364" operator="equal">
      <formula>0</formula>
    </cfRule>
  </conditionalFormatting>
  <conditionalFormatting sqref="AR40:AR52 AR54:AR64 AR67:AR81 AR97:AR102 AR14:AR37">
    <cfRule type="cellIs" dxfId="907" priority="363" operator="equal">
      <formula>0</formula>
    </cfRule>
  </conditionalFormatting>
  <conditionalFormatting sqref="AR65">
    <cfRule type="cellIs" dxfId="906" priority="362" operator="notEqual">
      <formula>0</formula>
    </cfRule>
  </conditionalFormatting>
  <conditionalFormatting sqref="AR65">
    <cfRule type="cellIs" dxfId="905" priority="361" operator="equal">
      <formula>0</formula>
    </cfRule>
  </conditionalFormatting>
  <conditionalFormatting sqref="AR94">
    <cfRule type="cellIs" dxfId="904" priority="360" operator="notEqual">
      <formula>0</formula>
    </cfRule>
  </conditionalFormatting>
  <conditionalFormatting sqref="AR94">
    <cfRule type="cellIs" dxfId="903" priority="359" operator="equal">
      <formula>0</formula>
    </cfRule>
  </conditionalFormatting>
  <conditionalFormatting sqref="AU38">
    <cfRule type="cellIs" dxfId="902" priority="356" operator="notEqual">
      <formula>0</formula>
    </cfRule>
  </conditionalFormatting>
  <conditionalFormatting sqref="AU38">
    <cfRule type="cellIs" dxfId="901" priority="355" operator="equal">
      <formula>0</formula>
    </cfRule>
  </conditionalFormatting>
  <conditionalFormatting sqref="AU40:AU52 AU54:AU64 AU67:AU81 AU97:AU102 AU14:AU37">
    <cfRule type="cellIs" dxfId="900" priority="354" operator="equal">
      <formula>0</formula>
    </cfRule>
  </conditionalFormatting>
  <conditionalFormatting sqref="AU65">
    <cfRule type="cellIs" dxfId="899" priority="353" operator="notEqual">
      <formula>0</formula>
    </cfRule>
  </conditionalFormatting>
  <conditionalFormatting sqref="AU65">
    <cfRule type="cellIs" dxfId="898" priority="352" operator="equal">
      <formula>0</formula>
    </cfRule>
  </conditionalFormatting>
  <conditionalFormatting sqref="AU94">
    <cfRule type="cellIs" dxfId="897" priority="351" operator="notEqual">
      <formula>0</formula>
    </cfRule>
  </conditionalFormatting>
  <conditionalFormatting sqref="AU94">
    <cfRule type="cellIs" dxfId="896" priority="350" operator="equal">
      <formula>0</formula>
    </cfRule>
  </conditionalFormatting>
  <conditionalFormatting sqref="AX38">
    <cfRule type="cellIs" dxfId="895" priority="347" operator="notEqual">
      <formula>0</formula>
    </cfRule>
  </conditionalFormatting>
  <conditionalFormatting sqref="AX38">
    <cfRule type="cellIs" dxfId="894" priority="346" operator="equal">
      <formula>0</formula>
    </cfRule>
  </conditionalFormatting>
  <conditionalFormatting sqref="AX40:AX52 AX54:AX64 AX67:AX81 AX97:AX102 AX14:AX37">
    <cfRule type="cellIs" dxfId="893" priority="345" operator="equal">
      <formula>0</formula>
    </cfRule>
  </conditionalFormatting>
  <conditionalFormatting sqref="AX65">
    <cfRule type="cellIs" dxfId="892" priority="344" operator="notEqual">
      <formula>0</formula>
    </cfRule>
  </conditionalFormatting>
  <conditionalFormatting sqref="AX65">
    <cfRule type="cellIs" dxfId="891" priority="343" operator="equal">
      <formula>0</formula>
    </cfRule>
  </conditionalFormatting>
  <conditionalFormatting sqref="AX94">
    <cfRule type="cellIs" dxfId="890" priority="342" operator="notEqual">
      <formula>0</formula>
    </cfRule>
  </conditionalFormatting>
  <conditionalFormatting sqref="AX94">
    <cfRule type="cellIs" dxfId="889" priority="341" operator="equal">
      <formula>0</formula>
    </cfRule>
  </conditionalFormatting>
  <conditionalFormatting sqref="BA38">
    <cfRule type="cellIs" dxfId="888" priority="338" operator="notEqual">
      <formula>0</formula>
    </cfRule>
  </conditionalFormatting>
  <conditionalFormatting sqref="BA38">
    <cfRule type="cellIs" dxfId="887" priority="337" operator="equal">
      <formula>0</formula>
    </cfRule>
  </conditionalFormatting>
  <conditionalFormatting sqref="BA40:BA52 BA54:BA64 BA67:BA81 BA97:BA102 BA14:BA37">
    <cfRule type="cellIs" dxfId="886" priority="336" operator="equal">
      <formula>0</formula>
    </cfRule>
  </conditionalFormatting>
  <conditionalFormatting sqref="BA65">
    <cfRule type="cellIs" dxfId="885" priority="335" operator="notEqual">
      <formula>0</formula>
    </cfRule>
  </conditionalFormatting>
  <conditionalFormatting sqref="BA65">
    <cfRule type="cellIs" dxfId="884" priority="334" operator="equal">
      <formula>0</formula>
    </cfRule>
  </conditionalFormatting>
  <conditionalFormatting sqref="BA94">
    <cfRule type="cellIs" dxfId="883" priority="333" operator="notEqual">
      <formula>0</formula>
    </cfRule>
  </conditionalFormatting>
  <conditionalFormatting sqref="BA94">
    <cfRule type="cellIs" dxfId="882" priority="332" operator="equal">
      <formula>0</formula>
    </cfRule>
  </conditionalFormatting>
  <conditionalFormatting sqref="BD38">
    <cfRule type="cellIs" dxfId="881" priority="329" operator="notEqual">
      <formula>0</formula>
    </cfRule>
  </conditionalFormatting>
  <conditionalFormatting sqref="BD38">
    <cfRule type="cellIs" dxfId="880" priority="328" operator="equal">
      <formula>0</formula>
    </cfRule>
  </conditionalFormatting>
  <conditionalFormatting sqref="BD40:BD52 BD54:BD64 BD67:BD81 BD97:BD102 BD14:BD37">
    <cfRule type="cellIs" dxfId="879" priority="327" operator="equal">
      <formula>0</formula>
    </cfRule>
  </conditionalFormatting>
  <conditionalFormatting sqref="BD65">
    <cfRule type="cellIs" dxfId="878" priority="326" operator="notEqual">
      <formula>0</formula>
    </cfRule>
  </conditionalFormatting>
  <conditionalFormatting sqref="BD65">
    <cfRule type="cellIs" dxfId="877" priority="325" operator="equal">
      <formula>0</formula>
    </cfRule>
  </conditionalFormatting>
  <conditionalFormatting sqref="BD94">
    <cfRule type="cellIs" dxfId="876" priority="324" operator="notEqual">
      <formula>0</formula>
    </cfRule>
  </conditionalFormatting>
  <conditionalFormatting sqref="BD94">
    <cfRule type="cellIs" dxfId="875" priority="323" operator="equal">
      <formula>0</formula>
    </cfRule>
  </conditionalFormatting>
  <conditionalFormatting sqref="BG38">
    <cfRule type="cellIs" dxfId="874" priority="320" operator="notEqual">
      <formula>0</formula>
    </cfRule>
  </conditionalFormatting>
  <conditionalFormatting sqref="BG38">
    <cfRule type="cellIs" dxfId="873" priority="319" operator="equal">
      <formula>0</formula>
    </cfRule>
  </conditionalFormatting>
  <conditionalFormatting sqref="BG40:BG52 BG54:BG64 BG67:BG81 BG97:BG102 BG14:BG37">
    <cfRule type="cellIs" dxfId="872" priority="318" operator="equal">
      <formula>0</formula>
    </cfRule>
  </conditionalFormatting>
  <conditionalFormatting sqref="BG65">
    <cfRule type="cellIs" dxfId="871" priority="317" operator="notEqual">
      <formula>0</formula>
    </cfRule>
  </conditionalFormatting>
  <conditionalFormatting sqref="BG65">
    <cfRule type="cellIs" dxfId="870" priority="316" operator="equal">
      <formula>0</formula>
    </cfRule>
  </conditionalFormatting>
  <conditionalFormatting sqref="BG94">
    <cfRule type="cellIs" dxfId="869" priority="315" operator="notEqual">
      <formula>0</formula>
    </cfRule>
  </conditionalFormatting>
  <conditionalFormatting sqref="BG94">
    <cfRule type="cellIs" dxfId="868" priority="314" operator="equal">
      <formula>0</formula>
    </cfRule>
  </conditionalFormatting>
  <conditionalFormatting sqref="BJ38">
    <cfRule type="cellIs" dxfId="867" priority="311" operator="notEqual">
      <formula>0</formula>
    </cfRule>
  </conditionalFormatting>
  <conditionalFormatting sqref="BJ38">
    <cfRule type="cellIs" dxfId="866" priority="310" operator="equal">
      <formula>0</formula>
    </cfRule>
  </conditionalFormatting>
  <conditionalFormatting sqref="BJ40:BJ52 BJ54:BJ64 BJ67:BJ81 BJ97:BJ102 BJ14:BJ37">
    <cfRule type="cellIs" dxfId="865" priority="309" operator="equal">
      <formula>0</formula>
    </cfRule>
  </conditionalFormatting>
  <conditionalFormatting sqref="BJ65">
    <cfRule type="cellIs" dxfId="864" priority="308" operator="notEqual">
      <formula>0</formula>
    </cfRule>
  </conditionalFormatting>
  <conditionalFormatting sqref="BJ65">
    <cfRule type="cellIs" dxfId="863" priority="307" operator="equal">
      <formula>0</formula>
    </cfRule>
  </conditionalFormatting>
  <conditionalFormatting sqref="BJ94">
    <cfRule type="cellIs" dxfId="862" priority="306" operator="notEqual">
      <formula>0</formula>
    </cfRule>
  </conditionalFormatting>
  <conditionalFormatting sqref="BJ94">
    <cfRule type="cellIs" dxfId="861" priority="305" operator="equal">
      <formula>0</formula>
    </cfRule>
  </conditionalFormatting>
  <conditionalFormatting sqref="BM38">
    <cfRule type="cellIs" dxfId="860" priority="302" operator="notEqual">
      <formula>0</formula>
    </cfRule>
  </conditionalFormatting>
  <conditionalFormatting sqref="BM38">
    <cfRule type="cellIs" dxfId="859" priority="301" operator="equal">
      <formula>0</formula>
    </cfRule>
  </conditionalFormatting>
  <conditionalFormatting sqref="BM40:BM52 BM54:BM64 BM67:BM81 BM97:BM102 BM14:BM37">
    <cfRule type="cellIs" dxfId="858" priority="300" operator="equal">
      <formula>0</formula>
    </cfRule>
  </conditionalFormatting>
  <conditionalFormatting sqref="BM65">
    <cfRule type="cellIs" dxfId="857" priority="299" operator="notEqual">
      <formula>0</formula>
    </cfRule>
  </conditionalFormatting>
  <conditionalFormatting sqref="BM65">
    <cfRule type="cellIs" dxfId="856" priority="298" operator="equal">
      <formula>0</formula>
    </cfRule>
  </conditionalFormatting>
  <conditionalFormatting sqref="BM94">
    <cfRule type="cellIs" dxfId="855" priority="297" operator="notEqual">
      <formula>0</formula>
    </cfRule>
  </conditionalFormatting>
  <conditionalFormatting sqref="BM94">
    <cfRule type="cellIs" dxfId="854" priority="296" operator="equal">
      <formula>0</formula>
    </cfRule>
  </conditionalFormatting>
  <conditionalFormatting sqref="BP38">
    <cfRule type="cellIs" dxfId="853" priority="293" operator="notEqual">
      <formula>0</formula>
    </cfRule>
  </conditionalFormatting>
  <conditionalFormatting sqref="BP38">
    <cfRule type="cellIs" dxfId="852" priority="292" operator="equal">
      <formula>0</formula>
    </cfRule>
  </conditionalFormatting>
  <conditionalFormatting sqref="BP40:BP52 BP54:BP64 BP67:BP81 BP97:BP102 BP14:BP37">
    <cfRule type="cellIs" dxfId="851" priority="291" operator="equal">
      <formula>0</formula>
    </cfRule>
  </conditionalFormatting>
  <conditionalFormatting sqref="BP65">
    <cfRule type="cellIs" dxfId="850" priority="290" operator="notEqual">
      <formula>0</formula>
    </cfRule>
  </conditionalFormatting>
  <conditionalFormatting sqref="BP65">
    <cfRule type="cellIs" dxfId="849" priority="289" operator="equal">
      <formula>0</formula>
    </cfRule>
  </conditionalFormatting>
  <conditionalFormatting sqref="BP94">
    <cfRule type="cellIs" dxfId="848" priority="288" operator="notEqual">
      <formula>0</formula>
    </cfRule>
  </conditionalFormatting>
  <conditionalFormatting sqref="BP94">
    <cfRule type="cellIs" dxfId="847" priority="287" operator="equal">
      <formula>0</formula>
    </cfRule>
  </conditionalFormatting>
  <conditionalFormatting sqref="BS38">
    <cfRule type="cellIs" dxfId="846" priority="284" operator="notEqual">
      <formula>0</formula>
    </cfRule>
  </conditionalFormatting>
  <conditionalFormatting sqref="BS38">
    <cfRule type="cellIs" dxfId="845" priority="283" operator="equal">
      <formula>0</formula>
    </cfRule>
  </conditionalFormatting>
  <conditionalFormatting sqref="BS40:BS52 BS54:BS64 BS67:BS81 BS97:BS102 BS14:BS37">
    <cfRule type="cellIs" dxfId="844" priority="282" operator="equal">
      <formula>0</formula>
    </cfRule>
  </conditionalFormatting>
  <conditionalFormatting sqref="BS65">
    <cfRule type="cellIs" dxfId="843" priority="281" operator="notEqual">
      <formula>0</formula>
    </cfRule>
  </conditionalFormatting>
  <conditionalFormatting sqref="BS65">
    <cfRule type="cellIs" dxfId="842" priority="280" operator="equal">
      <formula>0</formula>
    </cfRule>
  </conditionalFormatting>
  <conditionalFormatting sqref="BS94">
    <cfRule type="cellIs" dxfId="841" priority="279" operator="notEqual">
      <formula>0</formula>
    </cfRule>
  </conditionalFormatting>
  <conditionalFormatting sqref="BS94">
    <cfRule type="cellIs" dxfId="840" priority="278" operator="equal">
      <formula>0</formula>
    </cfRule>
  </conditionalFormatting>
  <conditionalFormatting sqref="BV38">
    <cfRule type="cellIs" dxfId="839" priority="275" operator="notEqual">
      <formula>0</formula>
    </cfRule>
  </conditionalFormatting>
  <conditionalFormatting sqref="BV38">
    <cfRule type="cellIs" dxfId="838" priority="274" operator="equal">
      <formula>0</formula>
    </cfRule>
  </conditionalFormatting>
  <conditionalFormatting sqref="BV40:BV52 BV54:BV64 BV67:BV81 BV97:BV102 BV14:BV37">
    <cfRule type="cellIs" dxfId="837" priority="273" operator="equal">
      <formula>0</formula>
    </cfRule>
  </conditionalFormatting>
  <conditionalFormatting sqref="BV65">
    <cfRule type="cellIs" dxfId="836" priority="272" operator="notEqual">
      <formula>0</formula>
    </cfRule>
  </conditionalFormatting>
  <conditionalFormatting sqref="BV65">
    <cfRule type="cellIs" dxfId="835" priority="271" operator="equal">
      <formula>0</formula>
    </cfRule>
  </conditionalFormatting>
  <conditionalFormatting sqref="BV94">
    <cfRule type="cellIs" dxfId="834" priority="270" operator="notEqual">
      <formula>0</formula>
    </cfRule>
  </conditionalFormatting>
  <conditionalFormatting sqref="BV94">
    <cfRule type="cellIs" dxfId="833" priority="269" operator="equal">
      <formula>0</formula>
    </cfRule>
  </conditionalFormatting>
  <conditionalFormatting sqref="BY38">
    <cfRule type="cellIs" dxfId="832" priority="266" operator="notEqual">
      <formula>0</formula>
    </cfRule>
  </conditionalFormatting>
  <conditionalFormatting sqref="BY38">
    <cfRule type="cellIs" dxfId="831" priority="265" operator="equal">
      <formula>0</formula>
    </cfRule>
  </conditionalFormatting>
  <conditionalFormatting sqref="BY40:BY52 BY54:BY64 BY67:BY81 BY97:BY102 BY14:BY37">
    <cfRule type="cellIs" dxfId="830" priority="264" operator="equal">
      <formula>0</formula>
    </cfRule>
  </conditionalFormatting>
  <conditionalFormatting sqref="BY65">
    <cfRule type="cellIs" dxfId="829" priority="263" operator="notEqual">
      <formula>0</formula>
    </cfRule>
  </conditionalFormatting>
  <conditionalFormatting sqref="BY65">
    <cfRule type="cellIs" dxfId="828" priority="262" operator="equal">
      <formula>0</formula>
    </cfRule>
  </conditionalFormatting>
  <conditionalFormatting sqref="BY94">
    <cfRule type="cellIs" dxfId="827" priority="261" operator="notEqual">
      <formula>0</formula>
    </cfRule>
  </conditionalFormatting>
  <conditionalFormatting sqref="BY94">
    <cfRule type="cellIs" dxfId="826" priority="260" operator="equal">
      <formula>0</formula>
    </cfRule>
  </conditionalFormatting>
  <conditionalFormatting sqref="CB38">
    <cfRule type="cellIs" dxfId="825" priority="257" operator="notEqual">
      <formula>0</formula>
    </cfRule>
  </conditionalFormatting>
  <conditionalFormatting sqref="CB38">
    <cfRule type="cellIs" dxfId="824" priority="256" operator="equal">
      <formula>0</formula>
    </cfRule>
  </conditionalFormatting>
  <conditionalFormatting sqref="CB40:CB52 CB54:CB64 CB67:CB81 CB97:CB102 CB14:CB37">
    <cfRule type="cellIs" dxfId="823" priority="255" operator="equal">
      <formula>0</formula>
    </cfRule>
  </conditionalFormatting>
  <conditionalFormatting sqref="CB65">
    <cfRule type="cellIs" dxfId="822" priority="254" operator="notEqual">
      <formula>0</formula>
    </cfRule>
  </conditionalFormatting>
  <conditionalFormatting sqref="CB65">
    <cfRule type="cellIs" dxfId="821" priority="253" operator="equal">
      <formula>0</formula>
    </cfRule>
  </conditionalFormatting>
  <conditionalFormatting sqref="CB94">
    <cfRule type="cellIs" dxfId="820" priority="252" operator="notEqual">
      <formula>0</formula>
    </cfRule>
  </conditionalFormatting>
  <conditionalFormatting sqref="CB94">
    <cfRule type="cellIs" dxfId="819" priority="251" operator="equal">
      <formula>0</formula>
    </cfRule>
  </conditionalFormatting>
  <conditionalFormatting sqref="CE38">
    <cfRule type="cellIs" dxfId="818" priority="248" operator="notEqual">
      <formula>0</formula>
    </cfRule>
  </conditionalFormatting>
  <conditionalFormatting sqref="CE38">
    <cfRule type="cellIs" dxfId="817" priority="247" operator="equal">
      <formula>0</formula>
    </cfRule>
  </conditionalFormatting>
  <conditionalFormatting sqref="CE40:CE52 CE54:CE64 CE67:CE81 CE97:CE102 CE14:CE37">
    <cfRule type="cellIs" dxfId="816" priority="246" operator="equal">
      <formula>0</formula>
    </cfRule>
  </conditionalFormatting>
  <conditionalFormatting sqref="CE65">
    <cfRule type="cellIs" dxfId="815" priority="245" operator="notEqual">
      <formula>0</formula>
    </cfRule>
  </conditionalFormatting>
  <conditionalFormatting sqref="CE65">
    <cfRule type="cellIs" dxfId="814" priority="244" operator="equal">
      <formula>0</formula>
    </cfRule>
  </conditionalFormatting>
  <conditionalFormatting sqref="CE94">
    <cfRule type="cellIs" dxfId="813" priority="243" operator="notEqual">
      <formula>0</formula>
    </cfRule>
  </conditionalFormatting>
  <conditionalFormatting sqref="CE94">
    <cfRule type="cellIs" dxfId="812" priority="242" operator="equal">
      <formula>0</formula>
    </cfRule>
  </conditionalFormatting>
  <conditionalFormatting sqref="CH38">
    <cfRule type="cellIs" dxfId="811" priority="239" operator="notEqual">
      <formula>0</formula>
    </cfRule>
  </conditionalFormatting>
  <conditionalFormatting sqref="CH38">
    <cfRule type="cellIs" dxfId="810" priority="238" operator="equal">
      <formula>0</formula>
    </cfRule>
  </conditionalFormatting>
  <conditionalFormatting sqref="CH40:CH52 CH54:CH64 CH67:CH81 CH97:CH102 CH14:CH37">
    <cfRule type="cellIs" dxfId="809" priority="237" operator="equal">
      <formula>0</formula>
    </cfRule>
  </conditionalFormatting>
  <conditionalFormatting sqref="CH65">
    <cfRule type="cellIs" dxfId="808" priority="236" operator="notEqual">
      <formula>0</formula>
    </cfRule>
  </conditionalFormatting>
  <conditionalFormatting sqref="CH65">
    <cfRule type="cellIs" dxfId="807" priority="235" operator="equal">
      <formula>0</formula>
    </cfRule>
  </conditionalFormatting>
  <conditionalFormatting sqref="CH94">
    <cfRule type="cellIs" dxfId="806" priority="234" operator="notEqual">
      <formula>0</formula>
    </cfRule>
  </conditionalFormatting>
  <conditionalFormatting sqref="CH94">
    <cfRule type="cellIs" dxfId="805" priority="233" operator="equal">
      <formula>0</formula>
    </cfRule>
  </conditionalFormatting>
  <conditionalFormatting sqref="CK38">
    <cfRule type="cellIs" dxfId="804" priority="230" operator="notEqual">
      <formula>0</formula>
    </cfRule>
  </conditionalFormatting>
  <conditionalFormatting sqref="CK38">
    <cfRule type="cellIs" dxfId="803" priority="229" operator="equal">
      <formula>0</formula>
    </cfRule>
  </conditionalFormatting>
  <conditionalFormatting sqref="CK40:CK52 CK54:CK64 CK67:CK81 CK97:CK102 CK14:CK37">
    <cfRule type="cellIs" dxfId="802" priority="228" operator="equal">
      <formula>0</formula>
    </cfRule>
  </conditionalFormatting>
  <conditionalFormatting sqref="CK65">
    <cfRule type="cellIs" dxfId="801" priority="227" operator="notEqual">
      <formula>0</formula>
    </cfRule>
  </conditionalFormatting>
  <conditionalFormatting sqref="CK65">
    <cfRule type="cellIs" dxfId="800" priority="226" operator="equal">
      <formula>0</formula>
    </cfRule>
  </conditionalFormatting>
  <conditionalFormatting sqref="CK94">
    <cfRule type="cellIs" dxfId="799" priority="225" operator="notEqual">
      <formula>0</formula>
    </cfRule>
  </conditionalFormatting>
  <conditionalFormatting sqref="CK94">
    <cfRule type="cellIs" dxfId="798" priority="224" operator="equal">
      <formula>0</formula>
    </cfRule>
  </conditionalFormatting>
  <conditionalFormatting sqref="CN38">
    <cfRule type="cellIs" dxfId="797" priority="221" operator="notEqual">
      <formula>0</formula>
    </cfRule>
  </conditionalFormatting>
  <conditionalFormatting sqref="CN38">
    <cfRule type="cellIs" dxfId="796" priority="220" operator="equal">
      <formula>0</formula>
    </cfRule>
  </conditionalFormatting>
  <conditionalFormatting sqref="CN40:CN52 CN54:CN64 CN67:CN81 CN97:CN102 CN14:CN37">
    <cfRule type="cellIs" dxfId="795" priority="219" operator="equal">
      <formula>0</formula>
    </cfRule>
  </conditionalFormatting>
  <conditionalFormatting sqref="CN65">
    <cfRule type="cellIs" dxfId="794" priority="218" operator="notEqual">
      <formula>0</formula>
    </cfRule>
  </conditionalFormatting>
  <conditionalFormatting sqref="CN65">
    <cfRule type="cellIs" dxfId="793" priority="217" operator="equal">
      <formula>0</formula>
    </cfRule>
  </conditionalFormatting>
  <conditionalFormatting sqref="CN94">
    <cfRule type="cellIs" dxfId="792" priority="216" operator="notEqual">
      <formula>0</formula>
    </cfRule>
  </conditionalFormatting>
  <conditionalFormatting sqref="CN94">
    <cfRule type="cellIs" dxfId="791" priority="215" operator="equal">
      <formula>0</formula>
    </cfRule>
  </conditionalFormatting>
  <conditionalFormatting sqref="CQ38">
    <cfRule type="cellIs" dxfId="790" priority="212" operator="notEqual">
      <formula>0</formula>
    </cfRule>
  </conditionalFormatting>
  <conditionalFormatting sqref="CQ38">
    <cfRule type="cellIs" dxfId="789" priority="211" operator="equal">
      <formula>0</formula>
    </cfRule>
  </conditionalFormatting>
  <conditionalFormatting sqref="CQ40:CQ52 CQ54:CQ64 CQ67:CQ81 CQ97:CQ102 CQ14:CQ37">
    <cfRule type="cellIs" dxfId="788" priority="210" operator="equal">
      <formula>0</formula>
    </cfRule>
  </conditionalFormatting>
  <conditionalFormatting sqref="CQ65">
    <cfRule type="cellIs" dxfId="787" priority="209" operator="notEqual">
      <formula>0</formula>
    </cfRule>
  </conditionalFormatting>
  <conditionalFormatting sqref="CQ65">
    <cfRule type="cellIs" dxfId="786" priority="208" operator="equal">
      <formula>0</formula>
    </cfRule>
  </conditionalFormatting>
  <conditionalFormatting sqref="CQ94">
    <cfRule type="cellIs" dxfId="785" priority="207" operator="notEqual">
      <formula>0</formula>
    </cfRule>
  </conditionalFormatting>
  <conditionalFormatting sqref="CQ94">
    <cfRule type="cellIs" dxfId="784" priority="206" operator="equal">
      <formula>0</formula>
    </cfRule>
  </conditionalFormatting>
  <conditionalFormatting sqref="CT38">
    <cfRule type="cellIs" dxfId="783" priority="203" operator="notEqual">
      <formula>0</formula>
    </cfRule>
  </conditionalFormatting>
  <conditionalFormatting sqref="CT38">
    <cfRule type="cellIs" dxfId="782" priority="202" operator="equal">
      <formula>0</formula>
    </cfRule>
  </conditionalFormatting>
  <conditionalFormatting sqref="CT40:CT52 CT54:CT64 CT67:CT81 CT97:CT102 CT14:CT37">
    <cfRule type="cellIs" dxfId="781" priority="201" operator="equal">
      <formula>0</formula>
    </cfRule>
  </conditionalFormatting>
  <conditionalFormatting sqref="CT65">
    <cfRule type="cellIs" dxfId="780" priority="200" operator="notEqual">
      <formula>0</formula>
    </cfRule>
  </conditionalFormatting>
  <conditionalFormatting sqref="CT65">
    <cfRule type="cellIs" dxfId="779" priority="199" operator="equal">
      <formula>0</formula>
    </cfRule>
  </conditionalFormatting>
  <conditionalFormatting sqref="CT94">
    <cfRule type="cellIs" dxfId="778" priority="198" operator="notEqual">
      <formula>0</formula>
    </cfRule>
  </conditionalFormatting>
  <conditionalFormatting sqref="CT94">
    <cfRule type="cellIs" dxfId="777" priority="197" operator="equal">
      <formula>0</formula>
    </cfRule>
  </conditionalFormatting>
  <conditionalFormatting sqref="CW38">
    <cfRule type="cellIs" dxfId="776" priority="194" operator="notEqual">
      <formula>0</formula>
    </cfRule>
  </conditionalFormatting>
  <conditionalFormatting sqref="CW38">
    <cfRule type="cellIs" dxfId="775" priority="193" operator="equal">
      <formula>0</formula>
    </cfRule>
  </conditionalFormatting>
  <conditionalFormatting sqref="CW40:CW52 CW54:CW64 CW67:CW81 CW97:CW102 CW14:CW37">
    <cfRule type="cellIs" dxfId="774" priority="192" operator="equal">
      <formula>0</formula>
    </cfRule>
  </conditionalFormatting>
  <conditionalFormatting sqref="CW65">
    <cfRule type="cellIs" dxfId="773" priority="191" operator="notEqual">
      <formula>0</formula>
    </cfRule>
  </conditionalFormatting>
  <conditionalFormatting sqref="CW65">
    <cfRule type="cellIs" dxfId="772" priority="190" operator="equal">
      <formula>0</formula>
    </cfRule>
  </conditionalFormatting>
  <conditionalFormatting sqref="CW94">
    <cfRule type="cellIs" dxfId="771" priority="189" operator="notEqual">
      <formula>0</formula>
    </cfRule>
  </conditionalFormatting>
  <conditionalFormatting sqref="CW94">
    <cfRule type="cellIs" dxfId="770" priority="188" operator="equal">
      <formula>0</formula>
    </cfRule>
  </conditionalFormatting>
  <conditionalFormatting sqref="CZ38">
    <cfRule type="cellIs" dxfId="769" priority="185" operator="notEqual">
      <formula>0</formula>
    </cfRule>
  </conditionalFormatting>
  <conditionalFormatting sqref="CZ38">
    <cfRule type="cellIs" dxfId="768" priority="184" operator="equal">
      <formula>0</formula>
    </cfRule>
  </conditionalFormatting>
  <conditionalFormatting sqref="CZ40:CZ52 CZ54:CZ64 CZ67:CZ81 CZ97:CZ102 CZ14:CZ37">
    <cfRule type="cellIs" dxfId="767" priority="183" operator="equal">
      <formula>0</formula>
    </cfRule>
  </conditionalFormatting>
  <conditionalFormatting sqref="CZ65">
    <cfRule type="cellIs" dxfId="766" priority="182" operator="notEqual">
      <formula>0</formula>
    </cfRule>
  </conditionalFormatting>
  <conditionalFormatting sqref="CZ65">
    <cfRule type="cellIs" dxfId="765" priority="181" operator="equal">
      <formula>0</formula>
    </cfRule>
  </conditionalFormatting>
  <conditionalFormatting sqref="CZ94">
    <cfRule type="cellIs" dxfId="764" priority="180" operator="notEqual">
      <formula>0</formula>
    </cfRule>
  </conditionalFormatting>
  <conditionalFormatting sqref="CZ94">
    <cfRule type="cellIs" dxfId="763" priority="179" operator="equal">
      <formula>0</formula>
    </cfRule>
  </conditionalFormatting>
  <conditionalFormatting sqref="DC38">
    <cfRule type="cellIs" dxfId="762" priority="176" operator="notEqual">
      <formula>0</formula>
    </cfRule>
  </conditionalFormatting>
  <conditionalFormatting sqref="DC38">
    <cfRule type="cellIs" dxfId="761" priority="175" operator="equal">
      <formula>0</formula>
    </cfRule>
  </conditionalFormatting>
  <conditionalFormatting sqref="DC40:DC52 DC54:DC64 DC67:DC81 DC97:DC102 DC14:DC37">
    <cfRule type="cellIs" dxfId="760" priority="174" operator="equal">
      <formula>0</formula>
    </cfRule>
  </conditionalFormatting>
  <conditionalFormatting sqref="DC65">
    <cfRule type="cellIs" dxfId="759" priority="173" operator="notEqual">
      <formula>0</formula>
    </cfRule>
  </conditionalFormatting>
  <conditionalFormatting sqref="DC65">
    <cfRule type="cellIs" dxfId="758" priority="172" operator="equal">
      <formula>0</formula>
    </cfRule>
  </conditionalFormatting>
  <conditionalFormatting sqref="DC94">
    <cfRule type="cellIs" dxfId="757" priority="171" operator="notEqual">
      <formula>0</formula>
    </cfRule>
  </conditionalFormatting>
  <conditionalFormatting sqref="DC94">
    <cfRule type="cellIs" dxfId="756" priority="170" operator="equal">
      <formula>0</formula>
    </cfRule>
  </conditionalFormatting>
  <conditionalFormatting sqref="DF38">
    <cfRule type="cellIs" dxfId="755" priority="167" operator="notEqual">
      <formula>0</formula>
    </cfRule>
  </conditionalFormatting>
  <conditionalFormatting sqref="DF38">
    <cfRule type="cellIs" dxfId="754" priority="166" operator="equal">
      <formula>0</formula>
    </cfRule>
  </conditionalFormatting>
  <conditionalFormatting sqref="DF40:DF52 DF54:DF64 DF67:DF81 DF97:DF102 DF14:DF37">
    <cfRule type="cellIs" dxfId="753" priority="165" operator="equal">
      <formula>0</formula>
    </cfRule>
  </conditionalFormatting>
  <conditionalFormatting sqref="DF65">
    <cfRule type="cellIs" dxfId="752" priority="164" operator="notEqual">
      <formula>0</formula>
    </cfRule>
  </conditionalFormatting>
  <conditionalFormatting sqref="DF65">
    <cfRule type="cellIs" dxfId="751" priority="163" operator="equal">
      <formula>0</formula>
    </cfRule>
  </conditionalFormatting>
  <conditionalFormatting sqref="DF94">
    <cfRule type="cellIs" dxfId="750" priority="162" operator="notEqual">
      <formula>0</formula>
    </cfRule>
  </conditionalFormatting>
  <conditionalFormatting sqref="DF94">
    <cfRule type="cellIs" dxfId="749" priority="161" operator="equal">
      <formula>0</formula>
    </cfRule>
  </conditionalFormatting>
  <conditionalFormatting sqref="DI38">
    <cfRule type="cellIs" dxfId="748" priority="158" operator="notEqual">
      <formula>0</formula>
    </cfRule>
  </conditionalFormatting>
  <conditionalFormatting sqref="DI38">
    <cfRule type="cellIs" dxfId="747" priority="157" operator="equal">
      <formula>0</formula>
    </cfRule>
  </conditionalFormatting>
  <conditionalFormatting sqref="DI40:DI52 DI54:DI64 DI67:DI81 DI97:DI102 DI14:DI37">
    <cfRule type="cellIs" dxfId="746" priority="156" operator="equal">
      <formula>0</formula>
    </cfRule>
  </conditionalFormatting>
  <conditionalFormatting sqref="DI65">
    <cfRule type="cellIs" dxfId="745" priority="155" operator="notEqual">
      <formula>0</formula>
    </cfRule>
  </conditionalFormatting>
  <conditionalFormatting sqref="DI65">
    <cfRule type="cellIs" dxfId="744" priority="154" operator="equal">
      <formula>0</formula>
    </cfRule>
  </conditionalFormatting>
  <conditionalFormatting sqref="DI94">
    <cfRule type="cellIs" dxfId="743" priority="153" operator="notEqual">
      <formula>0</formula>
    </cfRule>
  </conditionalFormatting>
  <conditionalFormatting sqref="DI94">
    <cfRule type="cellIs" dxfId="742" priority="152" operator="equal">
      <formula>0</formula>
    </cfRule>
  </conditionalFormatting>
  <conditionalFormatting sqref="DL38">
    <cfRule type="cellIs" dxfId="741" priority="149" operator="notEqual">
      <formula>0</formula>
    </cfRule>
  </conditionalFormatting>
  <conditionalFormatting sqref="DL38">
    <cfRule type="cellIs" dxfId="740" priority="148" operator="equal">
      <formula>0</formula>
    </cfRule>
  </conditionalFormatting>
  <conditionalFormatting sqref="DL40:DL52 DL54:DL64 DL67:DL81 DL97:DL102 DL14:DL37">
    <cfRule type="cellIs" dxfId="739" priority="147" operator="equal">
      <formula>0</formula>
    </cfRule>
  </conditionalFormatting>
  <conditionalFormatting sqref="DL65">
    <cfRule type="cellIs" dxfId="738" priority="146" operator="notEqual">
      <formula>0</formula>
    </cfRule>
  </conditionalFormatting>
  <conditionalFormatting sqref="DL65">
    <cfRule type="cellIs" dxfId="737" priority="145" operator="equal">
      <formula>0</formula>
    </cfRule>
  </conditionalFormatting>
  <conditionalFormatting sqref="DL94">
    <cfRule type="cellIs" dxfId="736" priority="144" operator="notEqual">
      <formula>0</formula>
    </cfRule>
  </conditionalFormatting>
  <conditionalFormatting sqref="DL94">
    <cfRule type="cellIs" dxfId="735" priority="143" operator="equal">
      <formula>0</formula>
    </cfRule>
  </conditionalFormatting>
  <conditionalFormatting sqref="DO38">
    <cfRule type="cellIs" dxfId="734" priority="140" operator="notEqual">
      <formula>0</formula>
    </cfRule>
  </conditionalFormatting>
  <conditionalFormatting sqref="DO38">
    <cfRule type="cellIs" dxfId="733" priority="139" operator="equal">
      <formula>0</formula>
    </cfRule>
  </conditionalFormatting>
  <conditionalFormatting sqref="DO40:DO52 DO54:DO64 DO67:DO81 DO97:DO102 DO14:DO37">
    <cfRule type="cellIs" dxfId="732" priority="138" operator="equal">
      <formula>0</formula>
    </cfRule>
  </conditionalFormatting>
  <conditionalFormatting sqref="DO65">
    <cfRule type="cellIs" dxfId="731" priority="137" operator="notEqual">
      <formula>0</formula>
    </cfRule>
  </conditionalFormatting>
  <conditionalFormatting sqref="DO65">
    <cfRule type="cellIs" dxfId="730" priority="136" operator="equal">
      <formula>0</formula>
    </cfRule>
  </conditionalFormatting>
  <conditionalFormatting sqref="DO94">
    <cfRule type="cellIs" dxfId="729" priority="135" operator="notEqual">
      <formula>0</formula>
    </cfRule>
  </conditionalFormatting>
  <conditionalFormatting sqref="DO94">
    <cfRule type="cellIs" dxfId="728" priority="134" operator="equal">
      <formula>0</formula>
    </cfRule>
  </conditionalFormatting>
  <conditionalFormatting sqref="DR38">
    <cfRule type="cellIs" dxfId="727" priority="131" operator="notEqual">
      <formula>0</formula>
    </cfRule>
  </conditionalFormatting>
  <conditionalFormatting sqref="DR38">
    <cfRule type="cellIs" dxfId="726" priority="130" operator="equal">
      <formula>0</formula>
    </cfRule>
  </conditionalFormatting>
  <conditionalFormatting sqref="DR40:DR52 DR54:DR64 DR67:DR81 DR97:DR102 DR14:DR37">
    <cfRule type="cellIs" dxfId="725" priority="129" operator="equal">
      <formula>0</formula>
    </cfRule>
  </conditionalFormatting>
  <conditionalFormatting sqref="DR65">
    <cfRule type="cellIs" dxfId="724" priority="128" operator="notEqual">
      <formula>0</formula>
    </cfRule>
  </conditionalFormatting>
  <conditionalFormatting sqref="DR65">
    <cfRule type="cellIs" dxfId="723" priority="127" operator="equal">
      <formula>0</formula>
    </cfRule>
  </conditionalFormatting>
  <conditionalFormatting sqref="DR94">
    <cfRule type="cellIs" dxfId="722" priority="126" operator="notEqual">
      <formula>0</formula>
    </cfRule>
  </conditionalFormatting>
  <conditionalFormatting sqref="DR94">
    <cfRule type="cellIs" dxfId="721" priority="125" operator="equal">
      <formula>0</formula>
    </cfRule>
  </conditionalFormatting>
  <conditionalFormatting sqref="DU38">
    <cfRule type="cellIs" dxfId="720" priority="122" operator="notEqual">
      <formula>0</formula>
    </cfRule>
  </conditionalFormatting>
  <conditionalFormatting sqref="DU38">
    <cfRule type="cellIs" dxfId="719" priority="121" operator="equal">
      <formula>0</formula>
    </cfRule>
  </conditionalFormatting>
  <conditionalFormatting sqref="DU40:DU52 DU54:DU64 DU67:DU81 DU97:DU102 DU14:DU37">
    <cfRule type="cellIs" dxfId="718" priority="120" operator="equal">
      <formula>0</formula>
    </cfRule>
  </conditionalFormatting>
  <conditionalFormatting sqref="DU65">
    <cfRule type="cellIs" dxfId="717" priority="119" operator="notEqual">
      <formula>0</formula>
    </cfRule>
  </conditionalFormatting>
  <conditionalFormatting sqref="DU65">
    <cfRule type="cellIs" dxfId="716" priority="118" operator="equal">
      <formula>0</formula>
    </cfRule>
  </conditionalFormatting>
  <conditionalFormatting sqref="DU94">
    <cfRule type="cellIs" dxfId="715" priority="117" operator="notEqual">
      <formula>0</formula>
    </cfRule>
  </conditionalFormatting>
  <conditionalFormatting sqref="DU94">
    <cfRule type="cellIs" dxfId="714" priority="116" operator="equal">
      <formula>0</formula>
    </cfRule>
  </conditionalFormatting>
  <conditionalFormatting sqref="DX38">
    <cfRule type="cellIs" dxfId="713" priority="113" operator="notEqual">
      <formula>0</formula>
    </cfRule>
  </conditionalFormatting>
  <conditionalFormatting sqref="DX38">
    <cfRule type="cellIs" dxfId="712" priority="112" operator="equal">
      <formula>0</formula>
    </cfRule>
  </conditionalFormatting>
  <conditionalFormatting sqref="DX40:DX52 DX54:DX64 DX67:DX81 DX97:DX102 DX14:DX37">
    <cfRule type="cellIs" dxfId="711" priority="111" operator="equal">
      <formula>0</formula>
    </cfRule>
  </conditionalFormatting>
  <conditionalFormatting sqref="DX65">
    <cfRule type="cellIs" dxfId="710" priority="110" operator="notEqual">
      <formula>0</formula>
    </cfRule>
  </conditionalFormatting>
  <conditionalFormatting sqref="DX65">
    <cfRule type="cellIs" dxfId="709" priority="109" operator="equal">
      <formula>0</formula>
    </cfRule>
  </conditionalFormatting>
  <conditionalFormatting sqref="DX94">
    <cfRule type="cellIs" dxfId="708" priority="108" operator="notEqual">
      <formula>0</formula>
    </cfRule>
  </conditionalFormatting>
  <conditionalFormatting sqref="DX94">
    <cfRule type="cellIs" dxfId="707" priority="107" operator="equal">
      <formula>0</formula>
    </cfRule>
  </conditionalFormatting>
  <conditionalFormatting sqref="EA38">
    <cfRule type="cellIs" dxfId="706" priority="104" operator="notEqual">
      <formula>0</formula>
    </cfRule>
  </conditionalFormatting>
  <conditionalFormatting sqref="EA38">
    <cfRule type="cellIs" dxfId="705" priority="103" operator="equal">
      <formula>0</formula>
    </cfRule>
  </conditionalFormatting>
  <conditionalFormatting sqref="EA40:EA52 EA54:EA64 EA67:EA81 EA97:EA102 EA14:EA37">
    <cfRule type="cellIs" dxfId="704" priority="102" operator="equal">
      <formula>0</formula>
    </cfRule>
  </conditionalFormatting>
  <conditionalFormatting sqref="EA65">
    <cfRule type="cellIs" dxfId="703" priority="101" operator="notEqual">
      <formula>0</formula>
    </cfRule>
  </conditionalFormatting>
  <conditionalFormatting sqref="EA65">
    <cfRule type="cellIs" dxfId="702" priority="100" operator="equal">
      <formula>0</formula>
    </cfRule>
  </conditionalFormatting>
  <conditionalFormatting sqref="EA94">
    <cfRule type="cellIs" dxfId="701" priority="99" operator="notEqual">
      <formula>0</formula>
    </cfRule>
  </conditionalFormatting>
  <conditionalFormatting sqref="EA94">
    <cfRule type="cellIs" dxfId="700" priority="98" operator="equal">
      <formula>0</formula>
    </cfRule>
  </conditionalFormatting>
  <conditionalFormatting sqref="ED38">
    <cfRule type="cellIs" dxfId="699" priority="95" operator="notEqual">
      <formula>0</formula>
    </cfRule>
  </conditionalFormatting>
  <conditionalFormatting sqref="ED38">
    <cfRule type="cellIs" dxfId="698" priority="94" operator="equal">
      <formula>0</formula>
    </cfRule>
  </conditionalFormatting>
  <conditionalFormatting sqref="ED40:ED52 ED54:ED64 ED67:ED81 ED97:ED102 ED14:ED37">
    <cfRule type="cellIs" dxfId="697" priority="93" operator="equal">
      <formula>0</formula>
    </cfRule>
  </conditionalFormatting>
  <conditionalFormatting sqref="ED65">
    <cfRule type="cellIs" dxfId="696" priority="92" operator="notEqual">
      <formula>0</formula>
    </cfRule>
  </conditionalFormatting>
  <conditionalFormatting sqref="ED65">
    <cfRule type="cellIs" dxfId="695" priority="91" operator="equal">
      <formula>0</formula>
    </cfRule>
  </conditionalFormatting>
  <conditionalFormatting sqref="ED94">
    <cfRule type="cellIs" dxfId="694" priority="90" operator="notEqual">
      <formula>0</formula>
    </cfRule>
  </conditionalFormatting>
  <conditionalFormatting sqref="ED94">
    <cfRule type="cellIs" dxfId="693" priority="89" operator="equal">
      <formula>0</formula>
    </cfRule>
  </conditionalFormatting>
  <conditionalFormatting sqref="EG38">
    <cfRule type="cellIs" dxfId="692" priority="86" operator="notEqual">
      <formula>0</formula>
    </cfRule>
  </conditionalFormatting>
  <conditionalFormatting sqref="EG38">
    <cfRule type="cellIs" dxfId="691" priority="85" operator="equal">
      <formula>0</formula>
    </cfRule>
  </conditionalFormatting>
  <conditionalFormatting sqref="EG40:EG52 EG54:EG64 EG67:EG81 EG97:EG102 EG14:EG37">
    <cfRule type="cellIs" dxfId="690" priority="84" operator="equal">
      <formula>0</formula>
    </cfRule>
  </conditionalFormatting>
  <conditionalFormatting sqref="EG65">
    <cfRule type="cellIs" dxfId="689" priority="83" operator="notEqual">
      <formula>0</formula>
    </cfRule>
  </conditionalFormatting>
  <conditionalFormatting sqref="EG65">
    <cfRule type="cellIs" dxfId="688" priority="82" operator="equal">
      <formula>0</formula>
    </cfRule>
  </conditionalFormatting>
  <conditionalFormatting sqref="EG94">
    <cfRule type="cellIs" dxfId="687" priority="81" operator="notEqual">
      <formula>0</formula>
    </cfRule>
  </conditionalFormatting>
  <conditionalFormatting sqref="EG94">
    <cfRule type="cellIs" dxfId="686" priority="80" operator="equal">
      <formula>0</formula>
    </cfRule>
  </conditionalFormatting>
  <conditionalFormatting sqref="EJ38">
    <cfRule type="cellIs" dxfId="685" priority="77" operator="notEqual">
      <formula>0</formula>
    </cfRule>
  </conditionalFormatting>
  <conditionalFormatting sqref="EJ38">
    <cfRule type="cellIs" dxfId="684" priority="76" operator="equal">
      <formula>0</formula>
    </cfRule>
  </conditionalFormatting>
  <conditionalFormatting sqref="EJ40:EJ52 EJ54:EJ64 EJ67:EJ81 EJ97:EJ102 EJ14:EJ37">
    <cfRule type="cellIs" dxfId="683" priority="75" operator="equal">
      <formula>0</formula>
    </cfRule>
  </conditionalFormatting>
  <conditionalFormatting sqref="EJ65">
    <cfRule type="cellIs" dxfId="682" priority="74" operator="notEqual">
      <formula>0</formula>
    </cfRule>
  </conditionalFormatting>
  <conditionalFormatting sqref="EJ65">
    <cfRule type="cellIs" dxfId="681" priority="73" operator="equal">
      <formula>0</formula>
    </cfRule>
  </conditionalFormatting>
  <conditionalFormatting sqref="EJ94">
    <cfRule type="cellIs" dxfId="680" priority="72" operator="notEqual">
      <formula>0</formula>
    </cfRule>
  </conditionalFormatting>
  <conditionalFormatting sqref="EJ94">
    <cfRule type="cellIs" dxfId="679" priority="71" operator="equal">
      <formula>0</formula>
    </cfRule>
  </conditionalFormatting>
  <conditionalFormatting sqref="EM38">
    <cfRule type="cellIs" dxfId="678" priority="68" operator="notEqual">
      <formula>0</formula>
    </cfRule>
  </conditionalFormatting>
  <conditionalFormatting sqref="EM38">
    <cfRule type="cellIs" dxfId="677" priority="67" operator="equal">
      <formula>0</formula>
    </cfRule>
  </conditionalFormatting>
  <conditionalFormatting sqref="EM40:EM52 EM54:EM64 EM67:EM81 EM97:EM102 EM14:EM37">
    <cfRule type="cellIs" dxfId="676" priority="66" operator="equal">
      <formula>0</formula>
    </cfRule>
  </conditionalFormatting>
  <conditionalFormatting sqref="EM65">
    <cfRule type="cellIs" dxfId="675" priority="65" operator="notEqual">
      <formula>0</formula>
    </cfRule>
  </conditionalFormatting>
  <conditionalFormatting sqref="EM65">
    <cfRule type="cellIs" dxfId="674" priority="64" operator="equal">
      <formula>0</formula>
    </cfRule>
  </conditionalFormatting>
  <conditionalFormatting sqref="EM94">
    <cfRule type="cellIs" dxfId="673" priority="63" operator="notEqual">
      <formula>0</formula>
    </cfRule>
  </conditionalFormatting>
  <conditionalFormatting sqref="EM94">
    <cfRule type="cellIs" dxfId="672" priority="62" operator="equal">
      <formula>0</formula>
    </cfRule>
  </conditionalFormatting>
  <conditionalFormatting sqref="EP38">
    <cfRule type="cellIs" dxfId="671" priority="59" operator="notEqual">
      <formula>0</formula>
    </cfRule>
  </conditionalFormatting>
  <conditionalFormatting sqref="EP38">
    <cfRule type="cellIs" dxfId="670" priority="58" operator="equal">
      <formula>0</formula>
    </cfRule>
  </conditionalFormatting>
  <conditionalFormatting sqref="EP40:EP52 EP54:EP64 EP67:EP81 EP97:EP102 EP14:EP37">
    <cfRule type="cellIs" dxfId="669" priority="57" operator="equal">
      <formula>0</formula>
    </cfRule>
  </conditionalFormatting>
  <conditionalFormatting sqref="EP65">
    <cfRule type="cellIs" dxfId="668" priority="56" operator="notEqual">
      <formula>0</formula>
    </cfRule>
  </conditionalFormatting>
  <conditionalFormatting sqref="EP65">
    <cfRule type="cellIs" dxfId="667" priority="55" operator="equal">
      <formula>0</formula>
    </cfRule>
  </conditionalFormatting>
  <conditionalFormatting sqref="EP94">
    <cfRule type="cellIs" dxfId="666" priority="54" operator="notEqual">
      <formula>0</formula>
    </cfRule>
  </conditionalFormatting>
  <conditionalFormatting sqref="EP94">
    <cfRule type="cellIs" dxfId="665" priority="53" operator="equal">
      <formula>0</formula>
    </cfRule>
  </conditionalFormatting>
  <conditionalFormatting sqref="ES38">
    <cfRule type="cellIs" dxfId="664" priority="50" operator="notEqual">
      <formula>0</formula>
    </cfRule>
  </conditionalFormatting>
  <conditionalFormatting sqref="ES38">
    <cfRule type="cellIs" dxfId="663" priority="49" operator="equal">
      <formula>0</formula>
    </cfRule>
  </conditionalFormatting>
  <conditionalFormatting sqref="ES40:ES52 ES54:ES64 ES67:ES81 ES97:ES102 ES14:ES37">
    <cfRule type="cellIs" dxfId="662" priority="48" operator="equal">
      <formula>0</formula>
    </cfRule>
  </conditionalFormatting>
  <conditionalFormatting sqref="ES65">
    <cfRule type="cellIs" dxfId="661" priority="47" operator="notEqual">
      <formula>0</formula>
    </cfRule>
  </conditionalFormatting>
  <conditionalFormatting sqref="ES65">
    <cfRule type="cellIs" dxfId="660" priority="46" operator="equal">
      <formula>0</formula>
    </cfRule>
  </conditionalFormatting>
  <conditionalFormatting sqref="ES94">
    <cfRule type="cellIs" dxfId="659" priority="45" operator="notEqual">
      <formula>0</formula>
    </cfRule>
  </conditionalFormatting>
  <conditionalFormatting sqref="ES94">
    <cfRule type="cellIs" dxfId="658" priority="44" operator="equal">
      <formula>0</formula>
    </cfRule>
  </conditionalFormatting>
  <conditionalFormatting sqref="EV38">
    <cfRule type="cellIs" dxfId="657" priority="41" operator="notEqual">
      <formula>0</formula>
    </cfRule>
  </conditionalFormatting>
  <conditionalFormatting sqref="EV38">
    <cfRule type="cellIs" dxfId="656" priority="40" operator="equal">
      <formula>0</formula>
    </cfRule>
  </conditionalFormatting>
  <conditionalFormatting sqref="EV40:EV52 EV54:EV64 EV67:EV81 EV97:EV102 EV14:EV37">
    <cfRule type="cellIs" dxfId="655" priority="39" operator="equal">
      <formula>0</formula>
    </cfRule>
  </conditionalFormatting>
  <conditionalFormatting sqref="EV65">
    <cfRule type="cellIs" dxfId="654" priority="38" operator="notEqual">
      <formula>0</formula>
    </cfRule>
  </conditionalFormatting>
  <conditionalFormatting sqref="EV65">
    <cfRule type="cellIs" dxfId="653" priority="37" operator="equal">
      <formula>0</formula>
    </cfRule>
  </conditionalFormatting>
  <conditionalFormatting sqref="EV94">
    <cfRule type="cellIs" dxfId="652" priority="36" operator="notEqual">
      <formula>0</formula>
    </cfRule>
  </conditionalFormatting>
  <conditionalFormatting sqref="EV94">
    <cfRule type="cellIs" dxfId="651" priority="35" operator="equal">
      <formula>0</formula>
    </cfRule>
  </conditionalFormatting>
  <conditionalFormatting sqref="EY38">
    <cfRule type="cellIs" dxfId="650" priority="32" operator="notEqual">
      <formula>0</formula>
    </cfRule>
  </conditionalFormatting>
  <conditionalFormatting sqref="EY38">
    <cfRule type="cellIs" dxfId="649" priority="31" operator="equal">
      <formula>0</formula>
    </cfRule>
  </conditionalFormatting>
  <conditionalFormatting sqref="EY40:EY52 EY54:EY64 EY67:EY81 EY97:EY102 EY14:EY37">
    <cfRule type="cellIs" dxfId="648" priority="30" operator="equal">
      <formula>0</formula>
    </cfRule>
  </conditionalFormatting>
  <conditionalFormatting sqref="EY65">
    <cfRule type="cellIs" dxfId="647" priority="29" operator="notEqual">
      <formula>0</formula>
    </cfRule>
  </conditionalFormatting>
  <conditionalFormatting sqref="EY65">
    <cfRule type="cellIs" dxfId="646" priority="28" operator="equal">
      <formula>0</formula>
    </cfRule>
  </conditionalFormatting>
  <conditionalFormatting sqref="EY94">
    <cfRule type="cellIs" dxfId="645" priority="27" operator="notEqual">
      <formula>0</formula>
    </cfRule>
  </conditionalFormatting>
  <conditionalFormatting sqref="EY94">
    <cfRule type="cellIs" dxfId="644" priority="26" operator="equal">
      <formula>0</formula>
    </cfRule>
  </conditionalFormatting>
  <conditionalFormatting sqref="FB38">
    <cfRule type="cellIs" dxfId="643" priority="23" operator="notEqual">
      <formula>0</formula>
    </cfRule>
  </conditionalFormatting>
  <conditionalFormatting sqref="FB38">
    <cfRule type="cellIs" dxfId="642" priority="22" operator="equal">
      <formula>0</formula>
    </cfRule>
  </conditionalFormatting>
  <conditionalFormatting sqref="FB40:FB52 FB54:FB64 FB67:FB81 FB97:FB102 FB14:FB37">
    <cfRule type="cellIs" dxfId="641" priority="21" operator="equal">
      <formula>0</formula>
    </cfRule>
  </conditionalFormatting>
  <conditionalFormatting sqref="FB65">
    <cfRule type="cellIs" dxfId="640" priority="20" operator="notEqual">
      <formula>0</formula>
    </cfRule>
  </conditionalFormatting>
  <conditionalFormatting sqref="FB65">
    <cfRule type="cellIs" dxfId="639" priority="19" operator="equal">
      <formula>0</formula>
    </cfRule>
  </conditionalFormatting>
  <conditionalFormatting sqref="FB94">
    <cfRule type="cellIs" dxfId="638" priority="18" operator="notEqual">
      <formula>0</formula>
    </cfRule>
  </conditionalFormatting>
  <conditionalFormatting sqref="FB94">
    <cfRule type="cellIs" dxfId="637" priority="17" operator="equal">
      <formula>0</formula>
    </cfRule>
  </conditionalFormatting>
  <conditionalFormatting sqref="FE38">
    <cfRule type="cellIs" dxfId="636" priority="14" operator="notEqual">
      <formula>0</formula>
    </cfRule>
  </conditionalFormatting>
  <conditionalFormatting sqref="FE38">
    <cfRule type="cellIs" dxfId="635" priority="13" operator="equal">
      <formula>0</formula>
    </cfRule>
  </conditionalFormatting>
  <conditionalFormatting sqref="FE40:FE52 FE54:FE64 FE67:FE81 FE97:FE102 FE14:FE37">
    <cfRule type="cellIs" dxfId="634" priority="12" operator="equal">
      <formula>0</formula>
    </cfRule>
  </conditionalFormatting>
  <conditionalFormatting sqref="FE65">
    <cfRule type="cellIs" dxfId="633" priority="11" operator="notEqual">
      <formula>0</formula>
    </cfRule>
  </conditionalFormatting>
  <conditionalFormatting sqref="FE65">
    <cfRule type="cellIs" dxfId="632" priority="10" operator="equal">
      <formula>0</formula>
    </cfRule>
  </conditionalFormatting>
  <conditionalFormatting sqref="FE94">
    <cfRule type="cellIs" dxfId="631" priority="9" operator="notEqual">
      <formula>0</formula>
    </cfRule>
  </conditionalFormatting>
  <conditionalFormatting sqref="FE94">
    <cfRule type="cellIs" dxfId="630" priority="8" operator="equal">
      <formula>0</formula>
    </cfRule>
  </conditionalFormatting>
  <conditionalFormatting sqref="D92:D93 G92:G93 J92:J93 M92:M93 P92:P93 S92:S93 V92:V93 Y92:Y93 AB92:AB93 AE92:AE93 AH92:AH93 AK92:AK93 AN92:AN93 AQ92:AQ93 AT92:AT93 AW92:AW93 AZ92:AZ93 BC92:BC93 BF92:BF93 BI92:BI93 BL92:BL93 BO92:BO93 BR92:BR93 BU92:BU93 BX92:BX93 CA92:CA93 CD92:CD93 CG92:CG93 CJ92:CJ93 CM92:CM93 CP92:CP93 CS92:CS93 CV92:CV93 CY92:CY93 DB92:DB93 DE92:DE93 DH92:DH93 DK92:DK93 DN92:DN93 DQ92:DQ93 DT92:DT93 DW92:DW93 DZ92:DZ93 EC92:EC93 EF92:EF93 EI92:EI93 EL92:EL93 EO92:EO93 ER92:ER93 EU92:EU93 EX92:EX93 FA92:FA93 FD92:FD93">
    <cfRule type="cellIs" dxfId="629" priority="4" operator="greaterThan">
      <formula>0</formula>
    </cfRule>
    <cfRule type="cellIs" dxfId="628" priority="5" operator="equal">
      <formula>0</formula>
    </cfRule>
  </conditionalFormatting>
  <conditionalFormatting sqref="C92:C93 FC92:FC93 EZ92:EZ93 EW92:EW93 ET92:ET93 EQ92:EQ93 EN92:EN93 EK92:EK93 EH92:EH93 EE92:EE93 EB92:EB93 DY92:DY93 DV92:DV93 DS92:DS93 DP92:DP93 DM92:DM93 DJ92:DJ93 DG92:DG93 DD92:DD93 DA92:DA93 CX92:CX93 CU92:CU93 CR92:CR93 CO92:CO93 CL92:CL93 CI92:CI93 CF92:CF93 CC92:CC93 BZ92:BZ93 BW92:BW93 BT92:BT93 BQ92:BQ93 BN92:BN93 BK92:BK93 BH92:BH93 BE92:BE93 BB92:BB93 AY92:AY93 AV92:AV93 AS92:AS93 AP92:AP93 AM92:AM93 AJ92:AJ93 AG92:AG93 AD92:AD93 AA92:AA93 X92:X93 U92:U93 R92:R93 O92:O93 L92:L93 I92:I93 F92:F93">
    <cfRule type="cellIs" dxfId="627" priority="2" operator="greaterThan">
      <formula>0</formula>
    </cfRule>
    <cfRule type="cellIs" dxfId="626" priority="3" operator="equal">
      <formula>0</formula>
    </cfRule>
  </conditionalFormatting>
  <conditionalFormatting sqref="E92:E93 H92:H93 K92:K93 N92:N93 Q92:Q93 T92:T93 W92:W93 Z92:Z93 AC92:AC93 AF92:AF93 AI92:AI93 AL92:AL93 AO92:AO93 AR92:AR93 AU92:AU93 AX92:AX93 BA92:BA93 BD92:BD93 BG92:BG93 BJ92:BJ93 BM92:BM93 BP92:BP93 BS92:BS93 BV92:BV93 BY92:BY93 CB92:CB93 CE92:CE93 CH92:CH93 CK92:CK93 CN92:CN93 CQ92:CQ93 CT92:CT93 CW92:CW93 CZ92:CZ93 DC92:DC93 DF92:DF93 DI92:DI93 DL92:DL93 DO92:DO93 DR92:DR93 DU92:DU93 DX92:DX93 EA92:EA93 ED92:ED93 EG92:EG93 EJ92:EJ93 EM92:EM93 EP92:EP93 ES92:ES93 EV92:EV93 EY92:EY93 FB92:FB93 FE92:FE93">
    <cfRule type="cellIs" dxfId="625" priority="1" operator="equal">
      <formula>0</formula>
    </cfRule>
  </conditionalFormatting>
  <pageMargins left="0.23611111111111099" right="0.23611111111111099" top="0.74791666666666701" bottom="0.74791666666666701" header="0.51180555555555496" footer="0.51180555555555496"/>
  <pageSetup paperSize="0" scale="0" firstPageNumber="0" fitToWidth="0" orientation="portrait" usePrinterDefaults="0" horizontalDpi="0" verticalDpi="0" copie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tabColor theme="3"/>
    <pageSetUpPr fitToPage="1"/>
  </sheetPr>
  <dimension ref="A2:AO110"/>
  <sheetViews>
    <sheetView showGridLines="0" zoomScale="71" zoomScaleNormal="71" workbookViewId="0">
      <pane xSplit="2" ySplit="11" topLeftCell="C12" activePane="bottomRight" state="frozen"/>
      <selection activeCell="A82" sqref="A82:XFD82"/>
      <selection pane="topRight" activeCell="A82" sqref="A82:XFD82"/>
      <selection pane="bottomLeft" activeCell="A82" sqref="A82:XFD82"/>
      <selection pane="bottomRight" activeCell="F14" sqref="F14"/>
    </sheetView>
  </sheetViews>
  <sheetFormatPr baseColWidth="10" defaultColWidth="9.140625" defaultRowHeight="12.75" x14ac:dyDescent="0.2"/>
  <cols>
    <col min="1" max="2" width="16.5703125"/>
    <col min="3" max="3" width="10.42578125" bestFit="1" customWidth="1"/>
    <col min="4" max="4" width="7.140625" customWidth="1"/>
    <col min="5" max="5" width="7.140625" style="7" customWidth="1"/>
    <col min="6" max="7" width="7.140625" customWidth="1"/>
    <col min="8" max="8" width="7.140625" style="7" customWidth="1"/>
    <col min="9" max="10" width="7.140625" customWidth="1"/>
    <col min="11" max="11" width="7.140625" style="7" customWidth="1"/>
    <col min="12" max="13" width="7.140625" customWidth="1"/>
    <col min="14" max="14" width="7.140625" style="7" customWidth="1"/>
    <col min="15" max="16" width="7.140625" customWidth="1"/>
    <col min="17" max="17" width="7.140625" style="7" customWidth="1"/>
    <col min="18" max="19" width="7.140625" customWidth="1"/>
    <col min="20" max="20" width="7.140625" style="7" customWidth="1"/>
    <col min="21" max="22" width="7.140625" customWidth="1"/>
    <col min="23" max="23" width="7.140625" style="7" customWidth="1"/>
    <col min="24" max="25" width="7.140625" customWidth="1"/>
    <col min="26" max="26" width="7.140625" style="7" customWidth="1"/>
    <col min="27" max="28" width="7.140625" customWidth="1"/>
    <col min="29" max="29" width="7.140625" style="7" customWidth="1"/>
    <col min="30" max="31" width="7.140625" customWidth="1"/>
    <col min="32" max="32" width="7.140625" style="7" customWidth="1"/>
    <col min="33" max="34" width="7.140625" customWidth="1"/>
    <col min="35" max="35" width="7.140625" style="7" customWidth="1"/>
    <col min="36" max="37" width="7.140625" customWidth="1"/>
    <col min="38" max="38" width="7.140625" style="7" customWidth="1"/>
    <col min="39" max="39" width="43.7109375"/>
    <col min="40" max="40" width="44"/>
    <col min="41" max="41" width="15.7109375"/>
    <col min="42" max="42" width="3.140625"/>
    <col min="43" max="1037" width="10.7109375"/>
  </cols>
  <sheetData>
    <row r="2" spans="1:41" ht="23.25" x14ac:dyDescent="0.35">
      <c r="C2" s="499" t="s">
        <v>454</v>
      </c>
      <c r="D2" s="499"/>
      <c r="E2" s="499"/>
      <c r="F2" s="499"/>
      <c r="G2" s="499"/>
      <c r="H2" s="499"/>
      <c r="I2" s="499"/>
      <c r="J2" s="499"/>
      <c r="K2" s="499"/>
      <c r="L2" s="499"/>
      <c r="M2" s="499"/>
      <c r="N2" s="499"/>
      <c r="O2" s="499"/>
      <c r="P2" s="499"/>
      <c r="Q2" s="499"/>
      <c r="R2" s="499"/>
      <c r="S2" s="499"/>
      <c r="T2" s="499"/>
      <c r="U2" s="499"/>
      <c r="V2" s="499"/>
      <c r="W2" s="499"/>
      <c r="X2" s="499"/>
      <c r="Y2" s="499"/>
      <c r="Z2" s="499"/>
      <c r="AA2" s="499"/>
      <c r="AB2" s="499"/>
      <c r="AC2" s="499"/>
      <c r="AD2" s="499"/>
      <c r="AE2" s="499"/>
      <c r="AF2" s="499"/>
      <c r="AG2" s="499"/>
      <c r="AH2" s="499"/>
      <c r="AI2" s="499"/>
      <c r="AJ2" s="499"/>
      <c r="AK2" s="499"/>
      <c r="AL2" s="499"/>
      <c r="AM2" s="499"/>
      <c r="AN2" s="499"/>
      <c r="AO2" s="499"/>
    </row>
    <row r="3" spans="1:41" ht="24" thickBot="1" x14ac:dyDescent="0.4">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row>
    <row r="4" spans="1:41" ht="20.25" customHeight="1" x14ac:dyDescent="0.35">
      <c r="C4" s="506" t="s">
        <v>0</v>
      </c>
      <c r="D4" s="507"/>
      <c r="E4" s="507"/>
      <c r="F4" s="507"/>
      <c r="G4" s="23"/>
      <c r="H4" s="125"/>
      <c r="I4" s="22"/>
      <c r="J4" s="72" t="s">
        <v>1</v>
      </c>
      <c r="K4" s="72"/>
      <c r="L4" s="14" t="s">
        <v>2</v>
      </c>
      <c r="M4" s="14"/>
      <c r="N4" s="14"/>
      <c r="O4" s="14"/>
      <c r="P4" s="14"/>
      <c r="Q4" s="14"/>
      <c r="R4" s="14"/>
      <c r="S4" s="14"/>
      <c r="T4" s="14"/>
      <c r="U4" s="15" t="s">
        <v>72</v>
      </c>
      <c r="V4" s="16"/>
      <c r="W4" s="16"/>
      <c r="X4" s="14"/>
      <c r="Y4" s="14"/>
      <c r="Z4" s="14"/>
      <c r="AA4" s="14"/>
      <c r="AB4" s="14"/>
      <c r="AC4" s="14"/>
      <c r="AD4" s="16" t="s">
        <v>4</v>
      </c>
      <c r="AE4" s="16"/>
      <c r="AF4" s="16"/>
      <c r="AG4" s="14"/>
      <c r="AH4" s="14"/>
      <c r="AI4" s="14"/>
      <c r="AJ4" s="17"/>
      <c r="AK4" s="6"/>
      <c r="AL4" s="6"/>
      <c r="AO4" s="2"/>
    </row>
    <row r="5" spans="1:41" ht="19.5" customHeight="1" thickBot="1" x14ac:dyDescent="0.4">
      <c r="C5" s="508"/>
      <c r="D5" s="509"/>
      <c r="E5" s="509"/>
      <c r="F5" s="509"/>
      <c r="G5" s="24"/>
      <c r="H5" s="126"/>
      <c r="I5" s="18"/>
      <c r="J5" s="18"/>
      <c r="K5" s="18"/>
      <c r="L5" s="19" t="s">
        <v>5</v>
      </c>
      <c r="M5" s="19"/>
      <c r="N5" s="19"/>
      <c r="O5" s="19"/>
      <c r="P5" s="19"/>
      <c r="Q5" s="19"/>
      <c r="R5" s="19"/>
      <c r="S5" s="19"/>
      <c r="T5" s="19"/>
      <c r="U5" s="19"/>
      <c r="V5" s="19"/>
      <c r="W5" s="19"/>
      <c r="X5" s="19"/>
      <c r="Y5" s="19"/>
      <c r="Z5" s="19"/>
      <c r="AA5" s="19"/>
      <c r="AB5" s="19"/>
      <c r="AC5" s="19"/>
      <c r="AD5" s="20" t="s">
        <v>6</v>
      </c>
      <c r="AE5" s="20"/>
      <c r="AF5" s="20"/>
      <c r="AG5" s="19"/>
      <c r="AH5" s="19"/>
      <c r="AI5" s="19"/>
      <c r="AJ5" s="21"/>
      <c r="AK5" s="6"/>
      <c r="AL5" s="6"/>
      <c r="AM5" s="2"/>
      <c r="AN5" s="2"/>
    </row>
    <row r="6" spans="1:41" ht="5.25" customHeight="1" thickBot="1" x14ac:dyDescent="0.4">
      <c r="AN6" s="2"/>
      <c r="AO6" s="2"/>
    </row>
    <row r="7" spans="1:41" ht="31.5" customHeight="1" x14ac:dyDescent="0.2">
      <c r="A7" s="105" t="s">
        <v>191</v>
      </c>
      <c r="B7" s="25"/>
      <c r="C7" s="515" t="s">
        <v>7</v>
      </c>
      <c r="D7" s="516"/>
      <c r="E7" s="516"/>
      <c r="F7" s="516"/>
      <c r="G7" s="516"/>
      <c r="H7" s="516"/>
      <c r="I7" s="516"/>
      <c r="J7" s="516"/>
      <c r="K7" s="516"/>
      <c r="L7" s="516"/>
      <c r="M7" s="516"/>
      <c r="N7" s="516"/>
      <c r="O7" s="516"/>
      <c r="P7" s="516"/>
      <c r="Q7" s="516"/>
      <c r="R7" s="516"/>
      <c r="S7" s="516"/>
      <c r="T7" s="516"/>
      <c r="U7" s="516"/>
      <c r="V7" s="516"/>
      <c r="W7" s="516"/>
      <c r="X7" s="516"/>
      <c r="Y7" s="516"/>
      <c r="Z7" s="516"/>
      <c r="AA7" s="516"/>
      <c r="AB7" s="516"/>
      <c r="AC7" s="516"/>
      <c r="AD7" s="516"/>
      <c r="AE7" s="516"/>
      <c r="AF7" s="516"/>
      <c r="AG7" s="516"/>
      <c r="AH7" s="516"/>
      <c r="AI7" s="516"/>
      <c r="AJ7" s="516"/>
      <c r="AK7" s="516"/>
      <c r="AL7" s="517"/>
      <c r="AM7" s="510" t="s">
        <v>73</v>
      </c>
      <c r="AN7" s="510"/>
      <c r="AO7" s="510"/>
    </row>
    <row r="8" spans="1:41" ht="18.75" customHeight="1" thickBot="1" x14ac:dyDescent="0.25">
      <c r="A8" s="73" t="s">
        <v>198</v>
      </c>
      <c r="B8" s="152"/>
      <c r="C8" s="518" t="s">
        <v>8</v>
      </c>
      <c r="D8" s="519"/>
      <c r="E8" s="519"/>
      <c r="F8" s="519"/>
      <c r="G8" s="519"/>
      <c r="H8" s="519"/>
      <c r="I8" s="519"/>
      <c r="J8" s="519"/>
      <c r="K8" s="519"/>
      <c r="L8" s="519"/>
      <c r="M8" s="519"/>
      <c r="N8" s="519"/>
      <c r="O8" s="519"/>
      <c r="P8" s="519"/>
      <c r="Q8" s="519"/>
      <c r="R8" s="519"/>
      <c r="S8" s="519"/>
      <c r="T8" s="519"/>
      <c r="U8" s="519"/>
      <c r="V8" s="519"/>
      <c r="W8" s="519"/>
      <c r="X8" s="519"/>
      <c r="Y8" s="519"/>
      <c r="Z8" s="519"/>
      <c r="AA8" s="519"/>
      <c r="AB8" s="519"/>
      <c r="AC8" s="519"/>
      <c r="AD8" s="519"/>
      <c r="AE8" s="519"/>
      <c r="AF8" s="519"/>
      <c r="AG8" s="519"/>
      <c r="AH8" s="519"/>
      <c r="AI8" s="519"/>
      <c r="AJ8" s="519"/>
      <c r="AK8" s="519"/>
      <c r="AL8" s="520"/>
      <c r="AM8" s="511" t="s">
        <v>74</v>
      </c>
      <c r="AN8" s="513" t="s">
        <v>75</v>
      </c>
      <c r="AO8" s="513" t="s">
        <v>76</v>
      </c>
    </row>
    <row r="9" spans="1:41" ht="19.5" customHeight="1" thickBot="1" x14ac:dyDescent="0.25">
      <c r="A9" s="74" t="s">
        <v>196</v>
      </c>
      <c r="B9" s="153"/>
      <c r="C9" s="503" t="s">
        <v>525</v>
      </c>
      <c r="D9" s="504"/>
      <c r="E9" s="505"/>
      <c r="F9" s="503" t="s">
        <v>526</v>
      </c>
      <c r="G9" s="504"/>
      <c r="H9" s="505"/>
      <c r="I9" s="503" t="s">
        <v>527</v>
      </c>
      <c r="J9" s="504"/>
      <c r="K9" s="505"/>
      <c r="L9" s="503" t="s">
        <v>528</v>
      </c>
      <c r="M9" s="504"/>
      <c r="N9" s="505"/>
      <c r="O9" s="503" t="s">
        <v>529</v>
      </c>
      <c r="P9" s="504"/>
      <c r="Q9" s="505"/>
      <c r="R9" s="503" t="s">
        <v>530</v>
      </c>
      <c r="S9" s="504"/>
      <c r="T9" s="505"/>
      <c r="U9" s="503" t="s">
        <v>531</v>
      </c>
      <c r="V9" s="504"/>
      <c r="W9" s="505"/>
      <c r="X9" s="503" t="s">
        <v>532</v>
      </c>
      <c r="Y9" s="504"/>
      <c r="Z9" s="505"/>
      <c r="AA9" s="503" t="s">
        <v>533</v>
      </c>
      <c r="AB9" s="504"/>
      <c r="AC9" s="505"/>
      <c r="AD9" s="503" t="s">
        <v>534</v>
      </c>
      <c r="AE9" s="504"/>
      <c r="AF9" s="505"/>
      <c r="AG9" s="503" t="s">
        <v>535</v>
      </c>
      <c r="AH9" s="504"/>
      <c r="AI9" s="505"/>
      <c r="AJ9" s="503" t="s">
        <v>536</v>
      </c>
      <c r="AK9" s="504"/>
      <c r="AL9" s="505"/>
      <c r="AM9" s="512"/>
      <c r="AN9" s="514"/>
      <c r="AO9" s="514"/>
    </row>
    <row r="10" spans="1:41" s="7" customFormat="1" ht="19.5" customHeight="1" thickBot="1" x14ac:dyDescent="0.25">
      <c r="A10" s="74"/>
      <c r="B10" s="153"/>
      <c r="C10" s="404" t="s">
        <v>525</v>
      </c>
      <c r="D10" s="405" t="s">
        <v>525</v>
      </c>
      <c r="E10" s="406" t="s">
        <v>525</v>
      </c>
      <c r="F10" s="404" t="s">
        <v>526</v>
      </c>
      <c r="G10" s="405" t="s">
        <v>526</v>
      </c>
      <c r="H10" s="406" t="s">
        <v>526</v>
      </c>
      <c r="I10" s="426" t="s">
        <v>527</v>
      </c>
      <c r="J10" s="427" t="s">
        <v>527</v>
      </c>
      <c r="K10" s="426" t="s">
        <v>527</v>
      </c>
      <c r="L10" s="404" t="s">
        <v>528</v>
      </c>
      <c r="M10" s="405" t="s">
        <v>528</v>
      </c>
      <c r="N10" s="406" t="s">
        <v>528</v>
      </c>
      <c r="O10" s="404" t="s">
        <v>529</v>
      </c>
      <c r="P10" s="405" t="s">
        <v>529</v>
      </c>
      <c r="Q10" s="406" t="s">
        <v>529</v>
      </c>
      <c r="R10" s="404" t="s">
        <v>530</v>
      </c>
      <c r="S10" s="405" t="s">
        <v>530</v>
      </c>
      <c r="T10" s="406" t="s">
        <v>530</v>
      </c>
      <c r="U10" s="404" t="s">
        <v>531</v>
      </c>
      <c r="V10" s="405" t="s">
        <v>531</v>
      </c>
      <c r="W10" s="406" t="s">
        <v>531</v>
      </c>
      <c r="X10" s="404" t="s">
        <v>532</v>
      </c>
      <c r="Y10" s="405" t="s">
        <v>532</v>
      </c>
      <c r="Z10" s="406" t="s">
        <v>532</v>
      </c>
      <c r="AA10" s="404" t="s">
        <v>533</v>
      </c>
      <c r="AB10" s="405" t="s">
        <v>533</v>
      </c>
      <c r="AC10" s="406" t="s">
        <v>533</v>
      </c>
      <c r="AD10" s="404" t="s">
        <v>534</v>
      </c>
      <c r="AE10" s="405" t="s">
        <v>534</v>
      </c>
      <c r="AF10" s="406" t="s">
        <v>534</v>
      </c>
      <c r="AG10" s="404" t="s">
        <v>535</v>
      </c>
      <c r="AH10" s="405" t="s">
        <v>535</v>
      </c>
      <c r="AI10" s="406" t="s">
        <v>535</v>
      </c>
      <c r="AJ10" s="404" t="s">
        <v>536</v>
      </c>
      <c r="AK10" s="405" t="s">
        <v>536</v>
      </c>
      <c r="AL10" s="406" t="s">
        <v>536</v>
      </c>
      <c r="AM10" s="425"/>
      <c r="AN10" s="425"/>
      <c r="AO10" s="425"/>
    </row>
    <row r="11" spans="1:41" ht="18.600000000000001" customHeight="1" thickBot="1" x14ac:dyDescent="0.25">
      <c r="A11" s="27" t="s">
        <v>61</v>
      </c>
      <c r="B11" s="28" t="s">
        <v>62</v>
      </c>
      <c r="C11" s="27" t="s">
        <v>63</v>
      </c>
      <c r="D11" s="135" t="s">
        <v>64</v>
      </c>
      <c r="E11" s="28" t="s">
        <v>218</v>
      </c>
      <c r="F11" s="26" t="s">
        <v>63</v>
      </c>
      <c r="G11" s="26" t="s">
        <v>64</v>
      </c>
      <c r="H11" s="26" t="s">
        <v>218</v>
      </c>
      <c r="I11" s="26" t="s">
        <v>63</v>
      </c>
      <c r="J11" s="26" t="s">
        <v>64</v>
      </c>
      <c r="K11" s="26" t="s">
        <v>218</v>
      </c>
      <c r="L11" s="26" t="s">
        <v>63</v>
      </c>
      <c r="M11" s="26" t="s">
        <v>64</v>
      </c>
      <c r="N11" s="26" t="s">
        <v>218</v>
      </c>
      <c r="O11" s="26" t="s">
        <v>63</v>
      </c>
      <c r="P11" s="26" t="s">
        <v>64</v>
      </c>
      <c r="Q11" s="26" t="s">
        <v>218</v>
      </c>
      <c r="R11" s="26" t="s">
        <v>63</v>
      </c>
      <c r="S11" s="26" t="s">
        <v>64</v>
      </c>
      <c r="T11" s="26" t="s">
        <v>218</v>
      </c>
      <c r="U11" s="26" t="s">
        <v>63</v>
      </c>
      <c r="V11" s="26" t="s">
        <v>64</v>
      </c>
      <c r="W11" s="26" t="s">
        <v>218</v>
      </c>
      <c r="X11" s="26" t="s">
        <v>63</v>
      </c>
      <c r="Y11" s="26" t="s">
        <v>64</v>
      </c>
      <c r="Z11" s="26" t="s">
        <v>218</v>
      </c>
      <c r="AA11" s="26" t="s">
        <v>63</v>
      </c>
      <c r="AB11" s="26" t="s">
        <v>64</v>
      </c>
      <c r="AC11" s="26" t="s">
        <v>218</v>
      </c>
      <c r="AD11" s="26" t="s">
        <v>63</v>
      </c>
      <c r="AE11" s="26" t="s">
        <v>64</v>
      </c>
      <c r="AF11" s="26" t="s">
        <v>218</v>
      </c>
      <c r="AG11" s="26" t="s">
        <v>63</v>
      </c>
      <c r="AH11" s="26" t="s">
        <v>64</v>
      </c>
      <c r="AI11" s="26" t="s">
        <v>218</v>
      </c>
      <c r="AJ11" s="26" t="s">
        <v>63</v>
      </c>
      <c r="AK11" s="26" t="s">
        <v>64</v>
      </c>
      <c r="AL11" s="26" t="s">
        <v>218</v>
      </c>
    </row>
    <row r="12" spans="1:41" ht="18.600000000000001" customHeight="1" x14ac:dyDescent="0.2">
      <c r="A12" s="488" t="s">
        <v>65</v>
      </c>
      <c r="B12" s="489"/>
      <c r="C12" s="70"/>
      <c r="D12" s="71"/>
      <c r="E12" s="71"/>
      <c r="F12" s="71"/>
      <c r="G12" s="71"/>
      <c r="H12" s="71"/>
      <c r="I12" s="71"/>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168"/>
      <c r="AN12" s="33"/>
      <c r="AO12" s="33"/>
    </row>
    <row r="13" spans="1:41" ht="18.600000000000001" customHeight="1" x14ac:dyDescent="0.2">
      <c r="A13" s="356" t="s">
        <v>77</v>
      </c>
      <c r="B13" s="357" t="s">
        <v>78</v>
      </c>
      <c r="C13" s="154">
        <f>SUMIFS(RECAP_HEBDO!$14:$14,RECAP_HEBDO!$11:$11,IF(VLOOKUP(RECAP_HEBDO!C$11,'Repartition semaine'!$A:$E,5,FALSE)="Janvier",RECAP_HEBDO!C$11,0),RECAP_HEBDO!$12:$12,"INT")+SUMIFS(RECAP_HEBDO!$14:$14,RECAP_HEBDO!$11:$11,IF(VLOOKUP(RECAP_HEBDO!F$11,'Repartition semaine'!$A:$E,5,FALSE)="Janvier",RECAP_HEBDO!F$11,0),RECAP_HEBDO!$12:$12,"INT")+SUMIFS(RECAP_HEBDO!$14:$14,RECAP_HEBDO!$11:$11,IF(VLOOKUP(RECAP_HEBDO!I$11,'Repartition semaine'!$A:$E,5,FALSE)="Janvier",RECAP_HEBDO!I$11,0),RECAP_HEBDO!$12:$12,"INT")+SUMIFS(RECAP_HEBDO!$14:$14,RECAP_HEBDO!$11:$11,IF(VLOOKUP(RECAP_HEBDO!L$11,'Repartition semaine'!$A:$E,5,FALSE)="Janvier",RECAP_HEBDO!L$11,0),RECAP_HEBDO!$12:$12,"INT")+SUMIFS(RECAP_HEBDO!$14:$14,RECAP_HEBDO!$11:$11,IF(VLOOKUP(RECAP_HEBDO!O$11,'Repartition semaine'!$A:$E,5,FALSE)="Janvier",RECAP_HEBDO!O$11,0),RECAP_HEBDO!$12:$12,"INT")</f>
        <v>4</v>
      </c>
      <c r="D13" s="137"/>
      <c r="E13" s="145"/>
      <c r="F13" s="154">
        <f>SUMIFS(RECAP_HEBDO!$14:$14,RECAP_HEBDO!$11:$11,IF(VLOOKUP(RECAP_HEBDO!O$11,'Repartition semaine'!$A:$E,5,FALSE)="Février",RECAP_HEBDO!O$11,0),RECAP_HEBDO!$12:$12,"INT")+SUMIFS(RECAP_HEBDO!$14:$14,RECAP_HEBDO!$11:$11,IF(VLOOKUP(RECAP_HEBDO!R$11,'Repartition semaine'!$A:$E,5,FALSE)="Février",RECAP_HEBDO!R$11,0),RECAP_HEBDO!$12:$12,"INT")+SUMIFS(RECAP_HEBDO!$14:$14,RECAP_HEBDO!$11:$11,IF(VLOOKUP(RECAP_HEBDO!U$11,'Repartition semaine'!$A:$E,5,FALSE)="Février",RECAP_HEBDO!U$11,0),RECAP_HEBDO!$12:$12,"INT")+SUMIFS(RECAP_HEBDO!$14:$14,RECAP_HEBDO!$11:$11,IF(VLOOKUP(RECAP_HEBDO!X$11,'Repartition semaine'!$A:$E,5,FALSE)="Février",RECAP_HEBDO!X$11,0),RECAP_HEBDO!$12:$12,"INT")+SUMIFS(RECAP_HEBDO!$14:$14,RECAP_HEBDO!$11:$11,IF(VLOOKUP(RECAP_HEBDO!AA$11,'Repartition semaine'!$A:$E,5,FALSE)="Février",RECAP_HEBDO!AA$11,0),RECAP_HEBDO!$12:$12,"INT")</f>
        <v>14</v>
      </c>
      <c r="G13" s="137"/>
      <c r="H13" s="145"/>
      <c r="I13" s="154"/>
      <c r="J13" s="137"/>
      <c r="K13" s="145"/>
      <c r="L13" s="154"/>
      <c r="M13" s="137"/>
      <c r="N13" s="145"/>
      <c r="O13" s="154"/>
      <c r="P13" s="137"/>
      <c r="Q13" s="145"/>
      <c r="R13" s="154"/>
      <c r="S13" s="137"/>
      <c r="T13" s="145"/>
      <c r="U13" s="154"/>
      <c r="V13" s="137"/>
      <c r="W13" s="145"/>
      <c r="X13" s="154"/>
      <c r="Y13" s="137"/>
      <c r="Z13" s="145"/>
      <c r="AA13" s="154"/>
      <c r="AB13" s="137"/>
      <c r="AC13" s="145"/>
      <c r="AD13" s="154"/>
      <c r="AE13" s="137"/>
      <c r="AF13" s="145"/>
      <c r="AG13" s="154"/>
      <c r="AH13" s="137"/>
      <c r="AI13" s="145"/>
      <c r="AJ13" s="154"/>
      <c r="AK13" s="137"/>
      <c r="AL13" s="145"/>
      <c r="AM13" s="12"/>
      <c r="AN13" s="12"/>
      <c r="AO13" s="12"/>
    </row>
    <row r="14" spans="1:41" ht="18.600000000000001" customHeight="1" x14ac:dyDescent="0.2">
      <c r="A14" s="350" t="s">
        <v>79</v>
      </c>
      <c r="B14" s="349" t="s">
        <v>80</v>
      </c>
      <c r="C14" s="154"/>
      <c r="D14" s="137"/>
      <c r="E14" s="145"/>
      <c r="F14" s="154"/>
      <c r="G14" s="137"/>
      <c r="H14" s="145"/>
      <c r="I14" s="154"/>
      <c r="J14" s="137"/>
      <c r="K14" s="145"/>
      <c r="L14" s="154"/>
      <c r="M14" s="137"/>
      <c r="N14" s="145"/>
      <c r="O14" s="154"/>
      <c r="P14" s="137"/>
      <c r="Q14" s="145"/>
      <c r="R14" s="154"/>
      <c r="S14" s="137"/>
      <c r="T14" s="145"/>
      <c r="U14" s="154"/>
      <c r="V14" s="137"/>
      <c r="W14" s="145"/>
      <c r="X14" s="154"/>
      <c r="Y14" s="137"/>
      <c r="Z14" s="145"/>
      <c r="AA14" s="154"/>
      <c r="AB14" s="137"/>
      <c r="AC14" s="145"/>
      <c r="AD14" s="154"/>
      <c r="AE14" s="137"/>
      <c r="AF14" s="145"/>
      <c r="AG14" s="154"/>
      <c r="AH14" s="137"/>
      <c r="AI14" s="145"/>
      <c r="AJ14" s="154"/>
      <c r="AK14" s="137"/>
      <c r="AL14" s="145"/>
      <c r="AM14" s="12"/>
      <c r="AN14" s="12"/>
      <c r="AO14" s="12"/>
    </row>
    <row r="15" spans="1:41" ht="18.600000000000001" customHeight="1" x14ac:dyDescent="0.2">
      <c r="A15" s="350" t="s">
        <v>166</v>
      </c>
      <c r="B15" s="351" t="s">
        <v>172</v>
      </c>
      <c r="C15" s="154"/>
      <c r="D15" s="137"/>
      <c r="E15" s="145"/>
      <c r="F15" s="154"/>
      <c r="G15" s="137"/>
      <c r="H15" s="145"/>
      <c r="I15" s="154"/>
      <c r="J15" s="137"/>
      <c r="K15" s="145"/>
      <c r="L15" s="154"/>
      <c r="M15" s="137"/>
      <c r="N15" s="145"/>
      <c r="O15" s="154"/>
      <c r="P15" s="137"/>
      <c r="Q15" s="145"/>
      <c r="R15" s="154"/>
      <c r="S15" s="137"/>
      <c r="T15" s="145"/>
      <c r="U15" s="154"/>
      <c r="V15" s="137"/>
      <c r="W15" s="145"/>
      <c r="X15" s="154"/>
      <c r="Y15" s="137"/>
      <c r="Z15" s="145"/>
      <c r="AA15" s="154"/>
      <c r="AB15" s="137"/>
      <c r="AC15" s="145"/>
      <c r="AD15" s="154"/>
      <c r="AE15" s="137"/>
      <c r="AF15" s="145"/>
      <c r="AG15" s="154"/>
      <c r="AH15" s="137"/>
      <c r="AI15" s="145"/>
      <c r="AJ15" s="154"/>
      <c r="AK15" s="137"/>
      <c r="AL15" s="145"/>
      <c r="AM15" s="11"/>
      <c r="AN15" s="11"/>
      <c r="AO15" s="11"/>
    </row>
    <row r="16" spans="1:41" ht="18.600000000000001" customHeight="1" x14ac:dyDescent="0.2">
      <c r="A16" s="352" t="s">
        <v>163</v>
      </c>
      <c r="B16" s="349" t="s">
        <v>84</v>
      </c>
      <c r="C16" s="154"/>
      <c r="D16" s="137"/>
      <c r="E16" s="145"/>
      <c r="F16" s="154"/>
      <c r="G16" s="137"/>
      <c r="H16" s="145"/>
      <c r="I16" s="154"/>
      <c r="J16" s="137"/>
      <c r="K16" s="145"/>
      <c r="L16" s="154"/>
      <c r="M16" s="137"/>
      <c r="N16" s="145"/>
      <c r="O16" s="154"/>
      <c r="P16" s="137"/>
      <c r="Q16" s="145"/>
      <c r="R16" s="154"/>
      <c r="S16" s="137"/>
      <c r="T16" s="145"/>
      <c r="U16" s="154"/>
      <c r="V16" s="137"/>
      <c r="W16" s="145"/>
      <c r="X16" s="154"/>
      <c r="Y16" s="137"/>
      <c r="Z16" s="145"/>
      <c r="AA16" s="154"/>
      <c r="AB16" s="137"/>
      <c r="AC16" s="145"/>
      <c r="AD16" s="154"/>
      <c r="AE16" s="137"/>
      <c r="AF16" s="145"/>
      <c r="AG16" s="154"/>
      <c r="AH16" s="137"/>
      <c r="AI16" s="145"/>
      <c r="AJ16" s="154"/>
      <c r="AK16" s="137"/>
      <c r="AL16" s="145"/>
      <c r="AM16" s="12"/>
      <c r="AN16" s="12"/>
      <c r="AO16" s="12"/>
    </row>
    <row r="17" spans="1:41" ht="18.600000000000001" customHeight="1" x14ac:dyDescent="0.2">
      <c r="A17" s="352" t="s">
        <v>165</v>
      </c>
      <c r="B17" s="349" t="s">
        <v>171</v>
      </c>
      <c r="C17" s="154"/>
      <c r="D17" s="137"/>
      <c r="E17" s="145"/>
      <c r="F17" s="154"/>
      <c r="G17" s="137"/>
      <c r="H17" s="145"/>
      <c r="I17" s="154"/>
      <c r="J17" s="137"/>
      <c r="K17" s="145"/>
      <c r="L17" s="154"/>
      <c r="M17" s="137"/>
      <c r="N17" s="145"/>
      <c r="O17" s="154"/>
      <c r="P17" s="137"/>
      <c r="Q17" s="145"/>
      <c r="R17" s="154"/>
      <c r="S17" s="137"/>
      <c r="T17" s="145"/>
      <c r="U17" s="154"/>
      <c r="V17" s="137"/>
      <c r="W17" s="145"/>
      <c r="X17" s="154"/>
      <c r="Y17" s="137"/>
      <c r="Z17" s="145"/>
      <c r="AA17" s="154"/>
      <c r="AB17" s="137"/>
      <c r="AC17" s="145"/>
      <c r="AD17" s="154"/>
      <c r="AE17" s="137"/>
      <c r="AF17" s="145"/>
      <c r="AG17" s="154"/>
      <c r="AH17" s="137"/>
      <c r="AI17" s="145"/>
      <c r="AJ17" s="154"/>
      <c r="AK17" s="137"/>
      <c r="AL17" s="145"/>
      <c r="AM17" s="12"/>
      <c r="AN17" s="12"/>
      <c r="AO17" s="12"/>
    </row>
    <row r="18" spans="1:41" ht="18.600000000000001" customHeight="1" x14ac:dyDescent="0.2">
      <c r="A18" s="352" t="s">
        <v>168</v>
      </c>
      <c r="B18" s="349" t="s">
        <v>170</v>
      </c>
      <c r="C18" s="154"/>
      <c r="D18" s="137"/>
      <c r="E18" s="145"/>
      <c r="F18" s="154"/>
      <c r="G18" s="137"/>
      <c r="H18" s="145"/>
      <c r="I18" s="154"/>
      <c r="J18" s="137"/>
      <c r="K18" s="145"/>
      <c r="L18" s="154"/>
      <c r="M18" s="137"/>
      <c r="N18" s="145"/>
      <c r="O18" s="154"/>
      <c r="P18" s="137"/>
      <c r="Q18" s="145"/>
      <c r="R18" s="154"/>
      <c r="S18" s="137"/>
      <c r="T18" s="145"/>
      <c r="U18" s="154"/>
      <c r="V18" s="137"/>
      <c r="W18" s="145"/>
      <c r="X18" s="154"/>
      <c r="Y18" s="137"/>
      <c r="Z18" s="145"/>
      <c r="AA18" s="154"/>
      <c r="AB18" s="137"/>
      <c r="AC18" s="145"/>
      <c r="AD18" s="154"/>
      <c r="AE18" s="137"/>
      <c r="AF18" s="145"/>
      <c r="AG18" s="154"/>
      <c r="AH18" s="137"/>
      <c r="AI18" s="145"/>
      <c r="AJ18" s="154"/>
      <c r="AK18" s="137"/>
      <c r="AL18" s="145"/>
      <c r="AM18" s="12"/>
      <c r="AN18" s="12"/>
      <c r="AO18" s="12"/>
    </row>
    <row r="19" spans="1:41" s="7" customFormat="1" ht="18.600000000000001" customHeight="1" x14ac:dyDescent="0.2">
      <c r="A19" s="348" t="s">
        <v>177</v>
      </c>
      <c r="B19" s="353" t="s">
        <v>176</v>
      </c>
      <c r="C19" s="154"/>
      <c r="D19" s="137"/>
      <c r="E19" s="145"/>
      <c r="F19" s="154"/>
      <c r="G19" s="137"/>
      <c r="H19" s="145"/>
      <c r="I19" s="154"/>
      <c r="J19" s="137"/>
      <c r="K19" s="145"/>
      <c r="L19" s="154"/>
      <c r="M19" s="137"/>
      <c r="N19" s="145"/>
      <c r="O19" s="154"/>
      <c r="P19" s="137"/>
      <c r="Q19" s="145"/>
      <c r="R19" s="154"/>
      <c r="S19" s="137"/>
      <c r="T19" s="145"/>
      <c r="U19" s="154"/>
      <c r="V19" s="137"/>
      <c r="W19" s="145"/>
      <c r="X19" s="154"/>
      <c r="Y19" s="137"/>
      <c r="Z19" s="145"/>
      <c r="AA19" s="154"/>
      <c r="AB19" s="137"/>
      <c r="AC19" s="145"/>
      <c r="AD19" s="154"/>
      <c r="AE19" s="137"/>
      <c r="AF19" s="145"/>
      <c r="AG19" s="154"/>
      <c r="AH19" s="137"/>
      <c r="AI19" s="145"/>
      <c r="AJ19" s="154"/>
      <c r="AK19" s="137"/>
      <c r="AL19" s="145"/>
      <c r="AM19" s="11"/>
      <c r="AN19" s="11"/>
      <c r="AO19" s="11"/>
    </row>
    <row r="20" spans="1:41" s="7" customFormat="1" ht="18.600000000000001" customHeight="1" x14ac:dyDescent="0.2">
      <c r="A20" s="348" t="s">
        <v>174</v>
      </c>
      <c r="B20" s="351" t="s">
        <v>175</v>
      </c>
      <c r="C20" s="154"/>
      <c r="D20" s="137"/>
      <c r="E20" s="145"/>
      <c r="F20" s="154"/>
      <c r="G20" s="137"/>
      <c r="H20" s="145"/>
      <c r="I20" s="154"/>
      <c r="J20" s="137"/>
      <c r="K20" s="145"/>
      <c r="L20" s="154"/>
      <c r="M20" s="137"/>
      <c r="N20" s="145"/>
      <c r="O20" s="154"/>
      <c r="P20" s="137"/>
      <c r="Q20" s="145"/>
      <c r="R20" s="154"/>
      <c r="S20" s="137"/>
      <c r="T20" s="145"/>
      <c r="U20" s="154"/>
      <c r="V20" s="137"/>
      <c r="W20" s="145"/>
      <c r="X20" s="154"/>
      <c r="Y20" s="137"/>
      <c r="Z20" s="145"/>
      <c r="AA20" s="154"/>
      <c r="AB20" s="137"/>
      <c r="AC20" s="145"/>
      <c r="AD20" s="154"/>
      <c r="AE20" s="137"/>
      <c r="AF20" s="145"/>
      <c r="AG20" s="154"/>
      <c r="AH20" s="137"/>
      <c r="AI20" s="145"/>
      <c r="AJ20" s="154"/>
      <c r="AK20" s="137"/>
      <c r="AL20" s="145"/>
      <c r="AM20" s="11"/>
      <c r="AN20" s="11"/>
      <c r="AO20" s="11"/>
    </row>
    <row r="21" spans="1:41" ht="18.600000000000001" customHeight="1" x14ac:dyDescent="0.2">
      <c r="A21" s="348" t="s">
        <v>161</v>
      </c>
      <c r="B21" s="351" t="s">
        <v>85</v>
      </c>
      <c r="C21" s="154"/>
      <c r="D21" s="137"/>
      <c r="E21" s="145"/>
      <c r="F21" s="154"/>
      <c r="G21" s="137"/>
      <c r="H21" s="145"/>
      <c r="I21" s="154"/>
      <c r="J21" s="137"/>
      <c r="K21" s="145"/>
      <c r="L21" s="154"/>
      <c r="M21" s="137"/>
      <c r="N21" s="145"/>
      <c r="O21" s="154"/>
      <c r="P21" s="137"/>
      <c r="Q21" s="145"/>
      <c r="R21" s="154"/>
      <c r="S21" s="137"/>
      <c r="T21" s="145"/>
      <c r="U21" s="154"/>
      <c r="V21" s="137"/>
      <c r="W21" s="145"/>
      <c r="X21" s="154"/>
      <c r="Y21" s="137"/>
      <c r="Z21" s="145"/>
      <c r="AA21" s="154"/>
      <c r="AB21" s="137"/>
      <c r="AC21" s="145"/>
      <c r="AD21" s="154"/>
      <c r="AE21" s="137"/>
      <c r="AF21" s="145"/>
      <c r="AG21" s="154"/>
      <c r="AH21" s="137"/>
      <c r="AI21" s="145"/>
      <c r="AJ21" s="154"/>
      <c r="AK21" s="137"/>
      <c r="AL21" s="145"/>
      <c r="AM21" s="11"/>
      <c r="AN21" s="11"/>
      <c r="AO21" s="11"/>
    </row>
    <row r="22" spans="1:41" ht="18.600000000000001" customHeight="1" x14ac:dyDescent="0.2">
      <c r="A22" s="348" t="s">
        <v>162</v>
      </c>
      <c r="B22" s="351" t="s">
        <v>86</v>
      </c>
      <c r="C22" s="154"/>
      <c r="D22" s="137"/>
      <c r="E22" s="145"/>
      <c r="F22" s="154"/>
      <c r="G22" s="137"/>
      <c r="H22" s="145"/>
      <c r="I22" s="154"/>
      <c r="J22" s="137"/>
      <c r="K22" s="145"/>
      <c r="L22" s="154"/>
      <c r="M22" s="137"/>
      <c r="N22" s="145"/>
      <c r="O22" s="154"/>
      <c r="P22" s="137"/>
      <c r="Q22" s="145"/>
      <c r="R22" s="154"/>
      <c r="S22" s="137"/>
      <c r="T22" s="145"/>
      <c r="U22" s="154"/>
      <c r="V22" s="137"/>
      <c r="W22" s="145"/>
      <c r="X22" s="154"/>
      <c r="Y22" s="137"/>
      <c r="Z22" s="145"/>
      <c r="AA22" s="154"/>
      <c r="AB22" s="137"/>
      <c r="AC22" s="145"/>
      <c r="AD22" s="154"/>
      <c r="AE22" s="137"/>
      <c r="AF22" s="145"/>
      <c r="AG22" s="154"/>
      <c r="AH22" s="137"/>
      <c r="AI22" s="145"/>
      <c r="AJ22" s="154"/>
      <c r="AK22" s="137"/>
      <c r="AL22" s="145"/>
      <c r="AM22" s="11"/>
      <c r="AN22" s="11"/>
      <c r="AO22" s="11"/>
    </row>
    <row r="23" spans="1:41" s="7" customFormat="1" ht="18.600000000000001" customHeight="1" x14ac:dyDescent="0.2">
      <c r="A23" s="348" t="s">
        <v>167</v>
      </c>
      <c r="B23" s="351" t="s">
        <v>173</v>
      </c>
      <c r="C23" s="154"/>
      <c r="D23" s="137"/>
      <c r="E23" s="145"/>
      <c r="F23" s="154"/>
      <c r="G23" s="137"/>
      <c r="H23" s="145"/>
      <c r="I23" s="154"/>
      <c r="J23" s="137"/>
      <c r="K23" s="145"/>
      <c r="L23" s="154"/>
      <c r="M23" s="137"/>
      <c r="N23" s="145"/>
      <c r="O23" s="154"/>
      <c r="P23" s="137"/>
      <c r="Q23" s="145"/>
      <c r="R23" s="154"/>
      <c r="S23" s="137"/>
      <c r="T23" s="145"/>
      <c r="U23" s="154"/>
      <c r="V23" s="137"/>
      <c r="W23" s="145"/>
      <c r="X23" s="154"/>
      <c r="Y23" s="137"/>
      <c r="Z23" s="145"/>
      <c r="AA23" s="154"/>
      <c r="AB23" s="137"/>
      <c r="AC23" s="145"/>
      <c r="AD23" s="154"/>
      <c r="AE23" s="137"/>
      <c r="AF23" s="145"/>
      <c r="AG23" s="154"/>
      <c r="AH23" s="137"/>
      <c r="AI23" s="145"/>
      <c r="AJ23" s="154"/>
      <c r="AK23" s="137"/>
      <c r="AL23" s="145"/>
      <c r="AM23" s="11"/>
      <c r="AN23" s="11"/>
      <c r="AO23" s="11"/>
    </row>
    <row r="24" spans="1:41" ht="18.600000000000001" customHeight="1" x14ac:dyDescent="0.2">
      <c r="A24" s="348" t="s">
        <v>164</v>
      </c>
      <c r="B24" s="351" t="s">
        <v>169</v>
      </c>
      <c r="C24" s="154"/>
      <c r="D24" s="137"/>
      <c r="E24" s="145"/>
      <c r="F24" s="154"/>
      <c r="G24" s="137"/>
      <c r="H24" s="145"/>
      <c r="I24" s="154"/>
      <c r="J24" s="137"/>
      <c r="K24" s="145"/>
      <c r="L24" s="154"/>
      <c r="M24" s="137"/>
      <c r="N24" s="145"/>
      <c r="O24" s="154"/>
      <c r="P24" s="137"/>
      <c r="Q24" s="145"/>
      <c r="R24" s="154"/>
      <c r="S24" s="137"/>
      <c r="T24" s="145"/>
      <c r="U24" s="154"/>
      <c r="V24" s="137"/>
      <c r="W24" s="145"/>
      <c r="X24" s="154"/>
      <c r="Y24" s="137"/>
      <c r="Z24" s="145"/>
      <c r="AA24" s="154"/>
      <c r="AB24" s="137"/>
      <c r="AC24" s="145"/>
      <c r="AD24" s="154"/>
      <c r="AE24" s="137"/>
      <c r="AF24" s="145"/>
      <c r="AG24" s="154"/>
      <c r="AH24" s="137"/>
      <c r="AI24" s="145"/>
      <c r="AJ24" s="154"/>
      <c r="AK24" s="137"/>
      <c r="AL24" s="145"/>
      <c r="AM24" s="11"/>
      <c r="AN24" s="11"/>
      <c r="AO24" s="11"/>
    </row>
    <row r="25" spans="1:41" ht="18.600000000000001" customHeight="1" x14ac:dyDescent="0.2">
      <c r="A25" s="354" t="s">
        <v>81</v>
      </c>
      <c r="B25" s="355" t="s">
        <v>82</v>
      </c>
      <c r="C25" s="154"/>
      <c r="D25" s="137"/>
      <c r="E25" s="145"/>
      <c r="F25" s="154"/>
      <c r="G25" s="137"/>
      <c r="H25" s="145"/>
      <c r="I25" s="154"/>
      <c r="J25" s="137"/>
      <c r="K25" s="145"/>
      <c r="L25" s="154"/>
      <c r="M25" s="137"/>
      <c r="N25" s="145"/>
      <c r="O25" s="154"/>
      <c r="P25" s="137"/>
      <c r="Q25" s="145"/>
      <c r="R25" s="154"/>
      <c r="S25" s="137"/>
      <c r="T25" s="145"/>
      <c r="U25" s="154"/>
      <c r="V25" s="137"/>
      <c r="W25" s="145"/>
      <c r="X25" s="154"/>
      <c r="Y25" s="137"/>
      <c r="Z25" s="145"/>
      <c r="AA25" s="154"/>
      <c r="AB25" s="137"/>
      <c r="AC25" s="145"/>
      <c r="AD25" s="154"/>
      <c r="AE25" s="137"/>
      <c r="AF25" s="145"/>
      <c r="AG25" s="154"/>
      <c r="AH25" s="137"/>
      <c r="AI25" s="145"/>
      <c r="AJ25" s="154"/>
      <c r="AK25" s="137"/>
      <c r="AL25" s="145"/>
      <c r="AM25" s="11"/>
      <c r="AN25" s="11"/>
      <c r="AO25" s="11"/>
    </row>
    <row r="26" spans="1:41" s="7" customFormat="1" ht="18.600000000000001" customHeight="1" x14ac:dyDescent="0.2">
      <c r="A26" s="77" t="s">
        <v>433</v>
      </c>
      <c r="B26" s="94" t="s">
        <v>423</v>
      </c>
      <c r="C26" s="154"/>
      <c r="D26" s="137"/>
      <c r="E26" s="145"/>
      <c r="F26" s="154"/>
      <c r="G26" s="137"/>
      <c r="H26" s="145"/>
      <c r="I26" s="154"/>
      <c r="J26" s="137"/>
      <c r="K26" s="145"/>
      <c r="L26" s="154"/>
      <c r="M26" s="137"/>
      <c r="N26" s="145"/>
      <c r="O26" s="154"/>
      <c r="P26" s="137"/>
      <c r="Q26" s="145"/>
      <c r="R26" s="154"/>
      <c r="S26" s="137"/>
      <c r="T26" s="145"/>
      <c r="U26" s="154"/>
      <c r="V26" s="137"/>
      <c r="W26" s="145"/>
      <c r="X26" s="154"/>
      <c r="Y26" s="137"/>
      <c r="Z26" s="145"/>
      <c r="AA26" s="154"/>
      <c r="AB26" s="137"/>
      <c r="AC26" s="145"/>
      <c r="AD26" s="154"/>
      <c r="AE26" s="137"/>
      <c r="AF26" s="145"/>
      <c r="AG26" s="154"/>
      <c r="AH26" s="137"/>
      <c r="AI26" s="145"/>
      <c r="AJ26" s="154"/>
      <c r="AK26" s="137"/>
      <c r="AL26" s="145"/>
      <c r="AM26" s="11"/>
      <c r="AN26" s="11"/>
      <c r="AO26" s="11"/>
    </row>
    <row r="27" spans="1:41" s="7" customFormat="1" ht="18.600000000000001" customHeight="1" x14ac:dyDescent="0.2">
      <c r="A27" s="77" t="s">
        <v>434</v>
      </c>
      <c r="B27" s="94" t="s">
        <v>435</v>
      </c>
      <c r="C27" s="154"/>
      <c r="D27" s="137"/>
      <c r="E27" s="145"/>
      <c r="F27" s="154"/>
      <c r="G27" s="137"/>
      <c r="H27" s="145"/>
      <c r="I27" s="154"/>
      <c r="J27" s="137"/>
      <c r="K27" s="145"/>
      <c r="L27" s="154"/>
      <c r="M27" s="137"/>
      <c r="N27" s="145"/>
      <c r="O27" s="154"/>
      <c r="P27" s="137"/>
      <c r="Q27" s="145"/>
      <c r="R27" s="154"/>
      <c r="S27" s="137"/>
      <c r="T27" s="145"/>
      <c r="U27" s="154"/>
      <c r="V27" s="137"/>
      <c r="W27" s="145"/>
      <c r="X27" s="154"/>
      <c r="Y27" s="137"/>
      <c r="Z27" s="145"/>
      <c r="AA27" s="154"/>
      <c r="AB27" s="137"/>
      <c r="AC27" s="145"/>
      <c r="AD27" s="154"/>
      <c r="AE27" s="137"/>
      <c r="AF27" s="145"/>
      <c r="AG27" s="154"/>
      <c r="AH27" s="137"/>
      <c r="AI27" s="145"/>
      <c r="AJ27" s="154"/>
      <c r="AK27" s="137"/>
      <c r="AL27" s="145"/>
      <c r="AM27" s="11"/>
      <c r="AN27" s="11"/>
      <c r="AO27" s="11"/>
    </row>
    <row r="28" spans="1:41" s="7" customFormat="1" ht="18.600000000000001" customHeight="1" x14ac:dyDescent="0.2">
      <c r="A28" s="77"/>
      <c r="B28" s="94"/>
      <c r="C28" s="154"/>
      <c r="D28" s="137"/>
      <c r="E28" s="145"/>
      <c r="F28" s="154"/>
      <c r="G28" s="137"/>
      <c r="H28" s="145"/>
      <c r="I28" s="154"/>
      <c r="J28" s="137"/>
      <c r="K28" s="145"/>
      <c r="L28" s="154"/>
      <c r="M28" s="137"/>
      <c r="N28" s="145"/>
      <c r="O28" s="154"/>
      <c r="P28" s="137"/>
      <c r="Q28" s="145"/>
      <c r="R28" s="154"/>
      <c r="S28" s="137"/>
      <c r="T28" s="145"/>
      <c r="U28" s="154"/>
      <c r="V28" s="137"/>
      <c r="W28" s="145"/>
      <c r="X28" s="154"/>
      <c r="Y28" s="137"/>
      <c r="Z28" s="145"/>
      <c r="AA28" s="154"/>
      <c r="AB28" s="137"/>
      <c r="AC28" s="145"/>
      <c r="AD28" s="154"/>
      <c r="AE28" s="137"/>
      <c r="AF28" s="145"/>
      <c r="AG28" s="154"/>
      <c r="AH28" s="137"/>
      <c r="AI28" s="145"/>
      <c r="AJ28" s="154"/>
      <c r="AK28" s="137"/>
      <c r="AL28" s="145"/>
      <c r="AM28" s="11"/>
      <c r="AN28" s="11"/>
      <c r="AO28" s="11"/>
    </row>
    <row r="29" spans="1:41" s="7" customFormat="1" ht="18.600000000000001" customHeight="1" x14ac:dyDescent="0.2">
      <c r="A29" s="77"/>
      <c r="B29" s="94"/>
      <c r="C29" s="154"/>
      <c r="D29" s="137"/>
      <c r="E29" s="145"/>
      <c r="F29" s="154"/>
      <c r="G29" s="137"/>
      <c r="H29" s="145"/>
      <c r="I29" s="154"/>
      <c r="J29" s="137"/>
      <c r="K29" s="145"/>
      <c r="L29" s="154"/>
      <c r="M29" s="137"/>
      <c r="N29" s="145"/>
      <c r="O29" s="154"/>
      <c r="P29" s="137"/>
      <c r="Q29" s="145"/>
      <c r="R29" s="154"/>
      <c r="S29" s="137"/>
      <c r="T29" s="145"/>
      <c r="U29" s="154"/>
      <c r="V29" s="137"/>
      <c r="W29" s="145"/>
      <c r="X29" s="154"/>
      <c r="Y29" s="137"/>
      <c r="Z29" s="145"/>
      <c r="AA29" s="154"/>
      <c r="AB29" s="137"/>
      <c r="AC29" s="145"/>
      <c r="AD29" s="154"/>
      <c r="AE29" s="137"/>
      <c r="AF29" s="145"/>
      <c r="AG29" s="154"/>
      <c r="AH29" s="137"/>
      <c r="AI29" s="145"/>
      <c r="AJ29" s="154"/>
      <c r="AK29" s="137"/>
      <c r="AL29" s="145"/>
      <c r="AM29" s="11"/>
      <c r="AN29" s="11"/>
      <c r="AO29" s="11"/>
    </row>
    <row r="30" spans="1:41" s="7" customFormat="1" ht="18.600000000000001" customHeight="1" x14ac:dyDescent="0.2">
      <c r="A30" s="77"/>
      <c r="B30" s="94"/>
      <c r="C30" s="154"/>
      <c r="D30" s="137"/>
      <c r="E30" s="145"/>
      <c r="F30" s="154"/>
      <c r="G30" s="137"/>
      <c r="H30" s="145"/>
      <c r="I30" s="154"/>
      <c r="J30" s="137"/>
      <c r="K30" s="145"/>
      <c r="L30" s="154"/>
      <c r="M30" s="137"/>
      <c r="N30" s="145"/>
      <c r="O30" s="154"/>
      <c r="P30" s="137"/>
      <c r="Q30" s="145"/>
      <c r="R30" s="154"/>
      <c r="S30" s="137"/>
      <c r="T30" s="145"/>
      <c r="U30" s="154"/>
      <c r="V30" s="137"/>
      <c r="W30" s="145"/>
      <c r="X30" s="154"/>
      <c r="Y30" s="137"/>
      <c r="Z30" s="145"/>
      <c r="AA30" s="154"/>
      <c r="AB30" s="137"/>
      <c r="AC30" s="145"/>
      <c r="AD30" s="154"/>
      <c r="AE30" s="137"/>
      <c r="AF30" s="145"/>
      <c r="AG30" s="154"/>
      <c r="AH30" s="137"/>
      <c r="AI30" s="145"/>
      <c r="AJ30" s="154"/>
      <c r="AK30" s="137"/>
      <c r="AL30" s="145"/>
      <c r="AM30" s="11"/>
      <c r="AN30" s="11"/>
      <c r="AO30" s="11"/>
    </row>
    <row r="31" spans="1:41" s="7" customFormat="1" ht="18.600000000000001" customHeight="1" x14ac:dyDescent="0.2">
      <c r="A31" s="77"/>
      <c r="B31" s="94"/>
      <c r="C31" s="154"/>
      <c r="D31" s="137"/>
      <c r="E31" s="145"/>
      <c r="F31" s="154"/>
      <c r="G31" s="137"/>
      <c r="H31" s="145"/>
      <c r="I31" s="154"/>
      <c r="J31" s="137"/>
      <c r="K31" s="145"/>
      <c r="L31" s="154"/>
      <c r="M31" s="137"/>
      <c r="N31" s="145"/>
      <c r="O31" s="154"/>
      <c r="P31" s="137"/>
      <c r="Q31" s="145"/>
      <c r="R31" s="154"/>
      <c r="S31" s="137"/>
      <c r="T31" s="145"/>
      <c r="U31" s="154"/>
      <c r="V31" s="137"/>
      <c r="W31" s="145"/>
      <c r="X31" s="154"/>
      <c r="Y31" s="137"/>
      <c r="Z31" s="145"/>
      <c r="AA31" s="154"/>
      <c r="AB31" s="137"/>
      <c r="AC31" s="145"/>
      <c r="AD31" s="154"/>
      <c r="AE31" s="137"/>
      <c r="AF31" s="145"/>
      <c r="AG31" s="154"/>
      <c r="AH31" s="137"/>
      <c r="AI31" s="145"/>
      <c r="AJ31" s="154"/>
      <c r="AK31" s="137"/>
      <c r="AL31" s="145"/>
      <c r="AM31" s="11"/>
      <c r="AN31" s="11"/>
      <c r="AO31" s="11"/>
    </row>
    <row r="32" spans="1:41" s="7" customFormat="1" ht="18.600000000000001" customHeight="1" x14ac:dyDescent="0.2">
      <c r="A32" s="488" t="s">
        <v>188</v>
      </c>
      <c r="B32" s="489"/>
      <c r="C32" s="158"/>
      <c r="D32" s="132"/>
      <c r="E32" s="132"/>
      <c r="F32" s="132"/>
      <c r="G32" s="132"/>
      <c r="H32" s="132"/>
      <c r="I32" s="132"/>
      <c r="J32" s="132"/>
      <c r="K32" s="132"/>
      <c r="L32" s="132"/>
      <c r="M32" s="132"/>
      <c r="N32" s="132"/>
      <c r="O32" s="132"/>
      <c r="P32" s="132"/>
      <c r="Q32" s="132"/>
      <c r="R32" s="132"/>
      <c r="S32" s="132"/>
      <c r="T32" s="132"/>
      <c r="U32" s="132"/>
      <c r="V32" s="132"/>
      <c r="W32" s="132"/>
      <c r="X32" s="132"/>
      <c r="Y32" s="132"/>
      <c r="Z32" s="132"/>
      <c r="AA32" s="132"/>
      <c r="AB32" s="132"/>
      <c r="AC32" s="132"/>
      <c r="AD32" s="132"/>
      <c r="AE32" s="132"/>
      <c r="AF32" s="132"/>
      <c r="AG32" s="132"/>
      <c r="AH32" s="132"/>
      <c r="AI32" s="132"/>
      <c r="AJ32" s="132"/>
      <c r="AK32" s="132"/>
      <c r="AL32" s="132"/>
      <c r="AM32" s="169"/>
      <c r="AN32" s="97"/>
      <c r="AO32" s="97"/>
    </row>
    <row r="33" spans="1:41" ht="18.600000000000001" customHeight="1" x14ac:dyDescent="0.2">
      <c r="A33" s="359" t="s">
        <v>158</v>
      </c>
      <c r="B33" s="358" t="s">
        <v>421</v>
      </c>
      <c r="C33" s="154"/>
      <c r="D33" s="137"/>
      <c r="E33" s="145"/>
      <c r="F33" s="154"/>
      <c r="G33" s="137"/>
      <c r="H33" s="145"/>
      <c r="I33" s="154"/>
      <c r="J33" s="137"/>
      <c r="K33" s="145"/>
      <c r="L33" s="154"/>
      <c r="M33" s="137"/>
      <c r="N33" s="145"/>
      <c r="O33" s="154"/>
      <c r="P33" s="137"/>
      <c r="Q33" s="145"/>
      <c r="R33" s="154"/>
      <c r="S33" s="137"/>
      <c r="T33" s="145"/>
      <c r="U33" s="154"/>
      <c r="V33" s="137"/>
      <c r="W33" s="145"/>
      <c r="X33" s="154"/>
      <c r="Y33" s="137"/>
      <c r="Z33" s="145"/>
      <c r="AA33" s="154"/>
      <c r="AB33" s="137"/>
      <c r="AC33" s="145"/>
      <c r="AD33" s="154"/>
      <c r="AE33" s="137"/>
      <c r="AF33" s="145"/>
      <c r="AG33" s="154"/>
      <c r="AH33" s="137"/>
      <c r="AI33" s="145"/>
      <c r="AJ33" s="154"/>
      <c r="AK33" s="137"/>
      <c r="AL33" s="145"/>
      <c r="AM33" s="11"/>
      <c r="AN33" s="11"/>
      <c r="AO33" s="11"/>
    </row>
    <row r="34" spans="1:41" ht="18.600000000000001" customHeight="1" x14ac:dyDescent="0.2">
      <c r="A34" s="359" t="s">
        <v>158</v>
      </c>
      <c r="B34" s="358" t="s">
        <v>83</v>
      </c>
      <c r="C34" s="154"/>
      <c r="D34" s="137"/>
      <c r="E34" s="145"/>
      <c r="F34" s="154"/>
      <c r="G34" s="137"/>
      <c r="H34" s="145"/>
      <c r="I34" s="154"/>
      <c r="J34" s="137"/>
      <c r="K34" s="145"/>
      <c r="L34" s="154"/>
      <c r="M34" s="137"/>
      <c r="N34" s="145"/>
      <c r="O34" s="154"/>
      <c r="P34" s="137"/>
      <c r="Q34" s="145"/>
      <c r="R34" s="154"/>
      <c r="S34" s="137"/>
      <c r="T34" s="145"/>
      <c r="U34" s="154"/>
      <c r="V34" s="137"/>
      <c r="W34" s="145"/>
      <c r="X34" s="154"/>
      <c r="Y34" s="137"/>
      <c r="Z34" s="145"/>
      <c r="AA34" s="154"/>
      <c r="AB34" s="137"/>
      <c r="AC34" s="145"/>
      <c r="AD34" s="154"/>
      <c r="AE34" s="137"/>
      <c r="AF34" s="145"/>
      <c r="AG34" s="154"/>
      <c r="AH34" s="137"/>
      <c r="AI34" s="145"/>
      <c r="AJ34" s="154"/>
      <c r="AK34" s="137"/>
      <c r="AL34" s="145"/>
      <c r="AM34" s="11"/>
      <c r="AN34" s="11"/>
      <c r="AO34" s="11"/>
    </row>
    <row r="35" spans="1:41" s="7" customFormat="1" ht="18.600000000000001" customHeight="1" x14ac:dyDescent="0.2">
      <c r="A35" s="347" t="s">
        <v>158</v>
      </c>
      <c r="B35" s="346" t="s">
        <v>429</v>
      </c>
      <c r="C35" s="154"/>
      <c r="D35" s="137"/>
      <c r="E35" s="145"/>
      <c r="F35" s="154"/>
      <c r="G35" s="137"/>
      <c r="H35" s="145"/>
      <c r="I35" s="154"/>
      <c r="J35" s="137"/>
      <c r="K35" s="145"/>
      <c r="L35" s="154"/>
      <c r="M35" s="137"/>
      <c r="N35" s="145"/>
      <c r="O35" s="154"/>
      <c r="P35" s="137"/>
      <c r="Q35" s="145"/>
      <c r="R35" s="154"/>
      <c r="S35" s="137"/>
      <c r="T35" s="145"/>
      <c r="U35" s="154"/>
      <c r="V35" s="137"/>
      <c r="W35" s="145"/>
      <c r="X35" s="154"/>
      <c r="Y35" s="137"/>
      <c r="Z35" s="145"/>
      <c r="AA35" s="154"/>
      <c r="AB35" s="137"/>
      <c r="AC35" s="145"/>
      <c r="AD35" s="154"/>
      <c r="AE35" s="137"/>
      <c r="AF35" s="145"/>
      <c r="AG35" s="154"/>
      <c r="AH35" s="137"/>
      <c r="AI35" s="145"/>
      <c r="AJ35" s="154"/>
      <c r="AK35" s="137"/>
      <c r="AL35" s="145"/>
      <c r="AM35" s="11"/>
      <c r="AN35" s="11"/>
      <c r="AO35" s="11"/>
    </row>
    <row r="36" spans="1:41" s="7" customFormat="1" ht="18.600000000000001" customHeight="1" thickBot="1" x14ac:dyDescent="0.25">
      <c r="A36" s="361" t="s">
        <v>160</v>
      </c>
      <c r="B36" s="360" t="s">
        <v>197</v>
      </c>
      <c r="C36" s="154"/>
      <c r="D36" s="137"/>
      <c r="E36" s="145"/>
      <c r="F36" s="154"/>
      <c r="G36" s="137"/>
      <c r="H36" s="145"/>
      <c r="I36" s="154"/>
      <c r="J36" s="137"/>
      <c r="K36" s="145"/>
      <c r="L36" s="154"/>
      <c r="M36" s="137"/>
      <c r="N36" s="145"/>
      <c r="O36" s="154"/>
      <c r="P36" s="137"/>
      <c r="Q36" s="145"/>
      <c r="R36" s="154"/>
      <c r="S36" s="137"/>
      <c r="T36" s="145"/>
      <c r="U36" s="154"/>
      <c r="V36" s="137"/>
      <c r="W36" s="145"/>
      <c r="X36" s="154"/>
      <c r="Y36" s="137"/>
      <c r="Z36" s="145"/>
      <c r="AA36" s="154"/>
      <c r="AB36" s="137"/>
      <c r="AC36" s="145"/>
      <c r="AD36" s="154"/>
      <c r="AE36" s="137"/>
      <c r="AF36" s="145"/>
      <c r="AG36" s="154"/>
      <c r="AH36" s="137"/>
      <c r="AI36" s="145"/>
      <c r="AJ36" s="154"/>
      <c r="AK36" s="137"/>
      <c r="AL36" s="145"/>
      <c r="AM36" s="11"/>
      <c r="AN36" s="11"/>
      <c r="AO36" s="11"/>
    </row>
    <row r="37" spans="1:41" ht="18.600000000000001" customHeight="1" thickBot="1" x14ac:dyDescent="0.25">
      <c r="A37" s="29"/>
      <c r="B37" s="30" t="s">
        <v>66</v>
      </c>
      <c r="C37" s="161">
        <f t="shared" ref="C37:AL37" si="0">SUM(C33:C36,C13:C31)</f>
        <v>4</v>
      </c>
      <c r="D37" s="162">
        <f t="shared" si="0"/>
        <v>0</v>
      </c>
      <c r="E37" s="166">
        <f t="shared" si="0"/>
        <v>0</v>
      </c>
      <c r="F37" s="161">
        <f t="shared" si="0"/>
        <v>14</v>
      </c>
      <c r="G37" s="162">
        <f t="shared" si="0"/>
        <v>0</v>
      </c>
      <c r="H37" s="166">
        <f t="shared" si="0"/>
        <v>0</v>
      </c>
      <c r="I37" s="161">
        <f t="shared" si="0"/>
        <v>0</v>
      </c>
      <c r="J37" s="162">
        <f t="shared" si="0"/>
        <v>0</v>
      </c>
      <c r="K37" s="166">
        <f t="shared" si="0"/>
        <v>0</v>
      </c>
      <c r="L37" s="161">
        <f t="shared" si="0"/>
        <v>0</v>
      </c>
      <c r="M37" s="162">
        <f t="shared" si="0"/>
        <v>0</v>
      </c>
      <c r="N37" s="166">
        <f t="shared" si="0"/>
        <v>0</v>
      </c>
      <c r="O37" s="161">
        <f t="shared" si="0"/>
        <v>0</v>
      </c>
      <c r="P37" s="162">
        <f t="shared" si="0"/>
        <v>0</v>
      </c>
      <c r="Q37" s="166">
        <f t="shared" si="0"/>
        <v>0</v>
      </c>
      <c r="R37" s="161">
        <f t="shared" si="0"/>
        <v>0</v>
      </c>
      <c r="S37" s="162">
        <f t="shared" si="0"/>
        <v>0</v>
      </c>
      <c r="T37" s="166">
        <f t="shared" si="0"/>
        <v>0</v>
      </c>
      <c r="U37" s="161">
        <f t="shared" si="0"/>
        <v>0</v>
      </c>
      <c r="V37" s="162">
        <f t="shared" si="0"/>
        <v>0</v>
      </c>
      <c r="W37" s="166">
        <f t="shared" si="0"/>
        <v>0</v>
      </c>
      <c r="X37" s="161">
        <f t="shared" si="0"/>
        <v>0</v>
      </c>
      <c r="Y37" s="162">
        <f t="shared" si="0"/>
        <v>0</v>
      </c>
      <c r="Z37" s="166">
        <f t="shared" si="0"/>
        <v>0</v>
      </c>
      <c r="AA37" s="161">
        <f t="shared" si="0"/>
        <v>0</v>
      </c>
      <c r="AB37" s="162">
        <f t="shared" si="0"/>
        <v>0</v>
      </c>
      <c r="AC37" s="166">
        <f t="shared" si="0"/>
        <v>0</v>
      </c>
      <c r="AD37" s="161">
        <f t="shared" si="0"/>
        <v>0</v>
      </c>
      <c r="AE37" s="162">
        <f t="shared" si="0"/>
        <v>0</v>
      </c>
      <c r="AF37" s="166">
        <f t="shared" si="0"/>
        <v>0</v>
      </c>
      <c r="AG37" s="161">
        <f t="shared" si="0"/>
        <v>0</v>
      </c>
      <c r="AH37" s="162">
        <f t="shared" si="0"/>
        <v>0</v>
      </c>
      <c r="AI37" s="166">
        <f t="shared" si="0"/>
        <v>0</v>
      </c>
      <c r="AJ37" s="161">
        <f t="shared" si="0"/>
        <v>0</v>
      </c>
      <c r="AK37" s="162">
        <f t="shared" si="0"/>
        <v>0</v>
      </c>
      <c r="AL37" s="166">
        <f t="shared" si="0"/>
        <v>0</v>
      </c>
      <c r="AM37" s="11"/>
      <c r="AN37" s="11"/>
      <c r="AO37" s="11"/>
    </row>
    <row r="38" spans="1:41" ht="18.600000000000001" customHeight="1" x14ac:dyDescent="0.2">
      <c r="A38" s="490" t="s">
        <v>67</v>
      </c>
      <c r="B38" s="491"/>
      <c r="C38" s="34"/>
      <c r="D38" s="34"/>
      <c r="E38" s="34"/>
      <c r="F38" s="34"/>
      <c r="G38" s="34"/>
      <c r="H38" s="34"/>
      <c r="I38" s="34"/>
      <c r="J38" s="34"/>
      <c r="K38" s="34"/>
      <c r="L38" s="34"/>
      <c r="M38" s="34"/>
      <c r="N38" s="34"/>
      <c r="O38" s="34"/>
      <c r="P38" s="34"/>
      <c r="Q38" s="34"/>
      <c r="R38" s="34"/>
      <c r="S38" s="34"/>
      <c r="T38" s="34"/>
      <c r="U38" s="34"/>
      <c r="V38" s="34"/>
      <c r="W38" s="34"/>
      <c r="X38" s="34"/>
      <c r="Y38" s="34"/>
      <c r="Z38" s="34"/>
      <c r="AA38" s="34"/>
      <c r="AB38" s="34"/>
      <c r="AC38" s="34"/>
      <c r="AD38" s="34"/>
      <c r="AE38" s="34"/>
      <c r="AF38" s="34"/>
      <c r="AG38" s="34"/>
      <c r="AH38" s="34"/>
      <c r="AI38" s="34"/>
      <c r="AJ38" s="34"/>
      <c r="AK38" s="34"/>
      <c r="AL38" s="35"/>
      <c r="AM38" s="168"/>
      <c r="AN38" s="33"/>
      <c r="AO38" s="33"/>
    </row>
    <row r="39" spans="1:41" ht="18.600000000000001" customHeight="1" x14ac:dyDescent="0.2">
      <c r="A39" s="89" t="s">
        <v>87</v>
      </c>
      <c r="B39" s="90" t="s">
        <v>88</v>
      </c>
      <c r="C39" s="154"/>
      <c r="D39" s="137"/>
      <c r="E39" s="145"/>
      <c r="F39" s="154"/>
      <c r="G39" s="137"/>
      <c r="H39" s="145"/>
      <c r="I39" s="154"/>
      <c r="J39" s="137"/>
      <c r="K39" s="145"/>
      <c r="L39" s="154"/>
      <c r="M39" s="137"/>
      <c r="N39" s="145"/>
      <c r="O39" s="154"/>
      <c r="P39" s="137"/>
      <c r="Q39" s="145"/>
      <c r="R39" s="154"/>
      <c r="S39" s="137"/>
      <c r="T39" s="145"/>
      <c r="U39" s="154"/>
      <c r="V39" s="137"/>
      <c r="W39" s="145"/>
      <c r="X39" s="154"/>
      <c r="Y39" s="137"/>
      <c r="Z39" s="145"/>
      <c r="AA39" s="154"/>
      <c r="AB39" s="137"/>
      <c r="AC39" s="145"/>
      <c r="AD39" s="154"/>
      <c r="AE39" s="137"/>
      <c r="AF39" s="145"/>
      <c r="AG39" s="154"/>
      <c r="AH39" s="137"/>
      <c r="AI39" s="145"/>
      <c r="AJ39" s="154"/>
      <c r="AK39" s="137"/>
      <c r="AL39" s="145"/>
      <c r="AM39" s="11"/>
      <c r="AN39" s="11"/>
      <c r="AO39" s="11"/>
    </row>
    <row r="40" spans="1:41" ht="18.600000000000001" customHeight="1" x14ac:dyDescent="0.2">
      <c r="A40" s="89" t="s">
        <v>89</v>
      </c>
      <c r="B40" s="90" t="s">
        <v>90</v>
      </c>
      <c r="C40" s="154"/>
      <c r="D40" s="137"/>
      <c r="E40" s="145"/>
      <c r="F40" s="154"/>
      <c r="G40" s="137"/>
      <c r="H40" s="145"/>
      <c r="I40" s="154"/>
      <c r="J40" s="137"/>
      <c r="K40" s="145"/>
      <c r="L40" s="154"/>
      <c r="M40" s="137"/>
      <c r="N40" s="145"/>
      <c r="O40" s="154"/>
      <c r="P40" s="137"/>
      <c r="Q40" s="145"/>
      <c r="R40" s="154"/>
      <c r="S40" s="137"/>
      <c r="T40" s="145"/>
      <c r="U40" s="154"/>
      <c r="V40" s="137"/>
      <c r="W40" s="145"/>
      <c r="X40" s="154"/>
      <c r="Y40" s="137"/>
      <c r="Z40" s="145"/>
      <c r="AA40" s="154"/>
      <c r="AB40" s="137"/>
      <c r="AC40" s="145"/>
      <c r="AD40" s="154"/>
      <c r="AE40" s="137"/>
      <c r="AF40" s="145"/>
      <c r="AG40" s="154"/>
      <c r="AH40" s="137"/>
      <c r="AI40" s="145"/>
      <c r="AJ40" s="154"/>
      <c r="AK40" s="137"/>
      <c r="AL40" s="145"/>
      <c r="AM40" s="11"/>
      <c r="AN40" s="11"/>
      <c r="AO40" s="11"/>
    </row>
    <row r="41" spans="1:41" ht="18.600000000000001" customHeight="1" x14ac:dyDescent="0.2">
      <c r="A41" s="89" t="s">
        <v>91</v>
      </c>
      <c r="B41" s="90" t="s">
        <v>92</v>
      </c>
      <c r="C41" s="154"/>
      <c r="D41" s="137"/>
      <c r="E41" s="145"/>
      <c r="F41" s="154"/>
      <c r="G41" s="137"/>
      <c r="H41" s="145"/>
      <c r="I41" s="154"/>
      <c r="J41" s="137"/>
      <c r="K41" s="145"/>
      <c r="L41" s="154"/>
      <c r="M41" s="137"/>
      <c r="N41" s="145"/>
      <c r="O41" s="154"/>
      <c r="P41" s="137"/>
      <c r="Q41" s="145"/>
      <c r="R41" s="154"/>
      <c r="S41" s="137"/>
      <c r="T41" s="145"/>
      <c r="U41" s="154"/>
      <c r="V41" s="137"/>
      <c r="W41" s="145"/>
      <c r="X41" s="154"/>
      <c r="Y41" s="137"/>
      <c r="Z41" s="145"/>
      <c r="AA41" s="154"/>
      <c r="AB41" s="137"/>
      <c r="AC41" s="145"/>
      <c r="AD41" s="154"/>
      <c r="AE41" s="137"/>
      <c r="AF41" s="145"/>
      <c r="AG41" s="154"/>
      <c r="AH41" s="137"/>
      <c r="AI41" s="145"/>
      <c r="AJ41" s="154"/>
      <c r="AK41" s="137"/>
      <c r="AL41" s="145"/>
      <c r="AM41" s="11"/>
      <c r="AN41" s="11"/>
      <c r="AO41" s="11"/>
    </row>
    <row r="42" spans="1:41" ht="18.600000000000001" customHeight="1" x14ac:dyDescent="0.2">
      <c r="A42" s="89" t="s">
        <v>93</v>
      </c>
      <c r="B42" s="90" t="s">
        <v>94</v>
      </c>
      <c r="C42" s="154"/>
      <c r="D42" s="137"/>
      <c r="E42" s="145"/>
      <c r="F42" s="154"/>
      <c r="G42" s="137"/>
      <c r="H42" s="145"/>
      <c r="I42" s="154"/>
      <c r="J42" s="137"/>
      <c r="K42" s="145"/>
      <c r="L42" s="154"/>
      <c r="M42" s="137"/>
      <c r="N42" s="145"/>
      <c r="O42" s="154"/>
      <c r="P42" s="137"/>
      <c r="Q42" s="145"/>
      <c r="R42" s="154"/>
      <c r="S42" s="137"/>
      <c r="T42" s="145"/>
      <c r="U42" s="154"/>
      <c r="V42" s="137"/>
      <c r="W42" s="145"/>
      <c r="X42" s="154"/>
      <c r="Y42" s="137"/>
      <c r="Z42" s="145"/>
      <c r="AA42" s="154"/>
      <c r="AB42" s="137"/>
      <c r="AC42" s="145"/>
      <c r="AD42" s="154"/>
      <c r="AE42" s="137"/>
      <c r="AF42" s="145"/>
      <c r="AG42" s="154"/>
      <c r="AH42" s="137"/>
      <c r="AI42" s="145"/>
      <c r="AJ42" s="154"/>
      <c r="AK42" s="137"/>
      <c r="AL42" s="145"/>
      <c r="AM42" s="11"/>
      <c r="AN42" s="11"/>
      <c r="AO42" s="11"/>
    </row>
    <row r="43" spans="1:41" ht="18.600000000000001" customHeight="1" x14ac:dyDescent="0.2">
      <c r="A43" s="89" t="s">
        <v>95</v>
      </c>
      <c r="B43" s="90" t="s">
        <v>96</v>
      </c>
      <c r="C43" s="154"/>
      <c r="D43" s="137"/>
      <c r="E43" s="145"/>
      <c r="F43" s="154"/>
      <c r="G43" s="137"/>
      <c r="H43" s="145"/>
      <c r="I43" s="154"/>
      <c r="J43" s="137"/>
      <c r="K43" s="145"/>
      <c r="L43" s="154"/>
      <c r="M43" s="137"/>
      <c r="N43" s="145"/>
      <c r="O43" s="154"/>
      <c r="P43" s="137"/>
      <c r="Q43" s="145"/>
      <c r="R43" s="154"/>
      <c r="S43" s="137"/>
      <c r="T43" s="145"/>
      <c r="U43" s="154"/>
      <c r="V43" s="137"/>
      <c r="W43" s="145"/>
      <c r="X43" s="154"/>
      <c r="Y43" s="137"/>
      <c r="Z43" s="145"/>
      <c r="AA43" s="154"/>
      <c r="AB43" s="137"/>
      <c r="AC43" s="145"/>
      <c r="AD43" s="154"/>
      <c r="AE43" s="137"/>
      <c r="AF43" s="145"/>
      <c r="AG43" s="154"/>
      <c r="AH43" s="137"/>
      <c r="AI43" s="145"/>
      <c r="AJ43" s="154"/>
      <c r="AK43" s="137"/>
      <c r="AL43" s="145"/>
      <c r="AM43" s="11"/>
      <c r="AN43" s="11"/>
      <c r="AO43" s="11"/>
    </row>
    <row r="44" spans="1:41" ht="18.600000000000001" customHeight="1" x14ac:dyDescent="0.2">
      <c r="A44" s="89" t="s">
        <v>97</v>
      </c>
      <c r="B44" s="90" t="s">
        <v>98</v>
      </c>
      <c r="C44" s="154"/>
      <c r="D44" s="137"/>
      <c r="E44" s="145"/>
      <c r="F44" s="154"/>
      <c r="G44" s="137"/>
      <c r="H44" s="145"/>
      <c r="I44" s="154"/>
      <c r="J44" s="137"/>
      <c r="K44" s="145"/>
      <c r="L44" s="154"/>
      <c r="M44" s="137"/>
      <c r="N44" s="145"/>
      <c r="O44" s="154"/>
      <c r="P44" s="137"/>
      <c r="Q44" s="145"/>
      <c r="R44" s="154"/>
      <c r="S44" s="137"/>
      <c r="T44" s="145"/>
      <c r="U44" s="154"/>
      <c r="V44" s="137"/>
      <c r="W44" s="145"/>
      <c r="X44" s="154"/>
      <c r="Y44" s="137"/>
      <c r="Z44" s="145"/>
      <c r="AA44" s="154"/>
      <c r="AB44" s="137"/>
      <c r="AC44" s="145"/>
      <c r="AD44" s="154"/>
      <c r="AE44" s="137"/>
      <c r="AF44" s="145"/>
      <c r="AG44" s="154"/>
      <c r="AH44" s="137"/>
      <c r="AI44" s="145"/>
      <c r="AJ44" s="154"/>
      <c r="AK44" s="137"/>
      <c r="AL44" s="145"/>
      <c r="AM44" s="11"/>
      <c r="AN44" s="11"/>
      <c r="AO44" s="11"/>
    </row>
    <row r="45" spans="1:41" ht="18.600000000000001" customHeight="1" x14ac:dyDescent="0.2">
      <c r="A45" s="89" t="s">
        <v>99</v>
      </c>
      <c r="B45" s="90" t="s">
        <v>100</v>
      </c>
      <c r="C45" s="154"/>
      <c r="D45" s="137"/>
      <c r="E45" s="145"/>
      <c r="F45" s="154"/>
      <c r="G45" s="137"/>
      <c r="H45" s="145"/>
      <c r="I45" s="154"/>
      <c r="J45" s="137"/>
      <c r="K45" s="145"/>
      <c r="L45" s="154"/>
      <c r="M45" s="137"/>
      <c r="N45" s="145"/>
      <c r="O45" s="154"/>
      <c r="P45" s="137"/>
      <c r="Q45" s="145"/>
      <c r="R45" s="154"/>
      <c r="S45" s="137"/>
      <c r="T45" s="145"/>
      <c r="U45" s="154"/>
      <c r="V45" s="137"/>
      <c r="W45" s="145"/>
      <c r="X45" s="154"/>
      <c r="Y45" s="137"/>
      <c r="Z45" s="145"/>
      <c r="AA45" s="154"/>
      <c r="AB45" s="137"/>
      <c r="AC45" s="145"/>
      <c r="AD45" s="154"/>
      <c r="AE45" s="137"/>
      <c r="AF45" s="145"/>
      <c r="AG45" s="154"/>
      <c r="AH45" s="137"/>
      <c r="AI45" s="145"/>
      <c r="AJ45" s="154"/>
      <c r="AK45" s="137"/>
      <c r="AL45" s="145"/>
      <c r="AM45" s="11"/>
      <c r="AN45" s="11"/>
      <c r="AO45" s="11"/>
    </row>
    <row r="46" spans="1:41" ht="18.600000000000001" customHeight="1" x14ac:dyDescent="0.2">
      <c r="A46" s="89" t="s">
        <v>101</v>
      </c>
      <c r="B46" s="90" t="s">
        <v>102</v>
      </c>
      <c r="C46" s="154"/>
      <c r="D46" s="137"/>
      <c r="E46" s="145"/>
      <c r="F46" s="154"/>
      <c r="G46" s="137"/>
      <c r="H46" s="145"/>
      <c r="I46" s="154"/>
      <c r="J46" s="137"/>
      <c r="K46" s="145"/>
      <c r="L46" s="154"/>
      <c r="M46" s="137"/>
      <c r="N46" s="145"/>
      <c r="O46" s="154"/>
      <c r="P46" s="137"/>
      <c r="Q46" s="145"/>
      <c r="R46" s="154"/>
      <c r="S46" s="137"/>
      <c r="T46" s="145"/>
      <c r="U46" s="154"/>
      <c r="V46" s="137"/>
      <c r="W46" s="145"/>
      <c r="X46" s="154"/>
      <c r="Y46" s="137"/>
      <c r="Z46" s="145"/>
      <c r="AA46" s="154"/>
      <c r="AB46" s="137"/>
      <c r="AC46" s="145"/>
      <c r="AD46" s="154"/>
      <c r="AE46" s="137"/>
      <c r="AF46" s="145"/>
      <c r="AG46" s="154"/>
      <c r="AH46" s="137"/>
      <c r="AI46" s="145"/>
      <c r="AJ46" s="154"/>
      <c r="AK46" s="137"/>
      <c r="AL46" s="145"/>
      <c r="AM46" s="11"/>
      <c r="AN46" s="11"/>
      <c r="AO46" s="11"/>
    </row>
    <row r="47" spans="1:41" ht="18.600000000000001" customHeight="1" x14ac:dyDescent="0.2">
      <c r="A47" s="89" t="s">
        <v>103</v>
      </c>
      <c r="B47" s="90" t="s">
        <v>104</v>
      </c>
      <c r="C47" s="154"/>
      <c r="D47" s="137"/>
      <c r="E47" s="145"/>
      <c r="F47" s="154"/>
      <c r="G47" s="137"/>
      <c r="H47" s="145"/>
      <c r="I47" s="154"/>
      <c r="J47" s="137"/>
      <c r="K47" s="145"/>
      <c r="L47" s="154"/>
      <c r="M47" s="137"/>
      <c r="N47" s="145"/>
      <c r="O47" s="154"/>
      <c r="P47" s="137"/>
      <c r="Q47" s="145"/>
      <c r="R47" s="154"/>
      <c r="S47" s="137"/>
      <c r="T47" s="145"/>
      <c r="U47" s="154"/>
      <c r="V47" s="137"/>
      <c r="W47" s="145"/>
      <c r="X47" s="154"/>
      <c r="Y47" s="137"/>
      <c r="Z47" s="145"/>
      <c r="AA47" s="154"/>
      <c r="AB47" s="137"/>
      <c r="AC47" s="145"/>
      <c r="AD47" s="154"/>
      <c r="AE47" s="137"/>
      <c r="AF47" s="145"/>
      <c r="AG47" s="154"/>
      <c r="AH47" s="137"/>
      <c r="AI47" s="145"/>
      <c r="AJ47" s="154"/>
      <c r="AK47" s="137"/>
      <c r="AL47" s="145"/>
      <c r="AM47" s="11"/>
      <c r="AN47" s="11"/>
      <c r="AO47" s="11"/>
    </row>
    <row r="48" spans="1:41" ht="18.600000000000001" customHeight="1" x14ac:dyDescent="0.2">
      <c r="A48" s="89" t="s">
        <v>105</v>
      </c>
      <c r="B48" s="90" t="s">
        <v>106</v>
      </c>
      <c r="C48" s="154"/>
      <c r="D48" s="137"/>
      <c r="E48" s="145"/>
      <c r="F48" s="154"/>
      <c r="G48" s="137"/>
      <c r="H48" s="145"/>
      <c r="I48" s="154"/>
      <c r="J48" s="137"/>
      <c r="K48" s="145"/>
      <c r="L48" s="154"/>
      <c r="M48" s="137"/>
      <c r="N48" s="145"/>
      <c r="O48" s="154"/>
      <c r="P48" s="137"/>
      <c r="Q48" s="145"/>
      <c r="R48" s="154"/>
      <c r="S48" s="137"/>
      <c r="T48" s="145"/>
      <c r="U48" s="154"/>
      <c r="V48" s="137"/>
      <c r="W48" s="145"/>
      <c r="X48" s="154"/>
      <c r="Y48" s="137"/>
      <c r="Z48" s="145"/>
      <c r="AA48" s="154"/>
      <c r="AB48" s="137"/>
      <c r="AC48" s="145"/>
      <c r="AD48" s="154"/>
      <c r="AE48" s="137"/>
      <c r="AF48" s="145"/>
      <c r="AG48" s="154"/>
      <c r="AH48" s="137"/>
      <c r="AI48" s="145"/>
      <c r="AJ48" s="154"/>
      <c r="AK48" s="137"/>
      <c r="AL48" s="145"/>
      <c r="AM48" s="11"/>
      <c r="AN48" s="11"/>
      <c r="AO48" s="11"/>
    </row>
    <row r="49" spans="1:41" ht="18.600000000000001" customHeight="1" x14ac:dyDescent="0.2">
      <c r="A49" s="89" t="s">
        <v>107</v>
      </c>
      <c r="B49" s="90" t="s">
        <v>108</v>
      </c>
      <c r="C49" s="154"/>
      <c r="D49" s="137"/>
      <c r="E49" s="145"/>
      <c r="F49" s="154"/>
      <c r="G49" s="137"/>
      <c r="H49" s="145"/>
      <c r="I49" s="154"/>
      <c r="J49" s="137"/>
      <c r="K49" s="145"/>
      <c r="L49" s="154"/>
      <c r="M49" s="137"/>
      <c r="N49" s="145"/>
      <c r="O49" s="154"/>
      <c r="P49" s="137"/>
      <c r="Q49" s="145"/>
      <c r="R49" s="154"/>
      <c r="S49" s="137"/>
      <c r="T49" s="145"/>
      <c r="U49" s="154"/>
      <c r="V49" s="137"/>
      <c r="W49" s="145"/>
      <c r="X49" s="154"/>
      <c r="Y49" s="137"/>
      <c r="Z49" s="145"/>
      <c r="AA49" s="154"/>
      <c r="AB49" s="137"/>
      <c r="AC49" s="145"/>
      <c r="AD49" s="154"/>
      <c r="AE49" s="137"/>
      <c r="AF49" s="145"/>
      <c r="AG49" s="154"/>
      <c r="AH49" s="137"/>
      <c r="AI49" s="145"/>
      <c r="AJ49" s="154"/>
      <c r="AK49" s="137"/>
      <c r="AL49" s="145"/>
      <c r="AM49" s="11"/>
      <c r="AN49" s="11"/>
      <c r="AO49" s="11"/>
    </row>
    <row r="50" spans="1:41" ht="18.600000000000001" customHeight="1" x14ac:dyDescent="0.2">
      <c r="A50" s="91" t="s">
        <v>109</v>
      </c>
      <c r="B50" s="90" t="s">
        <v>110</v>
      </c>
      <c r="C50" s="154"/>
      <c r="D50" s="137"/>
      <c r="E50" s="145"/>
      <c r="F50" s="154"/>
      <c r="G50" s="137"/>
      <c r="H50" s="145"/>
      <c r="I50" s="154"/>
      <c r="J50" s="137"/>
      <c r="K50" s="145"/>
      <c r="L50" s="154"/>
      <c r="M50" s="137"/>
      <c r="N50" s="145"/>
      <c r="O50" s="154"/>
      <c r="P50" s="137"/>
      <c r="Q50" s="145"/>
      <c r="R50" s="154"/>
      <c r="S50" s="137"/>
      <c r="T50" s="145"/>
      <c r="U50" s="154"/>
      <c r="V50" s="137"/>
      <c r="W50" s="145"/>
      <c r="X50" s="154"/>
      <c r="Y50" s="137"/>
      <c r="Z50" s="145"/>
      <c r="AA50" s="154"/>
      <c r="AB50" s="137"/>
      <c r="AC50" s="145"/>
      <c r="AD50" s="154"/>
      <c r="AE50" s="137"/>
      <c r="AF50" s="145"/>
      <c r="AG50" s="154"/>
      <c r="AH50" s="137"/>
      <c r="AI50" s="145"/>
      <c r="AJ50" s="154"/>
      <c r="AK50" s="137"/>
      <c r="AL50" s="145"/>
      <c r="AM50" s="11"/>
      <c r="AN50" s="11"/>
      <c r="AO50" s="11"/>
    </row>
    <row r="51" spans="1:41" s="7" customFormat="1" ht="18.600000000000001" customHeight="1" x14ac:dyDescent="0.2">
      <c r="A51" s="91" t="s">
        <v>277</v>
      </c>
      <c r="B51" s="90" t="s">
        <v>276</v>
      </c>
      <c r="C51" s="154"/>
      <c r="D51" s="137"/>
      <c r="E51" s="145"/>
      <c r="F51" s="154"/>
      <c r="G51" s="137"/>
      <c r="H51" s="145"/>
      <c r="I51" s="154"/>
      <c r="J51" s="137"/>
      <c r="K51" s="145"/>
      <c r="L51" s="154"/>
      <c r="M51" s="137"/>
      <c r="N51" s="145"/>
      <c r="O51" s="154"/>
      <c r="P51" s="137"/>
      <c r="Q51" s="145"/>
      <c r="R51" s="154"/>
      <c r="S51" s="137"/>
      <c r="T51" s="145"/>
      <c r="U51" s="154"/>
      <c r="V51" s="137"/>
      <c r="W51" s="145"/>
      <c r="X51" s="154"/>
      <c r="Y51" s="137"/>
      <c r="Z51" s="145"/>
      <c r="AA51" s="154"/>
      <c r="AB51" s="137"/>
      <c r="AC51" s="145"/>
      <c r="AD51" s="154"/>
      <c r="AE51" s="137"/>
      <c r="AF51" s="145"/>
      <c r="AG51" s="154"/>
      <c r="AH51" s="137"/>
      <c r="AI51" s="145"/>
      <c r="AJ51" s="154"/>
      <c r="AK51" s="137"/>
      <c r="AL51" s="145"/>
      <c r="AM51" s="11"/>
      <c r="AN51" s="11"/>
      <c r="AO51" s="11"/>
    </row>
    <row r="52" spans="1:41" s="7" customFormat="1" ht="18.600000000000001" customHeight="1" x14ac:dyDescent="0.2">
      <c r="A52" s="494" t="s">
        <v>189</v>
      </c>
      <c r="B52" s="495"/>
      <c r="C52" s="158"/>
      <c r="D52" s="132"/>
      <c r="E52" s="132"/>
      <c r="F52" s="132"/>
      <c r="G52" s="132"/>
      <c r="H52" s="132"/>
      <c r="I52" s="132"/>
      <c r="J52" s="132"/>
      <c r="K52" s="132"/>
      <c r="L52" s="132"/>
      <c r="M52" s="132"/>
      <c r="N52" s="132"/>
      <c r="O52" s="132"/>
      <c r="P52" s="132"/>
      <c r="Q52" s="132"/>
      <c r="R52" s="132"/>
      <c r="S52" s="132"/>
      <c r="T52" s="132"/>
      <c r="U52" s="132"/>
      <c r="V52" s="132"/>
      <c r="W52" s="132"/>
      <c r="X52" s="132"/>
      <c r="Y52" s="132"/>
      <c r="Z52" s="132"/>
      <c r="AA52" s="132"/>
      <c r="AB52" s="132"/>
      <c r="AC52" s="132"/>
      <c r="AD52" s="132"/>
      <c r="AE52" s="132"/>
      <c r="AF52" s="132"/>
      <c r="AG52" s="132"/>
      <c r="AH52" s="132"/>
      <c r="AI52" s="132"/>
      <c r="AJ52" s="132"/>
      <c r="AK52" s="132"/>
      <c r="AL52" s="132"/>
      <c r="AM52" s="169"/>
      <c r="AN52" s="97"/>
      <c r="AO52" s="97"/>
    </row>
    <row r="53" spans="1:41" s="7" customFormat="1" ht="18.600000000000001" customHeight="1" x14ac:dyDescent="0.2">
      <c r="A53" s="100" t="s">
        <v>179</v>
      </c>
      <c r="B53" s="101" t="s">
        <v>180</v>
      </c>
      <c r="C53" s="154"/>
      <c r="D53" s="137"/>
      <c r="E53" s="145"/>
      <c r="F53" s="154"/>
      <c r="G53" s="137"/>
      <c r="H53" s="145"/>
      <c r="I53" s="154"/>
      <c r="J53" s="137"/>
      <c r="K53" s="145"/>
      <c r="L53" s="154"/>
      <c r="M53" s="137"/>
      <c r="N53" s="145"/>
      <c r="O53" s="154"/>
      <c r="P53" s="137"/>
      <c r="Q53" s="145"/>
      <c r="R53" s="154"/>
      <c r="S53" s="137"/>
      <c r="T53" s="145"/>
      <c r="U53" s="154"/>
      <c r="V53" s="137"/>
      <c r="W53" s="145"/>
      <c r="X53" s="154"/>
      <c r="Y53" s="137"/>
      <c r="Z53" s="145"/>
      <c r="AA53" s="154"/>
      <c r="AB53" s="137"/>
      <c r="AC53" s="145"/>
      <c r="AD53" s="154"/>
      <c r="AE53" s="137"/>
      <c r="AF53" s="145"/>
      <c r="AG53" s="154"/>
      <c r="AH53" s="137"/>
      <c r="AI53" s="145"/>
      <c r="AJ53" s="154"/>
      <c r="AK53" s="137"/>
      <c r="AL53" s="145"/>
      <c r="AM53" s="11"/>
      <c r="AN53" s="11"/>
      <c r="AO53" s="11"/>
    </row>
    <row r="54" spans="1:41" ht="18.600000000000001" customHeight="1" x14ac:dyDescent="0.2">
      <c r="A54" s="364" t="s">
        <v>158</v>
      </c>
      <c r="B54" s="362" t="s">
        <v>111</v>
      </c>
      <c r="C54" s="154"/>
      <c r="D54" s="137"/>
      <c r="E54" s="145"/>
      <c r="F54" s="154"/>
      <c r="G54" s="137"/>
      <c r="H54" s="145"/>
      <c r="I54" s="154"/>
      <c r="J54" s="137"/>
      <c r="K54" s="145"/>
      <c r="L54" s="154"/>
      <c r="M54" s="137"/>
      <c r="N54" s="145"/>
      <c r="O54" s="154"/>
      <c r="P54" s="137"/>
      <c r="Q54" s="145"/>
      <c r="R54" s="154"/>
      <c r="S54" s="137"/>
      <c r="T54" s="145"/>
      <c r="U54" s="154"/>
      <c r="V54" s="137"/>
      <c r="W54" s="145"/>
      <c r="X54" s="154"/>
      <c r="Y54" s="137"/>
      <c r="Z54" s="145"/>
      <c r="AA54" s="154"/>
      <c r="AB54" s="137"/>
      <c r="AC54" s="145"/>
      <c r="AD54" s="154"/>
      <c r="AE54" s="137"/>
      <c r="AF54" s="145"/>
      <c r="AG54" s="154"/>
      <c r="AH54" s="137"/>
      <c r="AI54" s="145"/>
      <c r="AJ54" s="154"/>
      <c r="AK54" s="137"/>
      <c r="AL54" s="145"/>
      <c r="AM54" s="11"/>
      <c r="AN54" s="11"/>
      <c r="AO54" s="11"/>
    </row>
    <row r="55" spans="1:41" ht="18.600000000000001" customHeight="1" x14ac:dyDescent="0.2">
      <c r="A55" s="364" t="s">
        <v>158</v>
      </c>
      <c r="B55" s="362" t="s">
        <v>112</v>
      </c>
      <c r="C55" s="154"/>
      <c r="D55" s="137"/>
      <c r="E55" s="145"/>
      <c r="F55" s="154"/>
      <c r="G55" s="137"/>
      <c r="H55" s="145"/>
      <c r="I55" s="154"/>
      <c r="J55" s="137"/>
      <c r="K55" s="145"/>
      <c r="L55" s="154"/>
      <c r="M55" s="137"/>
      <c r="N55" s="145"/>
      <c r="O55" s="154"/>
      <c r="P55" s="137"/>
      <c r="Q55" s="145"/>
      <c r="R55" s="154"/>
      <c r="S55" s="137"/>
      <c r="T55" s="145"/>
      <c r="U55" s="154"/>
      <c r="V55" s="137"/>
      <c r="W55" s="145"/>
      <c r="X55" s="154"/>
      <c r="Y55" s="137"/>
      <c r="Z55" s="145"/>
      <c r="AA55" s="154"/>
      <c r="AB55" s="137"/>
      <c r="AC55" s="145"/>
      <c r="AD55" s="154"/>
      <c r="AE55" s="137"/>
      <c r="AF55" s="145"/>
      <c r="AG55" s="154"/>
      <c r="AH55" s="137"/>
      <c r="AI55" s="145"/>
      <c r="AJ55" s="154"/>
      <c r="AK55" s="137"/>
      <c r="AL55" s="145"/>
      <c r="AM55" s="11"/>
      <c r="AN55" s="11"/>
      <c r="AO55" s="11"/>
    </row>
    <row r="56" spans="1:41" ht="18.600000000000001" customHeight="1" x14ac:dyDescent="0.2">
      <c r="A56" s="364" t="s">
        <v>158</v>
      </c>
      <c r="B56" s="362" t="s">
        <v>113</v>
      </c>
      <c r="C56" s="154"/>
      <c r="D56" s="137"/>
      <c r="E56" s="145"/>
      <c r="F56" s="154"/>
      <c r="G56" s="137"/>
      <c r="H56" s="145"/>
      <c r="I56" s="154"/>
      <c r="J56" s="137"/>
      <c r="K56" s="145"/>
      <c r="L56" s="154"/>
      <c r="M56" s="137"/>
      <c r="N56" s="145"/>
      <c r="O56" s="154"/>
      <c r="P56" s="137"/>
      <c r="Q56" s="145"/>
      <c r="R56" s="154"/>
      <c r="S56" s="137"/>
      <c r="T56" s="145"/>
      <c r="U56" s="154"/>
      <c r="V56" s="137"/>
      <c r="W56" s="145"/>
      <c r="X56" s="154"/>
      <c r="Y56" s="137"/>
      <c r="Z56" s="145"/>
      <c r="AA56" s="154"/>
      <c r="AB56" s="137"/>
      <c r="AC56" s="145"/>
      <c r="AD56" s="154"/>
      <c r="AE56" s="137"/>
      <c r="AF56" s="145"/>
      <c r="AG56" s="154"/>
      <c r="AH56" s="137"/>
      <c r="AI56" s="145"/>
      <c r="AJ56" s="154"/>
      <c r="AK56" s="137"/>
      <c r="AL56" s="145"/>
      <c r="AM56" s="11"/>
      <c r="AN56" s="11"/>
      <c r="AO56" s="11"/>
    </row>
    <row r="57" spans="1:41" ht="18.600000000000001" customHeight="1" x14ac:dyDescent="0.2">
      <c r="A57" s="344" t="s">
        <v>158</v>
      </c>
      <c r="B57" s="345" t="s">
        <v>114</v>
      </c>
      <c r="C57" s="154"/>
      <c r="D57" s="137"/>
      <c r="E57" s="145"/>
      <c r="F57" s="154"/>
      <c r="G57" s="137"/>
      <c r="H57" s="145"/>
      <c r="I57" s="154"/>
      <c r="J57" s="137"/>
      <c r="K57" s="145"/>
      <c r="L57" s="154"/>
      <c r="M57" s="137"/>
      <c r="N57" s="145"/>
      <c r="O57" s="154"/>
      <c r="P57" s="137"/>
      <c r="Q57" s="145"/>
      <c r="R57" s="154"/>
      <c r="S57" s="137"/>
      <c r="T57" s="145"/>
      <c r="U57" s="154"/>
      <c r="V57" s="137"/>
      <c r="W57" s="145"/>
      <c r="X57" s="154"/>
      <c r="Y57" s="137"/>
      <c r="Z57" s="145"/>
      <c r="AA57" s="154"/>
      <c r="AB57" s="137"/>
      <c r="AC57" s="145"/>
      <c r="AD57" s="154"/>
      <c r="AE57" s="137"/>
      <c r="AF57" s="145"/>
      <c r="AG57" s="154"/>
      <c r="AH57" s="137"/>
      <c r="AI57" s="145"/>
      <c r="AJ57" s="154"/>
      <c r="AK57" s="137"/>
      <c r="AL57" s="145"/>
      <c r="AM57" s="11"/>
      <c r="AN57" s="11"/>
      <c r="AO57" s="11"/>
    </row>
    <row r="58" spans="1:41" ht="18.600000000000001" customHeight="1" x14ac:dyDescent="0.2">
      <c r="A58" s="364" t="s">
        <v>158</v>
      </c>
      <c r="B58" s="363" t="s">
        <v>178</v>
      </c>
      <c r="C58" s="154"/>
      <c r="D58" s="137"/>
      <c r="E58" s="145"/>
      <c r="F58" s="154"/>
      <c r="G58" s="137"/>
      <c r="H58" s="145"/>
      <c r="I58" s="154"/>
      <c r="J58" s="137"/>
      <c r="K58" s="145"/>
      <c r="L58" s="154"/>
      <c r="M58" s="137"/>
      <c r="N58" s="145"/>
      <c r="O58" s="154"/>
      <c r="P58" s="137"/>
      <c r="Q58" s="145"/>
      <c r="R58" s="154"/>
      <c r="S58" s="137"/>
      <c r="T58" s="145"/>
      <c r="U58" s="154"/>
      <c r="V58" s="137"/>
      <c r="W58" s="145"/>
      <c r="X58" s="154"/>
      <c r="Y58" s="137"/>
      <c r="Z58" s="145"/>
      <c r="AA58" s="154"/>
      <c r="AB58" s="137"/>
      <c r="AC58" s="145"/>
      <c r="AD58" s="154"/>
      <c r="AE58" s="137"/>
      <c r="AF58" s="145"/>
      <c r="AG58" s="154"/>
      <c r="AH58" s="137"/>
      <c r="AI58" s="145"/>
      <c r="AJ58" s="154"/>
      <c r="AK58" s="137"/>
      <c r="AL58" s="145"/>
      <c r="AM58" s="11"/>
      <c r="AN58" s="11"/>
      <c r="AO58" s="11"/>
    </row>
    <row r="59" spans="1:41" s="7" customFormat="1" ht="18.600000000000001" customHeight="1" x14ac:dyDescent="0.2">
      <c r="A59" s="364" t="s">
        <v>378</v>
      </c>
      <c r="B59" s="363" t="s">
        <v>379</v>
      </c>
      <c r="C59" s="154"/>
      <c r="D59" s="137"/>
      <c r="E59" s="145"/>
      <c r="F59" s="154"/>
      <c r="G59" s="137"/>
      <c r="H59" s="145"/>
      <c r="I59" s="154"/>
      <c r="J59" s="137"/>
      <c r="K59" s="145"/>
      <c r="L59" s="154"/>
      <c r="M59" s="137"/>
      <c r="N59" s="145"/>
      <c r="O59" s="154"/>
      <c r="P59" s="137"/>
      <c r="Q59" s="145"/>
      <c r="R59" s="154"/>
      <c r="S59" s="137"/>
      <c r="T59" s="145"/>
      <c r="U59" s="154"/>
      <c r="V59" s="137"/>
      <c r="W59" s="145"/>
      <c r="X59" s="154"/>
      <c r="Y59" s="137"/>
      <c r="Z59" s="145"/>
      <c r="AA59" s="154"/>
      <c r="AB59" s="137"/>
      <c r="AC59" s="145"/>
      <c r="AD59" s="154"/>
      <c r="AE59" s="137"/>
      <c r="AF59" s="145"/>
      <c r="AG59" s="154"/>
      <c r="AH59" s="137"/>
      <c r="AI59" s="145"/>
      <c r="AJ59" s="154"/>
      <c r="AK59" s="137"/>
      <c r="AL59" s="145"/>
      <c r="AM59" s="11"/>
      <c r="AN59" s="11"/>
      <c r="AO59" s="11"/>
    </row>
    <row r="60" spans="1:41" s="7" customFormat="1" ht="18.600000000000001" customHeight="1" x14ac:dyDescent="0.2">
      <c r="A60" s="364" t="s">
        <v>378</v>
      </c>
      <c r="B60" s="363" t="s">
        <v>385</v>
      </c>
      <c r="C60" s="154"/>
      <c r="D60" s="137"/>
      <c r="E60" s="145"/>
      <c r="F60" s="154"/>
      <c r="G60" s="137"/>
      <c r="H60" s="145"/>
      <c r="I60" s="154"/>
      <c r="J60" s="137"/>
      <c r="K60" s="145"/>
      <c r="L60" s="154"/>
      <c r="M60" s="137"/>
      <c r="N60" s="145"/>
      <c r="O60" s="154"/>
      <c r="P60" s="137"/>
      <c r="Q60" s="145"/>
      <c r="R60" s="154"/>
      <c r="S60" s="137"/>
      <c r="T60" s="145"/>
      <c r="U60" s="154"/>
      <c r="V60" s="137"/>
      <c r="W60" s="145"/>
      <c r="X60" s="154"/>
      <c r="Y60" s="137"/>
      <c r="Z60" s="145"/>
      <c r="AA60" s="154"/>
      <c r="AB60" s="137"/>
      <c r="AC60" s="145"/>
      <c r="AD60" s="154"/>
      <c r="AE60" s="137"/>
      <c r="AF60" s="145"/>
      <c r="AG60" s="154"/>
      <c r="AH60" s="137"/>
      <c r="AI60" s="145"/>
      <c r="AJ60" s="154"/>
      <c r="AK60" s="137"/>
      <c r="AL60" s="145"/>
      <c r="AM60" s="11"/>
      <c r="AN60" s="11"/>
      <c r="AO60" s="11"/>
    </row>
    <row r="61" spans="1:41" s="7" customFormat="1" ht="18.600000000000001" customHeight="1" x14ac:dyDescent="0.2">
      <c r="A61" s="344"/>
      <c r="B61" s="345"/>
      <c r="C61" s="154"/>
      <c r="D61" s="137"/>
      <c r="E61" s="145"/>
      <c r="F61" s="154"/>
      <c r="G61" s="137"/>
      <c r="H61" s="145"/>
      <c r="I61" s="154"/>
      <c r="J61" s="137"/>
      <c r="K61" s="145"/>
      <c r="L61" s="154"/>
      <c r="M61" s="137"/>
      <c r="N61" s="145"/>
      <c r="O61" s="154"/>
      <c r="P61" s="137"/>
      <c r="Q61" s="145"/>
      <c r="R61" s="154"/>
      <c r="S61" s="137"/>
      <c r="T61" s="145"/>
      <c r="U61" s="154"/>
      <c r="V61" s="137"/>
      <c r="W61" s="145"/>
      <c r="X61" s="154"/>
      <c r="Y61" s="137"/>
      <c r="Z61" s="145"/>
      <c r="AA61" s="154"/>
      <c r="AB61" s="137"/>
      <c r="AC61" s="145"/>
      <c r="AD61" s="154"/>
      <c r="AE61" s="137"/>
      <c r="AF61" s="145"/>
      <c r="AG61" s="154"/>
      <c r="AH61" s="137"/>
      <c r="AI61" s="145"/>
      <c r="AJ61" s="154"/>
      <c r="AK61" s="137"/>
      <c r="AL61" s="145"/>
      <c r="AM61" s="11"/>
      <c r="AN61" s="11"/>
      <c r="AO61" s="11"/>
    </row>
    <row r="62" spans="1:41" ht="18.600000000000001" customHeight="1" x14ac:dyDescent="0.2">
      <c r="A62" s="85"/>
      <c r="B62" s="86"/>
      <c r="C62" s="154"/>
      <c r="D62" s="137"/>
      <c r="E62" s="145"/>
      <c r="F62" s="154"/>
      <c r="G62" s="137"/>
      <c r="H62" s="145"/>
      <c r="I62" s="154"/>
      <c r="J62" s="137"/>
      <c r="K62" s="145"/>
      <c r="L62" s="154"/>
      <c r="M62" s="137"/>
      <c r="N62" s="145"/>
      <c r="O62" s="154"/>
      <c r="P62" s="137"/>
      <c r="Q62" s="145"/>
      <c r="R62" s="154"/>
      <c r="S62" s="137"/>
      <c r="T62" s="145"/>
      <c r="U62" s="154"/>
      <c r="V62" s="137"/>
      <c r="W62" s="145"/>
      <c r="X62" s="154"/>
      <c r="Y62" s="137"/>
      <c r="Z62" s="145"/>
      <c r="AA62" s="154"/>
      <c r="AB62" s="137"/>
      <c r="AC62" s="145"/>
      <c r="AD62" s="154"/>
      <c r="AE62" s="137"/>
      <c r="AF62" s="145"/>
      <c r="AG62" s="154"/>
      <c r="AH62" s="137"/>
      <c r="AI62" s="145"/>
      <c r="AJ62" s="154"/>
      <c r="AK62" s="137"/>
      <c r="AL62" s="145"/>
      <c r="AM62" s="11"/>
      <c r="AN62" s="11"/>
      <c r="AO62" s="11"/>
    </row>
    <row r="63" spans="1:41" ht="18.600000000000001" customHeight="1" thickBot="1" x14ac:dyDescent="0.25">
      <c r="A63" s="87"/>
      <c r="B63" s="88"/>
      <c r="C63" s="159"/>
      <c r="D63" s="160"/>
      <c r="E63" s="165"/>
      <c r="F63" s="159"/>
      <c r="G63" s="160"/>
      <c r="H63" s="165"/>
      <c r="I63" s="159"/>
      <c r="J63" s="160"/>
      <c r="K63" s="165"/>
      <c r="L63" s="159"/>
      <c r="M63" s="160"/>
      <c r="N63" s="165"/>
      <c r="O63" s="159"/>
      <c r="P63" s="160"/>
      <c r="Q63" s="165"/>
      <c r="R63" s="159"/>
      <c r="S63" s="160"/>
      <c r="T63" s="165"/>
      <c r="U63" s="159"/>
      <c r="V63" s="160"/>
      <c r="W63" s="165"/>
      <c r="X63" s="159"/>
      <c r="Y63" s="160"/>
      <c r="Z63" s="165"/>
      <c r="AA63" s="159"/>
      <c r="AB63" s="160"/>
      <c r="AC63" s="165"/>
      <c r="AD63" s="159"/>
      <c r="AE63" s="160"/>
      <c r="AF63" s="165"/>
      <c r="AG63" s="159"/>
      <c r="AH63" s="160"/>
      <c r="AI63" s="165"/>
      <c r="AJ63" s="159"/>
      <c r="AK63" s="160"/>
      <c r="AL63" s="165"/>
      <c r="AM63" s="13"/>
      <c r="AN63" s="13"/>
      <c r="AO63" s="13"/>
    </row>
    <row r="64" spans="1:41" ht="18.600000000000001" customHeight="1" thickBot="1" x14ac:dyDescent="0.25">
      <c r="A64" s="26"/>
      <c r="B64" s="30" t="s">
        <v>66</v>
      </c>
      <c r="C64" s="161">
        <f t="shared" ref="C64:AK64" si="1">SUM(C39:C63)</f>
        <v>0</v>
      </c>
      <c r="D64" s="162">
        <f t="shared" si="1"/>
        <v>0</v>
      </c>
      <c r="E64" s="166">
        <f t="shared" ref="E64" si="2">SUM(E39:E63)</f>
        <v>0</v>
      </c>
      <c r="F64" s="161">
        <f t="shared" si="1"/>
        <v>0</v>
      </c>
      <c r="G64" s="162">
        <f t="shared" si="1"/>
        <v>0</v>
      </c>
      <c r="H64" s="166">
        <f t="shared" ref="H64" si="3">SUM(H39:H63)</f>
        <v>0</v>
      </c>
      <c r="I64" s="161">
        <f t="shared" si="1"/>
        <v>0</v>
      </c>
      <c r="J64" s="162">
        <f t="shared" si="1"/>
        <v>0</v>
      </c>
      <c r="K64" s="166">
        <f t="shared" ref="K64" si="4">SUM(K39:K63)</f>
        <v>0</v>
      </c>
      <c r="L64" s="161">
        <f t="shared" si="1"/>
        <v>0</v>
      </c>
      <c r="M64" s="162">
        <f t="shared" si="1"/>
        <v>0</v>
      </c>
      <c r="N64" s="166">
        <f t="shared" ref="N64" si="5">SUM(N39:N63)</f>
        <v>0</v>
      </c>
      <c r="O64" s="161">
        <f t="shared" si="1"/>
        <v>0</v>
      </c>
      <c r="P64" s="162">
        <f t="shared" si="1"/>
        <v>0</v>
      </c>
      <c r="Q64" s="166">
        <f t="shared" ref="Q64" si="6">SUM(Q39:Q63)</f>
        <v>0</v>
      </c>
      <c r="R64" s="161">
        <f t="shared" si="1"/>
        <v>0</v>
      </c>
      <c r="S64" s="162">
        <f t="shared" si="1"/>
        <v>0</v>
      </c>
      <c r="T64" s="166">
        <f t="shared" ref="T64" si="7">SUM(T39:T63)</f>
        <v>0</v>
      </c>
      <c r="U64" s="161">
        <f t="shared" si="1"/>
        <v>0</v>
      </c>
      <c r="V64" s="162">
        <f t="shared" si="1"/>
        <v>0</v>
      </c>
      <c r="W64" s="166">
        <f t="shared" ref="W64" si="8">SUM(W39:W63)</f>
        <v>0</v>
      </c>
      <c r="X64" s="161">
        <f t="shared" si="1"/>
        <v>0</v>
      </c>
      <c r="Y64" s="162">
        <f t="shared" si="1"/>
        <v>0</v>
      </c>
      <c r="Z64" s="166">
        <f t="shared" ref="Z64" si="9">SUM(Z39:Z63)</f>
        <v>0</v>
      </c>
      <c r="AA64" s="161">
        <f t="shared" si="1"/>
        <v>0</v>
      </c>
      <c r="AB64" s="162">
        <f t="shared" si="1"/>
        <v>0</v>
      </c>
      <c r="AC64" s="166">
        <f t="shared" ref="AC64" si="10">SUM(AC39:AC63)</f>
        <v>0</v>
      </c>
      <c r="AD64" s="161">
        <f t="shared" si="1"/>
        <v>0</v>
      </c>
      <c r="AE64" s="162">
        <f t="shared" si="1"/>
        <v>0</v>
      </c>
      <c r="AF64" s="166">
        <f t="shared" ref="AF64" si="11">SUM(AF39:AF63)</f>
        <v>0</v>
      </c>
      <c r="AG64" s="161">
        <f t="shared" si="1"/>
        <v>0</v>
      </c>
      <c r="AH64" s="162">
        <f t="shared" si="1"/>
        <v>0</v>
      </c>
      <c r="AI64" s="166">
        <f t="shared" ref="AI64" si="12">SUM(AI39:AI63)</f>
        <v>0</v>
      </c>
      <c r="AJ64" s="161">
        <f t="shared" si="1"/>
        <v>0</v>
      </c>
      <c r="AK64" s="162">
        <f t="shared" si="1"/>
        <v>0</v>
      </c>
      <c r="AL64" s="166">
        <f t="shared" ref="AL64" si="13">SUM(AL39:AL63)</f>
        <v>0</v>
      </c>
    </row>
    <row r="65" spans="1:41" s="7" customFormat="1" ht="18.600000000000001" customHeight="1" thickBot="1" x14ac:dyDescent="0.25">
      <c r="A65" s="492" t="s">
        <v>68</v>
      </c>
      <c r="B65" s="493"/>
      <c r="C65" s="37"/>
      <c r="D65" s="37"/>
      <c r="E65" s="37"/>
      <c r="F65" s="37"/>
      <c r="G65" s="37"/>
      <c r="H65" s="37"/>
      <c r="I65" s="37"/>
      <c r="J65" s="37"/>
      <c r="K65" s="37"/>
      <c r="L65" s="37"/>
      <c r="M65" s="37"/>
      <c r="N65" s="37"/>
      <c r="O65" s="37"/>
      <c r="P65" s="37"/>
      <c r="Q65" s="37"/>
      <c r="R65" s="37"/>
      <c r="S65" s="37"/>
      <c r="T65" s="37"/>
      <c r="U65" s="37"/>
      <c r="V65" s="37"/>
      <c r="W65" s="37"/>
      <c r="X65" s="37"/>
      <c r="Y65" s="37"/>
      <c r="Z65" s="37"/>
      <c r="AA65" s="37"/>
      <c r="AB65" s="37"/>
      <c r="AC65" s="37"/>
      <c r="AD65" s="37"/>
      <c r="AE65" s="37"/>
      <c r="AF65" s="37"/>
      <c r="AG65" s="37"/>
      <c r="AH65" s="37"/>
      <c r="AI65" s="37"/>
      <c r="AJ65" s="37"/>
      <c r="AK65" s="170"/>
      <c r="AL65" s="170"/>
      <c r="AM65" s="171"/>
      <c r="AN65" s="40"/>
      <c r="AO65" s="40"/>
    </row>
    <row r="66" spans="1:41" ht="18.600000000000001" customHeight="1" x14ac:dyDescent="0.2">
      <c r="A66" s="81" t="s">
        <v>115</v>
      </c>
      <c r="B66" s="82" t="s">
        <v>116</v>
      </c>
      <c r="C66" s="163"/>
      <c r="D66" s="164"/>
      <c r="E66" s="167"/>
      <c r="F66" s="163"/>
      <c r="G66" s="164"/>
      <c r="H66" s="167"/>
      <c r="I66" s="163"/>
      <c r="J66" s="164"/>
      <c r="K66" s="167"/>
      <c r="L66" s="163"/>
      <c r="M66" s="164"/>
      <c r="N66" s="167"/>
      <c r="O66" s="163"/>
      <c r="P66" s="164"/>
      <c r="Q66" s="167"/>
      <c r="R66" s="163"/>
      <c r="S66" s="164"/>
      <c r="T66" s="167"/>
      <c r="U66" s="163"/>
      <c r="V66" s="164"/>
      <c r="W66" s="167"/>
      <c r="X66" s="163"/>
      <c r="Y66" s="164"/>
      <c r="Z66" s="167"/>
      <c r="AA66" s="163"/>
      <c r="AB66" s="164"/>
      <c r="AC66" s="167"/>
      <c r="AD66" s="163"/>
      <c r="AE66" s="164"/>
      <c r="AF66" s="167"/>
      <c r="AG66" s="163"/>
      <c r="AH66" s="164"/>
      <c r="AI66" s="167"/>
      <c r="AJ66" s="163"/>
      <c r="AK66" s="164"/>
      <c r="AL66" s="167"/>
      <c r="AM66" s="41"/>
      <c r="AN66" s="41"/>
      <c r="AO66" s="41"/>
    </row>
    <row r="67" spans="1:41" ht="18.600000000000001" customHeight="1" x14ac:dyDescent="0.2">
      <c r="A67" s="77" t="s">
        <v>117</v>
      </c>
      <c r="B67" s="78" t="s">
        <v>118</v>
      </c>
      <c r="C67" s="154"/>
      <c r="D67" s="137"/>
      <c r="E67" s="145"/>
      <c r="F67" s="154"/>
      <c r="G67" s="137"/>
      <c r="H67" s="145"/>
      <c r="I67" s="154"/>
      <c r="J67" s="137"/>
      <c r="K67" s="145"/>
      <c r="L67" s="154"/>
      <c r="M67" s="137"/>
      <c r="N67" s="145"/>
      <c r="O67" s="154"/>
      <c r="P67" s="137"/>
      <c r="Q67" s="145"/>
      <c r="R67" s="154"/>
      <c r="S67" s="137"/>
      <c r="T67" s="145"/>
      <c r="U67" s="154"/>
      <c r="V67" s="137"/>
      <c r="W67" s="145"/>
      <c r="X67" s="154"/>
      <c r="Y67" s="137"/>
      <c r="Z67" s="145"/>
      <c r="AA67" s="154"/>
      <c r="AB67" s="137"/>
      <c r="AC67" s="145"/>
      <c r="AD67" s="154"/>
      <c r="AE67" s="137"/>
      <c r="AF67" s="145"/>
      <c r="AG67" s="154"/>
      <c r="AH67" s="137"/>
      <c r="AI67" s="145"/>
      <c r="AJ67" s="154"/>
      <c r="AK67" s="137"/>
      <c r="AL67" s="145"/>
      <c r="AM67" s="12"/>
      <c r="AN67" s="12"/>
      <c r="AO67" s="12"/>
    </row>
    <row r="68" spans="1:41" ht="18.600000000000001" customHeight="1" x14ac:dyDescent="0.2">
      <c r="A68" s="77" t="s">
        <v>119</v>
      </c>
      <c r="B68" s="78" t="s">
        <v>120</v>
      </c>
      <c r="C68" s="154"/>
      <c r="D68" s="137"/>
      <c r="E68" s="145"/>
      <c r="F68" s="154"/>
      <c r="G68" s="137"/>
      <c r="H68" s="145"/>
      <c r="I68" s="154"/>
      <c r="J68" s="137"/>
      <c r="K68" s="145"/>
      <c r="L68" s="154"/>
      <c r="M68" s="137"/>
      <c r="N68" s="145"/>
      <c r="O68" s="154"/>
      <c r="P68" s="137"/>
      <c r="Q68" s="145"/>
      <c r="R68" s="154"/>
      <c r="S68" s="137"/>
      <c r="T68" s="145"/>
      <c r="U68" s="154"/>
      <c r="V68" s="137"/>
      <c r="W68" s="145"/>
      <c r="X68" s="154"/>
      <c r="Y68" s="137"/>
      <c r="Z68" s="145"/>
      <c r="AA68" s="154"/>
      <c r="AB68" s="137"/>
      <c r="AC68" s="145"/>
      <c r="AD68" s="154"/>
      <c r="AE68" s="137"/>
      <c r="AF68" s="145"/>
      <c r="AG68" s="154"/>
      <c r="AH68" s="137"/>
      <c r="AI68" s="145"/>
      <c r="AJ68" s="154"/>
      <c r="AK68" s="137"/>
      <c r="AL68" s="145"/>
      <c r="AM68" s="12"/>
      <c r="AN68" s="12"/>
      <c r="AO68" s="12"/>
    </row>
    <row r="69" spans="1:41" ht="18.600000000000001" customHeight="1" x14ac:dyDescent="0.2">
      <c r="A69" s="77" t="s">
        <v>121</v>
      </c>
      <c r="B69" s="78" t="s">
        <v>122</v>
      </c>
      <c r="C69" s="154"/>
      <c r="D69" s="137"/>
      <c r="E69" s="145"/>
      <c r="F69" s="154"/>
      <c r="G69" s="137"/>
      <c r="H69" s="145"/>
      <c r="I69" s="154"/>
      <c r="J69" s="137"/>
      <c r="K69" s="145"/>
      <c r="L69" s="154"/>
      <c r="M69" s="137"/>
      <c r="N69" s="145"/>
      <c r="O69" s="154"/>
      <c r="P69" s="137"/>
      <c r="Q69" s="145"/>
      <c r="R69" s="154"/>
      <c r="S69" s="137"/>
      <c r="T69" s="145"/>
      <c r="U69" s="154"/>
      <c r="V69" s="137"/>
      <c r="W69" s="145"/>
      <c r="X69" s="154"/>
      <c r="Y69" s="137"/>
      <c r="Z69" s="145"/>
      <c r="AA69" s="154"/>
      <c r="AB69" s="137"/>
      <c r="AC69" s="145"/>
      <c r="AD69" s="154"/>
      <c r="AE69" s="137"/>
      <c r="AF69" s="145"/>
      <c r="AG69" s="154"/>
      <c r="AH69" s="137"/>
      <c r="AI69" s="145"/>
      <c r="AJ69" s="154"/>
      <c r="AK69" s="137"/>
      <c r="AL69" s="145"/>
      <c r="AM69" s="12"/>
      <c r="AN69" s="12"/>
      <c r="AO69" s="12"/>
    </row>
    <row r="70" spans="1:41" ht="18.600000000000001" customHeight="1" x14ac:dyDescent="0.2">
      <c r="A70" s="77" t="s">
        <v>123</v>
      </c>
      <c r="B70" s="78" t="s">
        <v>124</v>
      </c>
      <c r="C70" s="154"/>
      <c r="D70" s="137"/>
      <c r="E70" s="145"/>
      <c r="F70" s="154"/>
      <c r="G70" s="137"/>
      <c r="H70" s="145"/>
      <c r="I70" s="154"/>
      <c r="J70" s="137"/>
      <c r="K70" s="145"/>
      <c r="L70" s="154"/>
      <c r="M70" s="137"/>
      <c r="N70" s="145"/>
      <c r="O70" s="154"/>
      <c r="P70" s="137"/>
      <c r="Q70" s="145"/>
      <c r="R70" s="154"/>
      <c r="S70" s="137"/>
      <c r="T70" s="145"/>
      <c r="U70" s="154"/>
      <c r="V70" s="137"/>
      <c r="W70" s="145"/>
      <c r="X70" s="154"/>
      <c r="Y70" s="137"/>
      <c r="Z70" s="145"/>
      <c r="AA70" s="154"/>
      <c r="AB70" s="137"/>
      <c r="AC70" s="145"/>
      <c r="AD70" s="154"/>
      <c r="AE70" s="137"/>
      <c r="AF70" s="145"/>
      <c r="AG70" s="154"/>
      <c r="AH70" s="137"/>
      <c r="AI70" s="145"/>
      <c r="AJ70" s="154"/>
      <c r="AK70" s="137"/>
      <c r="AL70" s="145"/>
      <c r="AM70" s="12"/>
      <c r="AN70" s="12"/>
      <c r="AO70" s="12"/>
    </row>
    <row r="71" spans="1:41" ht="18.600000000000001" customHeight="1" x14ac:dyDescent="0.2">
      <c r="A71" s="77" t="s">
        <v>125</v>
      </c>
      <c r="B71" s="78" t="s">
        <v>126</v>
      </c>
      <c r="C71" s="154"/>
      <c r="D71" s="137"/>
      <c r="E71" s="145"/>
      <c r="F71" s="154"/>
      <c r="G71" s="137"/>
      <c r="H71" s="145"/>
      <c r="I71" s="154"/>
      <c r="J71" s="137"/>
      <c r="K71" s="145"/>
      <c r="L71" s="154"/>
      <c r="M71" s="137"/>
      <c r="N71" s="145"/>
      <c r="O71" s="154"/>
      <c r="P71" s="137"/>
      <c r="Q71" s="145"/>
      <c r="R71" s="154"/>
      <c r="S71" s="137"/>
      <c r="T71" s="145"/>
      <c r="U71" s="154"/>
      <c r="V71" s="137"/>
      <c r="W71" s="145"/>
      <c r="X71" s="154"/>
      <c r="Y71" s="137"/>
      <c r="Z71" s="145"/>
      <c r="AA71" s="154"/>
      <c r="AB71" s="137"/>
      <c r="AC71" s="145"/>
      <c r="AD71" s="154"/>
      <c r="AE71" s="137"/>
      <c r="AF71" s="145"/>
      <c r="AG71" s="154"/>
      <c r="AH71" s="137"/>
      <c r="AI71" s="145"/>
      <c r="AJ71" s="154"/>
      <c r="AK71" s="137"/>
      <c r="AL71" s="145"/>
      <c r="AM71" s="12"/>
      <c r="AN71" s="12"/>
      <c r="AO71" s="12"/>
    </row>
    <row r="72" spans="1:41" ht="18.600000000000001" customHeight="1" x14ac:dyDescent="0.2">
      <c r="A72" s="77" t="s">
        <v>127</v>
      </c>
      <c r="B72" s="78" t="s">
        <v>128</v>
      </c>
      <c r="C72" s="154"/>
      <c r="D72" s="137"/>
      <c r="E72" s="145"/>
      <c r="F72" s="154"/>
      <c r="G72" s="137"/>
      <c r="H72" s="145"/>
      <c r="I72" s="154"/>
      <c r="J72" s="137"/>
      <c r="K72" s="145"/>
      <c r="L72" s="154"/>
      <c r="M72" s="137"/>
      <c r="N72" s="145"/>
      <c r="O72" s="154"/>
      <c r="P72" s="137"/>
      <c r="Q72" s="145"/>
      <c r="R72" s="154"/>
      <c r="S72" s="137"/>
      <c r="T72" s="145"/>
      <c r="U72" s="154"/>
      <c r="V72" s="137"/>
      <c r="W72" s="145"/>
      <c r="X72" s="154"/>
      <c r="Y72" s="137"/>
      <c r="Z72" s="145"/>
      <c r="AA72" s="154"/>
      <c r="AB72" s="137"/>
      <c r="AC72" s="145"/>
      <c r="AD72" s="154"/>
      <c r="AE72" s="137"/>
      <c r="AF72" s="145"/>
      <c r="AG72" s="154"/>
      <c r="AH72" s="137"/>
      <c r="AI72" s="145"/>
      <c r="AJ72" s="154"/>
      <c r="AK72" s="137"/>
      <c r="AL72" s="145"/>
      <c r="AM72" s="12"/>
      <c r="AN72" s="12"/>
      <c r="AO72" s="12"/>
    </row>
    <row r="73" spans="1:41" ht="18.600000000000001" customHeight="1" x14ac:dyDescent="0.2">
      <c r="A73" s="77" t="s">
        <v>129</v>
      </c>
      <c r="B73" s="78" t="s">
        <v>130</v>
      </c>
      <c r="C73" s="154"/>
      <c r="D73" s="137"/>
      <c r="E73" s="145"/>
      <c r="F73" s="154"/>
      <c r="G73" s="137"/>
      <c r="H73" s="145"/>
      <c r="I73" s="154"/>
      <c r="J73" s="137"/>
      <c r="K73" s="145"/>
      <c r="L73" s="154"/>
      <c r="M73" s="137"/>
      <c r="N73" s="145"/>
      <c r="O73" s="154"/>
      <c r="P73" s="137"/>
      <c r="Q73" s="145"/>
      <c r="R73" s="154"/>
      <c r="S73" s="137"/>
      <c r="T73" s="145"/>
      <c r="U73" s="154"/>
      <c r="V73" s="137"/>
      <c r="W73" s="145"/>
      <c r="X73" s="154"/>
      <c r="Y73" s="137"/>
      <c r="Z73" s="145"/>
      <c r="AA73" s="154"/>
      <c r="AB73" s="137"/>
      <c r="AC73" s="145"/>
      <c r="AD73" s="154"/>
      <c r="AE73" s="137"/>
      <c r="AF73" s="145"/>
      <c r="AG73" s="154"/>
      <c r="AH73" s="137"/>
      <c r="AI73" s="145"/>
      <c r="AJ73" s="154"/>
      <c r="AK73" s="137"/>
      <c r="AL73" s="145"/>
      <c r="AM73" s="12"/>
      <c r="AN73" s="12"/>
      <c r="AO73" s="12"/>
    </row>
    <row r="74" spans="1:41" ht="18.600000000000001" customHeight="1" x14ac:dyDescent="0.2">
      <c r="A74" s="77" t="s">
        <v>131</v>
      </c>
      <c r="B74" s="78" t="s">
        <v>132</v>
      </c>
      <c r="C74" s="154"/>
      <c r="D74" s="137"/>
      <c r="E74" s="145"/>
      <c r="F74" s="154"/>
      <c r="G74" s="137"/>
      <c r="H74" s="145"/>
      <c r="I74" s="154"/>
      <c r="J74" s="137"/>
      <c r="K74" s="145"/>
      <c r="L74" s="154"/>
      <c r="M74" s="137"/>
      <c r="N74" s="145"/>
      <c r="O74" s="154"/>
      <c r="P74" s="137"/>
      <c r="Q74" s="145"/>
      <c r="R74" s="154"/>
      <c r="S74" s="137"/>
      <c r="T74" s="145"/>
      <c r="U74" s="154"/>
      <c r="V74" s="137"/>
      <c r="W74" s="145"/>
      <c r="X74" s="154"/>
      <c r="Y74" s="137"/>
      <c r="Z74" s="145"/>
      <c r="AA74" s="154"/>
      <c r="AB74" s="137"/>
      <c r="AC74" s="145"/>
      <c r="AD74" s="154"/>
      <c r="AE74" s="137"/>
      <c r="AF74" s="145"/>
      <c r="AG74" s="154"/>
      <c r="AH74" s="137"/>
      <c r="AI74" s="145"/>
      <c r="AJ74" s="154"/>
      <c r="AK74" s="137"/>
      <c r="AL74" s="145"/>
      <c r="AM74" s="12"/>
      <c r="AN74" s="12"/>
      <c r="AO74" s="12"/>
    </row>
    <row r="75" spans="1:41" ht="18.600000000000001" customHeight="1" x14ac:dyDescent="0.2">
      <c r="A75" s="77" t="s">
        <v>133</v>
      </c>
      <c r="B75" s="78" t="s">
        <v>134</v>
      </c>
      <c r="C75" s="154"/>
      <c r="D75" s="137"/>
      <c r="E75" s="145"/>
      <c r="F75" s="154"/>
      <c r="G75" s="137"/>
      <c r="H75" s="145"/>
      <c r="I75" s="154"/>
      <c r="J75" s="137"/>
      <c r="K75" s="145"/>
      <c r="L75" s="154"/>
      <c r="M75" s="137"/>
      <c r="N75" s="145"/>
      <c r="O75" s="154"/>
      <c r="P75" s="137"/>
      <c r="Q75" s="145"/>
      <c r="R75" s="154"/>
      <c r="S75" s="137"/>
      <c r="T75" s="145"/>
      <c r="U75" s="154"/>
      <c r="V75" s="137"/>
      <c r="W75" s="145"/>
      <c r="X75" s="154"/>
      <c r="Y75" s="137"/>
      <c r="Z75" s="145"/>
      <c r="AA75" s="154"/>
      <c r="AB75" s="137"/>
      <c r="AC75" s="145"/>
      <c r="AD75" s="154"/>
      <c r="AE75" s="137"/>
      <c r="AF75" s="145"/>
      <c r="AG75" s="154"/>
      <c r="AH75" s="137"/>
      <c r="AI75" s="145"/>
      <c r="AJ75" s="154"/>
      <c r="AK75" s="137"/>
      <c r="AL75" s="145"/>
      <c r="AM75" s="12"/>
      <c r="AN75" s="12"/>
      <c r="AO75" s="12"/>
    </row>
    <row r="76" spans="1:41" ht="18.600000000000001" customHeight="1" x14ac:dyDescent="0.2">
      <c r="A76" s="77" t="s">
        <v>135</v>
      </c>
      <c r="B76" s="78" t="s">
        <v>136</v>
      </c>
      <c r="C76" s="154"/>
      <c r="D76" s="137"/>
      <c r="E76" s="145"/>
      <c r="F76" s="154"/>
      <c r="G76" s="137"/>
      <c r="H76" s="145"/>
      <c r="I76" s="154"/>
      <c r="J76" s="137"/>
      <c r="K76" s="145"/>
      <c r="L76" s="154"/>
      <c r="M76" s="137"/>
      <c r="N76" s="145"/>
      <c r="O76" s="154"/>
      <c r="P76" s="137"/>
      <c r="Q76" s="145"/>
      <c r="R76" s="154"/>
      <c r="S76" s="137"/>
      <c r="T76" s="145"/>
      <c r="U76" s="154"/>
      <c r="V76" s="137"/>
      <c r="W76" s="145"/>
      <c r="X76" s="154"/>
      <c r="Y76" s="137"/>
      <c r="Z76" s="145"/>
      <c r="AA76" s="154"/>
      <c r="AB76" s="137"/>
      <c r="AC76" s="145"/>
      <c r="AD76" s="154"/>
      <c r="AE76" s="137"/>
      <c r="AF76" s="145"/>
      <c r="AG76" s="154"/>
      <c r="AH76" s="137"/>
      <c r="AI76" s="145"/>
      <c r="AJ76" s="154"/>
      <c r="AK76" s="137"/>
      <c r="AL76" s="145"/>
      <c r="AM76" s="12"/>
      <c r="AN76" s="12"/>
      <c r="AO76" s="12"/>
    </row>
    <row r="77" spans="1:41" ht="18.600000000000001" customHeight="1" x14ac:dyDescent="0.2">
      <c r="A77" s="77" t="s">
        <v>137</v>
      </c>
      <c r="B77" s="78" t="s">
        <v>138</v>
      </c>
      <c r="C77" s="154"/>
      <c r="D77" s="137"/>
      <c r="E77" s="145"/>
      <c r="F77" s="154"/>
      <c r="G77" s="137"/>
      <c r="H77" s="145"/>
      <c r="I77" s="154"/>
      <c r="J77" s="137"/>
      <c r="K77" s="145"/>
      <c r="L77" s="154"/>
      <c r="M77" s="137"/>
      <c r="N77" s="145"/>
      <c r="O77" s="154"/>
      <c r="P77" s="137"/>
      <c r="Q77" s="145"/>
      <c r="R77" s="154"/>
      <c r="S77" s="137"/>
      <c r="T77" s="145"/>
      <c r="U77" s="154"/>
      <c r="V77" s="137"/>
      <c r="W77" s="145"/>
      <c r="X77" s="154"/>
      <c r="Y77" s="137"/>
      <c r="Z77" s="145"/>
      <c r="AA77" s="154"/>
      <c r="AB77" s="137"/>
      <c r="AC77" s="145"/>
      <c r="AD77" s="154"/>
      <c r="AE77" s="137"/>
      <c r="AF77" s="145"/>
      <c r="AG77" s="154"/>
      <c r="AH77" s="137"/>
      <c r="AI77" s="145"/>
      <c r="AJ77" s="154"/>
      <c r="AK77" s="137"/>
      <c r="AL77" s="145"/>
      <c r="AM77" s="12"/>
      <c r="AN77" s="12"/>
      <c r="AO77" s="12"/>
    </row>
    <row r="78" spans="1:41" ht="18.600000000000001" customHeight="1" x14ac:dyDescent="0.2">
      <c r="A78" s="354" t="s">
        <v>141</v>
      </c>
      <c r="B78" s="357" t="s">
        <v>142</v>
      </c>
      <c r="C78" s="154"/>
      <c r="D78" s="137"/>
      <c r="E78" s="145"/>
      <c r="F78" s="154"/>
      <c r="G78" s="137"/>
      <c r="H78" s="145"/>
      <c r="I78" s="154"/>
      <c r="J78" s="137"/>
      <c r="K78" s="145"/>
      <c r="L78" s="154"/>
      <c r="M78" s="137"/>
      <c r="N78" s="145"/>
      <c r="O78" s="154"/>
      <c r="P78" s="137"/>
      <c r="Q78" s="145"/>
      <c r="R78" s="154"/>
      <c r="S78" s="137"/>
      <c r="T78" s="145"/>
      <c r="U78" s="154"/>
      <c r="V78" s="137"/>
      <c r="W78" s="145"/>
      <c r="X78" s="154"/>
      <c r="Y78" s="137"/>
      <c r="Z78" s="145"/>
      <c r="AA78" s="154"/>
      <c r="AB78" s="137"/>
      <c r="AC78" s="145"/>
      <c r="AD78" s="154"/>
      <c r="AE78" s="137"/>
      <c r="AF78" s="145"/>
      <c r="AG78" s="154"/>
      <c r="AH78" s="137"/>
      <c r="AI78" s="145"/>
      <c r="AJ78" s="154"/>
      <c r="AK78" s="137"/>
      <c r="AL78" s="145"/>
      <c r="AM78" s="12"/>
      <c r="AN78" s="12"/>
      <c r="AO78" s="12"/>
    </row>
    <row r="79" spans="1:41" ht="18.600000000000001" customHeight="1" x14ac:dyDescent="0.2">
      <c r="A79" s="77" t="s">
        <v>139</v>
      </c>
      <c r="B79" s="78" t="s">
        <v>140</v>
      </c>
      <c r="C79" s="154"/>
      <c r="D79" s="137"/>
      <c r="E79" s="145"/>
      <c r="F79" s="154"/>
      <c r="G79" s="137"/>
      <c r="H79" s="145"/>
      <c r="I79" s="154"/>
      <c r="J79" s="137"/>
      <c r="K79" s="145"/>
      <c r="L79" s="154"/>
      <c r="M79" s="137"/>
      <c r="N79" s="145"/>
      <c r="O79" s="154"/>
      <c r="P79" s="137"/>
      <c r="Q79" s="145"/>
      <c r="R79" s="154"/>
      <c r="S79" s="137"/>
      <c r="T79" s="145"/>
      <c r="U79" s="154"/>
      <c r="V79" s="137"/>
      <c r="W79" s="145"/>
      <c r="X79" s="154"/>
      <c r="Y79" s="137"/>
      <c r="Z79" s="145"/>
      <c r="AA79" s="154"/>
      <c r="AB79" s="137"/>
      <c r="AC79" s="145"/>
      <c r="AD79" s="154"/>
      <c r="AE79" s="137"/>
      <c r="AF79" s="145"/>
      <c r="AG79" s="154"/>
      <c r="AH79" s="137"/>
      <c r="AI79" s="145"/>
      <c r="AJ79" s="154"/>
      <c r="AK79" s="137"/>
      <c r="AL79" s="145"/>
      <c r="AM79" s="12"/>
      <c r="AN79" s="12"/>
      <c r="AO79" s="12"/>
    </row>
    <row r="80" spans="1:41" s="7" customFormat="1" ht="18.600000000000001" customHeight="1" x14ac:dyDescent="0.2">
      <c r="A80" s="77" t="s">
        <v>464</v>
      </c>
      <c r="B80" s="78" t="s">
        <v>436</v>
      </c>
      <c r="C80" s="154"/>
      <c r="D80" s="137"/>
      <c r="E80" s="145"/>
      <c r="F80" s="154"/>
      <c r="G80" s="137"/>
      <c r="H80" s="145"/>
      <c r="I80" s="154"/>
      <c r="J80" s="137"/>
      <c r="K80" s="145"/>
      <c r="L80" s="154"/>
      <c r="M80" s="137"/>
      <c r="N80" s="145"/>
      <c r="O80" s="154"/>
      <c r="P80" s="137"/>
      <c r="Q80" s="145"/>
      <c r="R80" s="154"/>
      <c r="S80" s="137"/>
      <c r="T80" s="145"/>
      <c r="U80" s="154"/>
      <c r="V80" s="137"/>
      <c r="W80" s="145"/>
      <c r="X80" s="154"/>
      <c r="Y80" s="137"/>
      <c r="Z80" s="145"/>
      <c r="AA80" s="154"/>
      <c r="AB80" s="137"/>
      <c r="AC80" s="145"/>
      <c r="AD80" s="154"/>
      <c r="AE80" s="137"/>
      <c r="AF80" s="145"/>
      <c r="AG80" s="154"/>
      <c r="AH80" s="137"/>
      <c r="AI80" s="145"/>
      <c r="AJ80" s="154"/>
      <c r="AK80" s="137"/>
      <c r="AL80" s="145"/>
      <c r="AM80" s="12"/>
      <c r="AN80" s="12"/>
      <c r="AO80" s="12"/>
    </row>
    <row r="81" spans="1:41" s="7" customFormat="1" ht="18.600000000000001" customHeight="1" x14ac:dyDescent="0.2">
      <c r="A81" s="494" t="s">
        <v>190</v>
      </c>
      <c r="B81" s="495"/>
      <c r="C81" s="158"/>
      <c r="D81" s="132"/>
      <c r="E81" s="132"/>
      <c r="F81" s="132"/>
      <c r="G81" s="132"/>
      <c r="H81" s="132"/>
      <c r="I81" s="132"/>
      <c r="J81" s="132"/>
      <c r="K81" s="132"/>
      <c r="L81" s="132"/>
      <c r="M81" s="132"/>
      <c r="N81" s="132"/>
      <c r="O81" s="132"/>
      <c r="P81" s="132"/>
      <c r="Q81" s="132"/>
      <c r="R81" s="132"/>
      <c r="S81" s="132"/>
      <c r="T81" s="132"/>
      <c r="U81" s="132"/>
      <c r="V81" s="132"/>
      <c r="W81" s="132"/>
      <c r="X81" s="132"/>
      <c r="Y81" s="132"/>
      <c r="Z81" s="132"/>
      <c r="AA81" s="132"/>
      <c r="AB81" s="132"/>
      <c r="AC81" s="132"/>
      <c r="AD81" s="132"/>
      <c r="AE81" s="132"/>
      <c r="AF81" s="132"/>
      <c r="AG81" s="132"/>
      <c r="AH81" s="132"/>
      <c r="AI81" s="132"/>
      <c r="AJ81" s="132"/>
      <c r="AK81" s="132"/>
      <c r="AL81" s="132"/>
      <c r="AM81" s="169"/>
      <c r="AN81" s="104"/>
      <c r="AO81" s="104"/>
    </row>
    <row r="82" spans="1:41" ht="18.600000000000001" customHeight="1" x14ac:dyDescent="0.2">
      <c r="A82" s="359" t="s">
        <v>181</v>
      </c>
      <c r="B82" s="365" t="s">
        <v>182</v>
      </c>
      <c r="C82" s="154"/>
      <c r="D82" s="137"/>
      <c r="E82" s="145"/>
      <c r="F82" s="154"/>
      <c r="G82" s="137"/>
      <c r="H82" s="145"/>
      <c r="I82" s="154"/>
      <c r="J82" s="137"/>
      <c r="K82" s="145"/>
      <c r="L82" s="154"/>
      <c r="M82" s="137"/>
      <c r="N82" s="145"/>
      <c r="O82" s="154"/>
      <c r="P82" s="137"/>
      <c r="Q82" s="145"/>
      <c r="R82" s="154"/>
      <c r="S82" s="137"/>
      <c r="T82" s="145"/>
      <c r="U82" s="154"/>
      <c r="V82" s="137"/>
      <c r="W82" s="145"/>
      <c r="X82" s="154"/>
      <c r="Y82" s="137"/>
      <c r="Z82" s="145"/>
      <c r="AA82" s="154"/>
      <c r="AB82" s="137"/>
      <c r="AC82" s="145"/>
      <c r="AD82" s="154"/>
      <c r="AE82" s="137"/>
      <c r="AF82" s="145"/>
      <c r="AG82" s="154"/>
      <c r="AH82" s="137"/>
      <c r="AI82" s="145"/>
      <c r="AJ82" s="154"/>
      <c r="AK82" s="137"/>
      <c r="AL82" s="145"/>
      <c r="AM82" s="12"/>
      <c r="AN82" s="12"/>
      <c r="AO82" s="12"/>
    </row>
    <row r="83" spans="1:41" ht="18.600000000000001" customHeight="1" x14ac:dyDescent="0.2">
      <c r="A83" s="367" t="s">
        <v>159</v>
      </c>
      <c r="B83" s="366" t="s">
        <v>144</v>
      </c>
      <c r="C83" s="154"/>
      <c r="D83" s="137"/>
      <c r="E83" s="145"/>
      <c r="F83" s="154"/>
      <c r="G83" s="137"/>
      <c r="H83" s="145"/>
      <c r="I83" s="154"/>
      <c r="J83" s="137"/>
      <c r="K83" s="145"/>
      <c r="L83" s="154"/>
      <c r="M83" s="137"/>
      <c r="N83" s="145"/>
      <c r="O83" s="154"/>
      <c r="P83" s="137"/>
      <c r="Q83" s="145"/>
      <c r="R83" s="154"/>
      <c r="S83" s="137"/>
      <c r="T83" s="145"/>
      <c r="U83" s="154"/>
      <c r="V83" s="137"/>
      <c r="W83" s="145"/>
      <c r="X83" s="154"/>
      <c r="Y83" s="137"/>
      <c r="Z83" s="145"/>
      <c r="AA83" s="154"/>
      <c r="AB83" s="137"/>
      <c r="AC83" s="145"/>
      <c r="AD83" s="154"/>
      <c r="AE83" s="137"/>
      <c r="AF83" s="145"/>
      <c r="AG83" s="154"/>
      <c r="AH83" s="137"/>
      <c r="AI83" s="145"/>
      <c r="AJ83" s="154"/>
      <c r="AK83" s="137"/>
      <c r="AL83" s="145"/>
      <c r="AM83" s="12"/>
      <c r="AN83" s="12"/>
      <c r="AO83" s="12"/>
    </row>
    <row r="84" spans="1:41" ht="18.600000000000001" customHeight="1" x14ac:dyDescent="0.2">
      <c r="A84" s="342" t="s">
        <v>158</v>
      </c>
      <c r="B84" s="343" t="s">
        <v>143</v>
      </c>
      <c r="C84" s="154"/>
      <c r="D84" s="137"/>
      <c r="E84" s="145"/>
      <c r="F84" s="154"/>
      <c r="G84" s="137"/>
      <c r="H84" s="145"/>
      <c r="I84" s="154"/>
      <c r="J84" s="137"/>
      <c r="K84" s="145"/>
      <c r="L84" s="154"/>
      <c r="M84" s="137"/>
      <c r="N84" s="145"/>
      <c r="O84" s="154"/>
      <c r="P84" s="137"/>
      <c r="Q84" s="145"/>
      <c r="R84" s="154"/>
      <c r="S84" s="137"/>
      <c r="T84" s="145"/>
      <c r="U84" s="154"/>
      <c r="V84" s="137"/>
      <c r="W84" s="145"/>
      <c r="X84" s="154"/>
      <c r="Y84" s="137"/>
      <c r="Z84" s="145"/>
      <c r="AA84" s="154"/>
      <c r="AB84" s="137"/>
      <c r="AC84" s="145"/>
      <c r="AD84" s="154"/>
      <c r="AE84" s="137"/>
      <c r="AF84" s="145"/>
      <c r="AG84" s="154"/>
      <c r="AH84" s="137"/>
      <c r="AI84" s="145"/>
      <c r="AJ84" s="154"/>
      <c r="AK84" s="137"/>
      <c r="AL84" s="145"/>
      <c r="AM84" s="12"/>
      <c r="AN84" s="12"/>
      <c r="AO84" s="12"/>
    </row>
    <row r="85" spans="1:41" ht="18.600000000000001" customHeight="1" x14ac:dyDescent="0.2">
      <c r="A85" s="342" t="s">
        <v>160</v>
      </c>
      <c r="B85" s="343" t="s">
        <v>145</v>
      </c>
      <c r="C85" s="154"/>
      <c r="D85" s="137"/>
      <c r="E85" s="145"/>
      <c r="F85" s="154"/>
      <c r="G85" s="137"/>
      <c r="H85" s="145"/>
      <c r="I85" s="154"/>
      <c r="J85" s="137"/>
      <c r="K85" s="145"/>
      <c r="L85" s="154"/>
      <c r="M85" s="137"/>
      <c r="N85" s="145"/>
      <c r="O85" s="154"/>
      <c r="P85" s="137"/>
      <c r="Q85" s="145"/>
      <c r="R85" s="154"/>
      <c r="S85" s="137"/>
      <c r="T85" s="145"/>
      <c r="U85" s="154"/>
      <c r="V85" s="137"/>
      <c r="W85" s="145"/>
      <c r="X85" s="154"/>
      <c r="Y85" s="137"/>
      <c r="Z85" s="145"/>
      <c r="AA85" s="154"/>
      <c r="AB85" s="137"/>
      <c r="AC85" s="145"/>
      <c r="AD85" s="154"/>
      <c r="AE85" s="137"/>
      <c r="AF85" s="145"/>
      <c r="AG85" s="154"/>
      <c r="AH85" s="137"/>
      <c r="AI85" s="145"/>
      <c r="AJ85" s="154"/>
      <c r="AK85" s="137"/>
      <c r="AL85" s="145"/>
      <c r="AM85" s="12"/>
      <c r="AN85" s="12"/>
      <c r="AO85" s="12"/>
    </row>
    <row r="86" spans="1:41" ht="18.600000000000001" customHeight="1" x14ac:dyDescent="0.2">
      <c r="A86" s="359" t="s">
        <v>372</v>
      </c>
      <c r="B86" s="365" t="s">
        <v>386</v>
      </c>
      <c r="C86" s="154"/>
      <c r="D86" s="137"/>
      <c r="E86" s="145"/>
      <c r="F86" s="154"/>
      <c r="G86" s="137"/>
      <c r="H86" s="145"/>
      <c r="I86" s="154"/>
      <c r="J86" s="137"/>
      <c r="K86" s="145"/>
      <c r="L86" s="154"/>
      <c r="M86" s="137"/>
      <c r="N86" s="145"/>
      <c r="O86" s="154"/>
      <c r="P86" s="137"/>
      <c r="Q86" s="145"/>
      <c r="R86" s="154"/>
      <c r="S86" s="137"/>
      <c r="T86" s="145"/>
      <c r="U86" s="154"/>
      <c r="V86" s="137"/>
      <c r="W86" s="145"/>
      <c r="X86" s="154"/>
      <c r="Y86" s="137"/>
      <c r="Z86" s="145"/>
      <c r="AA86" s="154"/>
      <c r="AB86" s="137"/>
      <c r="AC86" s="145"/>
      <c r="AD86" s="154"/>
      <c r="AE86" s="137"/>
      <c r="AF86" s="145"/>
      <c r="AG86" s="154"/>
      <c r="AH86" s="137"/>
      <c r="AI86" s="145"/>
      <c r="AJ86" s="154"/>
      <c r="AK86" s="137"/>
      <c r="AL86" s="145"/>
      <c r="AM86" s="12"/>
      <c r="AN86" s="12"/>
      <c r="AO86" s="12"/>
    </row>
    <row r="87" spans="1:41" ht="18.600000000000001" customHeight="1" x14ac:dyDescent="0.2">
      <c r="A87" s="359" t="s">
        <v>372</v>
      </c>
      <c r="B87" s="365" t="s">
        <v>373</v>
      </c>
      <c r="C87" s="154"/>
      <c r="D87" s="137"/>
      <c r="E87" s="145"/>
      <c r="F87" s="154"/>
      <c r="G87" s="137"/>
      <c r="H87" s="145"/>
      <c r="I87" s="154"/>
      <c r="J87" s="137"/>
      <c r="K87" s="145"/>
      <c r="L87" s="154"/>
      <c r="M87" s="137"/>
      <c r="N87" s="145"/>
      <c r="O87" s="154"/>
      <c r="P87" s="137"/>
      <c r="Q87" s="145"/>
      <c r="R87" s="154"/>
      <c r="S87" s="137"/>
      <c r="T87" s="145"/>
      <c r="U87" s="154"/>
      <c r="V87" s="137"/>
      <c r="W87" s="145"/>
      <c r="X87" s="154"/>
      <c r="Y87" s="137"/>
      <c r="Z87" s="145"/>
      <c r="AA87" s="154"/>
      <c r="AB87" s="137"/>
      <c r="AC87" s="145"/>
      <c r="AD87" s="154"/>
      <c r="AE87" s="137"/>
      <c r="AF87" s="145"/>
      <c r="AG87" s="154"/>
      <c r="AH87" s="137"/>
      <c r="AI87" s="145"/>
      <c r="AJ87" s="154"/>
      <c r="AK87" s="137"/>
      <c r="AL87" s="145"/>
      <c r="AM87" s="12"/>
      <c r="AN87" s="12"/>
      <c r="AO87" s="12"/>
    </row>
    <row r="88" spans="1:41" ht="18.600000000000001" customHeight="1" x14ac:dyDescent="0.2">
      <c r="A88" s="359" t="s">
        <v>372</v>
      </c>
      <c r="B88" s="365" t="s">
        <v>387</v>
      </c>
      <c r="C88" s="154"/>
      <c r="D88" s="137"/>
      <c r="E88" s="145"/>
      <c r="F88" s="154"/>
      <c r="G88" s="137"/>
      <c r="H88" s="145"/>
      <c r="I88" s="154"/>
      <c r="J88" s="137"/>
      <c r="K88" s="145"/>
      <c r="L88" s="154"/>
      <c r="M88" s="137"/>
      <c r="N88" s="145"/>
      <c r="O88" s="154"/>
      <c r="P88" s="137"/>
      <c r="Q88" s="145"/>
      <c r="R88" s="154"/>
      <c r="S88" s="137"/>
      <c r="T88" s="145"/>
      <c r="U88" s="154"/>
      <c r="V88" s="137"/>
      <c r="W88" s="145"/>
      <c r="X88" s="154"/>
      <c r="Y88" s="137"/>
      <c r="Z88" s="145"/>
      <c r="AA88" s="154"/>
      <c r="AB88" s="137"/>
      <c r="AC88" s="145"/>
      <c r="AD88" s="154"/>
      <c r="AE88" s="137"/>
      <c r="AF88" s="145"/>
      <c r="AG88" s="154"/>
      <c r="AH88" s="137"/>
      <c r="AI88" s="145"/>
      <c r="AJ88" s="154"/>
      <c r="AK88" s="137"/>
      <c r="AL88" s="145"/>
      <c r="AM88" s="12"/>
      <c r="AN88" s="12"/>
      <c r="AO88" s="12"/>
    </row>
    <row r="89" spans="1:41" ht="18.600000000000001" customHeight="1" x14ac:dyDescent="0.2">
      <c r="A89" s="342" t="s">
        <v>160</v>
      </c>
      <c r="B89" s="343" t="s">
        <v>465</v>
      </c>
      <c r="C89" s="154"/>
      <c r="D89" s="137"/>
      <c r="E89" s="145"/>
      <c r="F89" s="154"/>
      <c r="G89" s="137"/>
      <c r="H89" s="145"/>
      <c r="I89" s="154"/>
      <c r="J89" s="137"/>
      <c r="K89" s="145"/>
      <c r="L89" s="154"/>
      <c r="M89" s="137"/>
      <c r="N89" s="145"/>
      <c r="O89" s="154"/>
      <c r="P89" s="137"/>
      <c r="Q89" s="145"/>
      <c r="R89" s="154"/>
      <c r="S89" s="137"/>
      <c r="T89" s="145"/>
      <c r="U89" s="154"/>
      <c r="V89" s="137"/>
      <c r="W89" s="145"/>
      <c r="X89" s="154"/>
      <c r="Y89" s="137"/>
      <c r="Z89" s="145"/>
      <c r="AA89" s="154"/>
      <c r="AB89" s="137"/>
      <c r="AC89" s="145"/>
      <c r="AD89" s="154"/>
      <c r="AE89" s="137"/>
      <c r="AF89" s="145"/>
      <c r="AG89" s="154"/>
      <c r="AH89" s="137"/>
      <c r="AI89" s="145"/>
      <c r="AJ89" s="154"/>
      <c r="AK89" s="137"/>
      <c r="AL89" s="145"/>
      <c r="AM89" s="12"/>
      <c r="AN89" s="12"/>
      <c r="AO89" s="12"/>
    </row>
    <row r="90" spans="1:41" ht="18.600000000000001" customHeight="1" x14ac:dyDescent="0.2">
      <c r="A90" s="342"/>
      <c r="B90" s="343" t="s">
        <v>410</v>
      </c>
      <c r="C90" s="154"/>
      <c r="D90" s="137"/>
      <c r="E90" s="145"/>
      <c r="F90" s="154"/>
      <c r="G90" s="137"/>
      <c r="H90" s="145"/>
      <c r="I90" s="154"/>
      <c r="J90" s="137"/>
      <c r="K90" s="145"/>
      <c r="L90" s="154"/>
      <c r="M90" s="137"/>
      <c r="N90" s="145"/>
      <c r="O90" s="154"/>
      <c r="P90" s="137"/>
      <c r="Q90" s="145"/>
      <c r="R90" s="154"/>
      <c r="S90" s="137"/>
      <c r="T90" s="145"/>
      <c r="U90" s="154"/>
      <c r="V90" s="137"/>
      <c r="W90" s="145"/>
      <c r="X90" s="154"/>
      <c r="Y90" s="137"/>
      <c r="Z90" s="145"/>
      <c r="AA90" s="154"/>
      <c r="AB90" s="137"/>
      <c r="AC90" s="145"/>
      <c r="AD90" s="154"/>
      <c r="AE90" s="137"/>
      <c r="AF90" s="145"/>
      <c r="AG90" s="154"/>
      <c r="AH90" s="137"/>
      <c r="AI90" s="145"/>
      <c r="AJ90" s="154"/>
      <c r="AK90" s="137"/>
      <c r="AL90" s="145"/>
      <c r="AM90" s="12"/>
      <c r="AN90" s="12"/>
      <c r="AO90" s="12"/>
    </row>
    <row r="91" spans="1:41" s="7" customFormat="1" ht="18.600000000000001" customHeight="1" x14ac:dyDescent="0.2">
      <c r="A91" s="347" t="s">
        <v>158</v>
      </c>
      <c r="B91" s="343" t="s">
        <v>466</v>
      </c>
      <c r="C91" s="154"/>
      <c r="D91" s="137"/>
      <c r="E91" s="145"/>
      <c r="F91" s="154"/>
      <c r="G91" s="137"/>
      <c r="H91" s="145"/>
      <c r="I91" s="154"/>
      <c r="J91" s="137"/>
      <c r="K91" s="145"/>
      <c r="L91" s="154"/>
      <c r="M91" s="137"/>
      <c r="N91" s="145"/>
      <c r="O91" s="154"/>
      <c r="P91" s="137"/>
      <c r="Q91" s="145"/>
      <c r="R91" s="154"/>
      <c r="S91" s="137"/>
      <c r="T91" s="145"/>
      <c r="U91" s="154"/>
      <c r="V91" s="137"/>
      <c r="W91" s="145"/>
      <c r="X91" s="154"/>
      <c r="Y91" s="137"/>
      <c r="Z91" s="145"/>
      <c r="AA91" s="154"/>
      <c r="AB91" s="137"/>
      <c r="AC91" s="145"/>
      <c r="AD91" s="154"/>
      <c r="AE91" s="137"/>
      <c r="AF91" s="145"/>
      <c r="AG91" s="154"/>
      <c r="AH91" s="137"/>
      <c r="AI91" s="145"/>
      <c r="AJ91" s="154"/>
      <c r="AK91" s="137"/>
      <c r="AL91" s="145"/>
      <c r="AM91" s="12"/>
      <c r="AN91" s="12"/>
      <c r="AO91" s="12"/>
    </row>
    <row r="92" spans="1:41" ht="18.600000000000001" customHeight="1" thickBot="1" x14ac:dyDescent="0.25">
      <c r="A92" s="79" t="s">
        <v>158</v>
      </c>
      <c r="B92" s="80" t="s">
        <v>467</v>
      </c>
      <c r="C92" s="154"/>
      <c r="D92" s="137"/>
      <c r="E92" s="145"/>
      <c r="F92" s="154"/>
      <c r="G92" s="137"/>
      <c r="H92" s="145"/>
      <c r="I92" s="154"/>
      <c r="J92" s="137"/>
      <c r="K92" s="145"/>
      <c r="L92" s="154"/>
      <c r="M92" s="137"/>
      <c r="N92" s="145"/>
      <c r="O92" s="154"/>
      <c r="P92" s="137"/>
      <c r="Q92" s="145"/>
      <c r="R92" s="154"/>
      <c r="S92" s="137"/>
      <c r="T92" s="145"/>
      <c r="U92" s="154"/>
      <c r="V92" s="137"/>
      <c r="W92" s="145"/>
      <c r="X92" s="154"/>
      <c r="Y92" s="137"/>
      <c r="Z92" s="145"/>
      <c r="AA92" s="154"/>
      <c r="AB92" s="137"/>
      <c r="AC92" s="145"/>
      <c r="AD92" s="154"/>
      <c r="AE92" s="137"/>
      <c r="AF92" s="145"/>
      <c r="AG92" s="154"/>
      <c r="AH92" s="137"/>
      <c r="AI92" s="145"/>
      <c r="AJ92" s="154"/>
      <c r="AK92" s="137"/>
      <c r="AL92" s="145"/>
      <c r="AM92" s="11"/>
      <c r="AN92" s="11"/>
      <c r="AO92" s="11"/>
    </row>
    <row r="93" spans="1:41" s="7" customFormat="1" ht="18.600000000000001" customHeight="1" thickBot="1" x14ac:dyDescent="0.25">
      <c r="A93" s="26"/>
      <c r="B93" s="30" t="s">
        <v>66</v>
      </c>
      <c r="C93" s="161">
        <f t="shared" ref="C93:AL93" si="14">SUM(C66:C92)</f>
        <v>0</v>
      </c>
      <c r="D93" s="162">
        <f t="shared" si="14"/>
        <v>0</v>
      </c>
      <c r="E93" s="166">
        <f t="shared" si="14"/>
        <v>0</v>
      </c>
      <c r="F93" s="161">
        <f t="shared" si="14"/>
        <v>0</v>
      </c>
      <c r="G93" s="162">
        <f t="shared" si="14"/>
        <v>0</v>
      </c>
      <c r="H93" s="166">
        <f t="shared" si="14"/>
        <v>0</v>
      </c>
      <c r="I93" s="161">
        <f t="shared" si="14"/>
        <v>0</v>
      </c>
      <c r="J93" s="162">
        <f t="shared" si="14"/>
        <v>0</v>
      </c>
      <c r="K93" s="166">
        <f t="shared" si="14"/>
        <v>0</v>
      </c>
      <c r="L93" s="161">
        <f t="shared" si="14"/>
        <v>0</v>
      </c>
      <c r="M93" s="162">
        <f t="shared" si="14"/>
        <v>0</v>
      </c>
      <c r="N93" s="166">
        <f t="shared" si="14"/>
        <v>0</v>
      </c>
      <c r="O93" s="161">
        <f t="shared" si="14"/>
        <v>0</v>
      </c>
      <c r="P93" s="162">
        <f t="shared" si="14"/>
        <v>0</v>
      </c>
      <c r="Q93" s="166">
        <f t="shared" si="14"/>
        <v>0</v>
      </c>
      <c r="R93" s="161">
        <f t="shared" si="14"/>
        <v>0</v>
      </c>
      <c r="S93" s="162">
        <f t="shared" si="14"/>
        <v>0</v>
      </c>
      <c r="T93" s="166">
        <f t="shared" si="14"/>
        <v>0</v>
      </c>
      <c r="U93" s="161">
        <f t="shared" si="14"/>
        <v>0</v>
      </c>
      <c r="V93" s="162">
        <f t="shared" si="14"/>
        <v>0</v>
      </c>
      <c r="W93" s="166">
        <f t="shared" si="14"/>
        <v>0</v>
      </c>
      <c r="X93" s="161">
        <f t="shared" si="14"/>
        <v>0</v>
      </c>
      <c r="Y93" s="162">
        <f t="shared" si="14"/>
        <v>0</v>
      </c>
      <c r="Z93" s="166">
        <f t="shared" si="14"/>
        <v>0</v>
      </c>
      <c r="AA93" s="161">
        <f t="shared" si="14"/>
        <v>0</v>
      </c>
      <c r="AB93" s="162">
        <f t="shared" si="14"/>
        <v>0</v>
      </c>
      <c r="AC93" s="166">
        <f t="shared" si="14"/>
        <v>0</v>
      </c>
      <c r="AD93" s="161">
        <f t="shared" si="14"/>
        <v>0</v>
      </c>
      <c r="AE93" s="162">
        <f t="shared" si="14"/>
        <v>0</v>
      </c>
      <c r="AF93" s="166">
        <f t="shared" si="14"/>
        <v>0</v>
      </c>
      <c r="AG93" s="161">
        <f t="shared" si="14"/>
        <v>0</v>
      </c>
      <c r="AH93" s="162">
        <f t="shared" si="14"/>
        <v>0</v>
      </c>
      <c r="AI93" s="166">
        <f t="shared" si="14"/>
        <v>0</v>
      </c>
      <c r="AJ93" s="161">
        <f t="shared" si="14"/>
        <v>0</v>
      </c>
      <c r="AK93" s="162">
        <f t="shared" si="14"/>
        <v>0</v>
      </c>
      <c r="AL93" s="166">
        <f t="shared" si="14"/>
        <v>0</v>
      </c>
    </row>
    <row r="94" spans="1:41" s="7" customFormat="1" ht="18.600000000000001" customHeight="1" x14ac:dyDescent="0.2">
      <c r="A94" s="492" t="s">
        <v>192</v>
      </c>
      <c r="B94" s="493"/>
      <c r="C94" s="109"/>
      <c r="D94" s="38"/>
      <c r="E94" s="38"/>
      <c r="F94" s="38"/>
      <c r="G94" s="38"/>
      <c r="H94" s="38"/>
      <c r="I94" s="38"/>
      <c r="J94" s="38"/>
      <c r="K94" s="38"/>
      <c r="L94" s="38"/>
      <c r="M94" s="38"/>
      <c r="N94" s="38"/>
      <c r="O94" s="38"/>
      <c r="P94" s="38"/>
      <c r="Q94" s="38"/>
      <c r="R94" s="38"/>
      <c r="S94" s="38"/>
      <c r="T94" s="38"/>
      <c r="U94" s="38"/>
      <c r="V94" s="38"/>
      <c r="W94" s="38"/>
      <c r="X94" s="38"/>
      <c r="Y94" s="38"/>
      <c r="Z94" s="38"/>
      <c r="AA94" s="38"/>
      <c r="AB94" s="38"/>
      <c r="AC94" s="38"/>
      <c r="AD94" s="38"/>
      <c r="AE94" s="38"/>
      <c r="AF94" s="38"/>
      <c r="AG94" s="38"/>
      <c r="AH94" s="38"/>
      <c r="AI94" s="38"/>
      <c r="AJ94" s="38"/>
      <c r="AK94" s="38"/>
      <c r="AL94" s="38"/>
      <c r="AM94" s="110"/>
      <c r="AN94" s="110"/>
      <c r="AO94" s="111"/>
    </row>
    <row r="95" spans="1:41" s="7" customFormat="1" ht="18.600000000000001" customHeight="1" thickBot="1" x14ac:dyDescent="0.25">
      <c r="A95" s="107" t="s">
        <v>193</v>
      </c>
      <c r="B95" s="108" t="s">
        <v>62</v>
      </c>
      <c r="C95" s="112"/>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4"/>
      <c r="AN95" s="114"/>
      <c r="AO95" s="115"/>
    </row>
    <row r="96" spans="1:41" s="7" customFormat="1" ht="18.600000000000001" customHeight="1" x14ac:dyDescent="0.2">
      <c r="A96" s="368" t="s">
        <v>260</v>
      </c>
      <c r="B96" s="369" t="s">
        <v>261</v>
      </c>
      <c r="C96" s="163"/>
      <c r="D96" s="164"/>
      <c r="E96" s="167"/>
      <c r="F96" s="163"/>
      <c r="G96" s="164"/>
      <c r="H96" s="167"/>
      <c r="I96" s="163"/>
      <c r="J96" s="164"/>
      <c r="K96" s="167"/>
      <c r="L96" s="163"/>
      <c r="M96" s="164"/>
      <c r="N96" s="167"/>
      <c r="O96" s="163"/>
      <c r="P96" s="164"/>
      <c r="Q96" s="167"/>
      <c r="R96" s="163"/>
      <c r="S96" s="164"/>
      <c r="T96" s="167"/>
      <c r="U96" s="163"/>
      <c r="V96" s="164"/>
      <c r="W96" s="167"/>
      <c r="X96" s="163"/>
      <c r="Y96" s="164"/>
      <c r="Z96" s="167"/>
      <c r="AA96" s="163"/>
      <c r="AB96" s="164"/>
      <c r="AC96" s="167"/>
      <c r="AD96" s="163"/>
      <c r="AE96" s="164"/>
      <c r="AF96" s="167"/>
      <c r="AG96" s="163"/>
      <c r="AH96" s="164"/>
      <c r="AI96" s="167"/>
      <c r="AJ96" s="163"/>
      <c r="AK96" s="164"/>
      <c r="AL96" s="167"/>
      <c r="AM96" s="106"/>
      <c r="AN96" s="106"/>
      <c r="AO96" s="106"/>
    </row>
    <row r="97" spans="1:41" s="7" customFormat="1" ht="18.600000000000001" customHeight="1" x14ac:dyDescent="0.2">
      <c r="A97" s="4"/>
      <c r="B97" s="10"/>
      <c r="C97" s="154"/>
      <c r="D97" s="137"/>
      <c r="E97" s="145"/>
      <c r="F97" s="154"/>
      <c r="G97" s="137"/>
      <c r="H97" s="145"/>
      <c r="I97" s="154"/>
      <c r="J97" s="137"/>
      <c r="K97" s="145"/>
      <c r="L97" s="154"/>
      <c r="M97" s="137"/>
      <c r="N97" s="145"/>
      <c r="O97" s="154"/>
      <c r="P97" s="137"/>
      <c r="Q97" s="145"/>
      <c r="R97" s="154"/>
      <c r="S97" s="137"/>
      <c r="T97" s="145"/>
      <c r="U97" s="154"/>
      <c r="V97" s="137"/>
      <c r="W97" s="145"/>
      <c r="X97" s="154"/>
      <c r="Y97" s="137"/>
      <c r="Z97" s="145"/>
      <c r="AA97" s="154"/>
      <c r="AB97" s="137"/>
      <c r="AC97" s="145"/>
      <c r="AD97" s="154"/>
      <c r="AE97" s="137"/>
      <c r="AF97" s="145"/>
      <c r="AG97" s="154"/>
      <c r="AH97" s="137"/>
      <c r="AI97" s="145"/>
      <c r="AJ97" s="154"/>
      <c r="AK97" s="137"/>
      <c r="AL97" s="145"/>
      <c r="AM97" s="12"/>
      <c r="AN97" s="12"/>
      <c r="AO97" s="12"/>
    </row>
    <row r="98" spans="1:41" s="7" customFormat="1" ht="18.600000000000001" customHeight="1" x14ac:dyDescent="0.2">
      <c r="A98" s="4"/>
      <c r="B98" s="10"/>
      <c r="C98" s="154"/>
      <c r="D98" s="137"/>
      <c r="E98" s="145"/>
      <c r="F98" s="154"/>
      <c r="G98" s="137"/>
      <c r="H98" s="145"/>
      <c r="I98" s="154"/>
      <c r="J98" s="137"/>
      <c r="K98" s="145"/>
      <c r="L98" s="154"/>
      <c r="M98" s="137"/>
      <c r="N98" s="145"/>
      <c r="O98" s="154"/>
      <c r="P98" s="137"/>
      <c r="Q98" s="145"/>
      <c r="R98" s="154"/>
      <c r="S98" s="137"/>
      <c r="T98" s="145"/>
      <c r="U98" s="154"/>
      <c r="V98" s="137"/>
      <c r="W98" s="145"/>
      <c r="X98" s="154"/>
      <c r="Y98" s="137"/>
      <c r="Z98" s="145"/>
      <c r="AA98" s="154"/>
      <c r="AB98" s="137"/>
      <c r="AC98" s="145"/>
      <c r="AD98" s="154"/>
      <c r="AE98" s="137"/>
      <c r="AF98" s="145"/>
      <c r="AG98" s="154"/>
      <c r="AH98" s="137"/>
      <c r="AI98" s="145"/>
      <c r="AJ98" s="154"/>
      <c r="AK98" s="137"/>
      <c r="AL98" s="145"/>
      <c r="AM98" s="12"/>
      <c r="AN98" s="12"/>
      <c r="AO98" s="12"/>
    </row>
    <row r="99" spans="1:41" s="7" customFormat="1" ht="18.600000000000001" customHeight="1" x14ac:dyDescent="0.2">
      <c r="A99" s="4"/>
      <c r="B99" s="10"/>
      <c r="C99" s="154"/>
      <c r="D99" s="137"/>
      <c r="E99" s="145"/>
      <c r="F99" s="154"/>
      <c r="G99" s="137"/>
      <c r="H99" s="145"/>
      <c r="I99" s="154"/>
      <c r="J99" s="137"/>
      <c r="K99" s="145"/>
      <c r="L99" s="154"/>
      <c r="M99" s="137"/>
      <c r="N99" s="145"/>
      <c r="O99" s="154"/>
      <c r="P99" s="137"/>
      <c r="Q99" s="145"/>
      <c r="R99" s="154"/>
      <c r="S99" s="137"/>
      <c r="T99" s="145"/>
      <c r="U99" s="154"/>
      <c r="V99" s="137"/>
      <c r="W99" s="145"/>
      <c r="X99" s="154"/>
      <c r="Y99" s="137"/>
      <c r="Z99" s="145"/>
      <c r="AA99" s="154"/>
      <c r="AB99" s="137"/>
      <c r="AC99" s="145"/>
      <c r="AD99" s="154"/>
      <c r="AE99" s="137"/>
      <c r="AF99" s="145"/>
      <c r="AG99" s="154"/>
      <c r="AH99" s="137"/>
      <c r="AI99" s="145"/>
      <c r="AJ99" s="154"/>
      <c r="AK99" s="137"/>
      <c r="AL99" s="145"/>
      <c r="AM99" s="12"/>
      <c r="AN99" s="12"/>
      <c r="AO99" s="12"/>
    </row>
    <row r="100" spans="1:41" s="7" customFormat="1" ht="18.600000000000001" customHeight="1" x14ac:dyDescent="0.2">
      <c r="A100" s="4"/>
      <c r="B100" s="10"/>
      <c r="C100" s="154"/>
      <c r="D100" s="137"/>
      <c r="E100" s="145"/>
      <c r="F100" s="154"/>
      <c r="G100" s="137"/>
      <c r="H100" s="145"/>
      <c r="I100" s="154"/>
      <c r="J100" s="137"/>
      <c r="K100" s="145"/>
      <c r="L100" s="154"/>
      <c r="M100" s="137"/>
      <c r="N100" s="145"/>
      <c r="O100" s="154"/>
      <c r="P100" s="137"/>
      <c r="Q100" s="145"/>
      <c r="R100" s="154"/>
      <c r="S100" s="137"/>
      <c r="T100" s="145"/>
      <c r="U100" s="154"/>
      <c r="V100" s="137"/>
      <c r="W100" s="145"/>
      <c r="X100" s="154"/>
      <c r="Y100" s="137"/>
      <c r="Z100" s="145"/>
      <c r="AA100" s="154"/>
      <c r="AB100" s="137"/>
      <c r="AC100" s="145"/>
      <c r="AD100" s="154"/>
      <c r="AE100" s="137"/>
      <c r="AF100" s="145"/>
      <c r="AG100" s="154"/>
      <c r="AH100" s="137"/>
      <c r="AI100" s="145"/>
      <c r="AJ100" s="154"/>
      <c r="AK100" s="137"/>
      <c r="AL100" s="145"/>
      <c r="AM100" s="12"/>
      <c r="AN100" s="12"/>
      <c r="AO100" s="12"/>
    </row>
    <row r="101" spans="1:41" s="7" customFormat="1" ht="18.600000000000001" customHeight="1" thickBot="1" x14ac:dyDescent="0.25">
      <c r="A101" s="42"/>
      <c r="B101" s="10"/>
      <c r="C101" s="155"/>
      <c r="D101" s="137"/>
      <c r="E101" s="145"/>
      <c r="F101" s="155"/>
      <c r="G101" s="137"/>
      <c r="H101" s="145"/>
      <c r="I101" s="155"/>
      <c r="J101" s="137"/>
      <c r="K101" s="145"/>
      <c r="L101" s="155"/>
      <c r="M101" s="137"/>
      <c r="N101" s="145"/>
      <c r="O101" s="155"/>
      <c r="P101" s="137"/>
      <c r="Q101" s="145"/>
      <c r="R101" s="155"/>
      <c r="S101" s="137"/>
      <c r="T101" s="145"/>
      <c r="U101" s="155"/>
      <c r="V101" s="137"/>
      <c r="W101" s="145"/>
      <c r="X101" s="155"/>
      <c r="Y101" s="137"/>
      <c r="Z101" s="145"/>
      <c r="AA101" s="155"/>
      <c r="AB101" s="137"/>
      <c r="AC101" s="145"/>
      <c r="AD101" s="155"/>
      <c r="AE101" s="137"/>
      <c r="AF101" s="145"/>
      <c r="AG101" s="155"/>
      <c r="AH101" s="137"/>
      <c r="AI101" s="145"/>
      <c r="AJ101" s="155"/>
      <c r="AK101" s="137"/>
      <c r="AL101" s="145"/>
      <c r="AM101" s="13"/>
      <c r="AN101" s="13"/>
      <c r="AO101" s="13"/>
    </row>
    <row r="102" spans="1:41" s="7" customFormat="1" ht="18.600000000000001" customHeight="1" thickBot="1" x14ac:dyDescent="0.25">
      <c r="A102" s="26"/>
      <c r="B102" s="43" t="s">
        <v>66</v>
      </c>
      <c r="C102" s="156">
        <f>SUM(C96:C101)</f>
        <v>0</v>
      </c>
      <c r="D102" s="157">
        <f t="shared" ref="D102:AK102" si="15">SUM(D96:D101)</f>
        <v>0</v>
      </c>
      <c r="E102" s="146">
        <f t="shared" ref="E102" si="16">SUM(E96:E101)</f>
        <v>0</v>
      </c>
      <c r="F102" s="156">
        <f t="shared" si="15"/>
        <v>0</v>
      </c>
      <c r="G102" s="157">
        <f t="shared" si="15"/>
        <v>0</v>
      </c>
      <c r="H102" s="146">
        <f t="shared" ref="H102" si="17">SUM(H96:H101)</f>
        <v>0</v>
      </c>
      <c r="I102" s="156">
        <f t="shared" si="15"/>
        <v>0</v>
      </c>
      <c r="J102" s="157">
        <f t="shared" si="15"/>
        <v>0</v>
      </c>
      <c r="K102" s="146">
        <f t="shared" ref="K102" si="18">SUM(K96:K101)</f>
        <v>0</v>
      </c>
      <c r="L102" s="156">
        <f t="shared" si="15"/>
        <v>0</v>
      </c>
      <c r="M102" s="157">
        <f t="shared" si="15"/>
        <v>0</v>
      </c>
      <c r="N102" s="146">
        <f t="shared" ref="N102" si="19">SUM(N96:N101)</f>
        <v>0</v>
      </c>
      <c r="O102" s="156">
        <f t="shared" si="15"/>
        <v>0</v>
      </c>
      <c r="P102" s="157">
        <f t="shared" si="15"/>
        <v>0</v>
      </c>
      <c r="Q102" s="146">
        <f t="shared" ref="Q102" si="20">SUM(Q96:Q101)</f>
        <v>0</v>
      </c>
      <c r="R102" s="156">
        <f t="shared" si="15"/>
        <v>0</v>
      </c>
      <c r="S102" s="157">
        <f t="shared" si="15"/>
        <v>0</v>
      </c>
      <c r="T102" s="146">
        <f t="shared" ref="T102" si="21">SUM(T96:T101)</f>
        <v>0</v>
      </c>
      <c r="U102" s="156">
        <f t="shared" si="15"/>
        <v>0</v>
      </c>
      <c r="V102" s="157">
        <f t="shared" si="15"/>
        <v>0</v>
      </c>
      <c r="W102" s="146">
        <f t="shared" ref="W102" si="22">SUM(W96:W101)</f>
        <v>0</v>
      </c>
      <c r="X102" s="156">
        <f t="shared" si="15"/>
        <v>0</v>
      </c>
      <c r="Y102" s="157">
        <f t="shared" si="15"/>
        <v>0</v>
      </c>
      <c r="Z102" s="146">
        <f t="shared" ref="Z102" si="23">SUM(Z96:Z101)</f>
        <v>0</v>
      </c>
      <c r="AA102" s="156">
        <f t="shared" si="15"/>
        <v>0</v>
      </c>
      <c r="AB102" s="157">
        <f t="shared" si="15"/>
        <v>0</v>
      </c>
      <c r="AC102" s="146">
        <f t="shared" ref="AC102" si="24">SUM(AC96:AC101)</f>
        <v>0</v>
      </c>
      <c r="AD102" s="156">
        <f t="shared" si="15"/>
        <v>0</v>
      </c>
      <c r="AE102" s="157">
        <f t="shared" si="15"/>
        <v>0</v>
      </c>
      <c r="AF102" s="146">
        <f t="shared" ref="AF102" si="25">SUM(AF96:AF101)</f>
        <v>0</v>
      </c>
      <c r="AG102" s="156">
        <f t="shared" si="15"/>
        <v>0</v>
      </c>
      <c r="AH102" s="157">
        <f t="shared" si="15"/>
        <v>0</v>
      </c>
      <c r="AI102" s="146">
        <f t="shared" ref="AI102" si="26">SUM(AI96:AI101)</f>
        <v>0</v>
      </c>
      <c r="AJ102" s="156">
        <f t="shared" si="15"/>
        <v>0</v>
      </c>
      <c r="AK102" s="157">
        <f t="shared" si="15"/>
        <v>0</v>
      </c>
      <c r="AL102" s="146">
        <f t="shared" ref="AL102" si="27">SUM(AL96:AL101)</f>
        <v>0</v>
      </c>
    </row>
    <row r="103" spans="1:41" ht="18.600000000000001" customHeight="1" thickBot="1" x14ac:dyDescent="0.25">
      <c r="A103" s="5"/>
      <c r="B103" s="45"/>
      <c r="C103" s="44"/>
      <c r="D103" s="46"/>
      <c r="E103" s="46"/>
      <c r="F103" s="44"/>
      <c r="G103" s="46"/>
      <c r="H103" s="46"/>
      <c r="I103" s="44"/>
      <c r="J103" s="46"/>
      <c r="K103" s="46"/>
      <c r="L103" s="44"/>
      <c r="M103" s="46"/>
      <c r="N103" s="46"/>
      <c r="O103" s="44"/>
      <c r="P103" s="46"/>
      <c r="Q103" s="46"/>
      <c r="R103" s="44"/>
      <c r="S103" s="46"/>
      <c r="T103" s="46"/>
      <c r="U103" s="44"/>
      <c r="V103" s="46"/>
      <c r="W103" s="46"/>
      <c r="X103" s="44"/>
      <c r="Y103" s="46"/>
      <c r="Z103" s="46"/>
      <c r="AA103" s="44"/>
      <c r="AB103" s="46"/>
      <c r="AC103" s="46"/>
      <c r="AD103" s="44"/>
      <c r="AE103" s="46"/>
      <c r="AF103" s="46"/>
      <c r="AG103" s="44"/>
      <c r="AH103" s="46"/>
      <c r="AI103" s="46"/>
      <c r="AJ103" s="44"/>
      <c r="AK103" s="46"/>
      <c r="AL103" s="8"/>
    </row>
    <row r="104" spans="1:41" ht="18.600000000000001" customHeight="1" thickBot="1" x14ac:dyDescent="0.25">
      <c r="B104" s="130" t="s">
        <v>219</v>
      </c>
      <c r="C104" s="43">
        <f>SUM(C102,C93,C64,C37)</f>
        <v>4</v>
      </c>
      <c r="D104" s="69"/>
      <c r="E104" s="129"/>
      <c r="F104" s="47">
        <f>SUM(F102,F93,F64,F37)</f>
        <v>14</v>
      </c>
      <c r="G104" s="69"/>
      <c r="H104" s="129"/>
      <c r="I104" s="43">
        <f>SUM(I102,I93,I64,I37)</f>
        <v>0</v>
      </c>
      <c r="J104" s="69"/>
      <c r="K104" s="129"/>
      <c r="L104" s="30">
        <f>SUM(L102,L93,L64,L37)</f>
        <v>0</v>
      </c>
      <c r="M104" s="69"/>
      <c r="N104" s="129"/>
      <c r="O104" s="30">
        <f>SUM(O102,O93,O64,O37)</f>
        <v>0</v>
      </c>
      <c r="P104" s="69"/>
      <c r="Q104" s="129"/>
      <c r="R104" s="30">
        <f>SUM(R102,R93,R64,R37)</f>
        <v>0</v>
      </c>
      <c r="S104" s="69"/>
      <c r="T104" s="129"/>
      <c r="U104" s="30">
        <f>SUM(U102,U93,U64,U37)</f>
        <v>0</v>
      </c>
      <c r="V104" s="69"/>
      <c r="W104" s="129"/>
      <c r="X104" s="30">
        <f>SUM(X102,X93,X64,X37)</f>
        <v>0</v>
      </c>
      <c r="Y104" s="69"/>
      <c r="Z104" s="129"/>
      <c r="AA104" s="30">
        <f>SUM(AA102,AA93,AA64,AA37)</f>
        <v>0</v>
      </c>
      <c r="AB104" s="69"/>
      <c r="AC104" s="129"/>
      <c r="AD104" s="30">
        <f>SUM(AD102,AD93,AD64,AD37)</f>
        <v>0</v>
      </c>
      <c r="AE104" s="69"/>
      <c r="AF104" s="129"/>
      <c r="AG104" s="30">
        <f>SUM(AG102,AG93,AG64,AG37)</f>
        <v>0</v>
      </c>
      <c r="AH104" s="69"/>
      <c r="AI104" s="129"/>
      <c r="AJ104" s="30">
        <f>SUM(AJ102,AJ93,AJ64,AJ37)</f>
        <v>0</v>
      </c>
      <c r="AK104" s="69"/>
      <c r="AL104" s="5"/>
    </row>
    <row r="105" spans="1:41" ht="19.899999999999999" customHeight="1" thickBot="1" x14ac:dyDescent="0.25">
      <c r="C105" s="131" t="s">
        <v>220</v>
      </c>
      <c r="D105" s="30">
        <f>SUM(D102,D93,D64,D37)</f>
        <v>0</v>
      </c>
      <c r="E105" s="124"/>
      <c r="G105" s="43">
        <f>SUM(G102,G93,G64,G37)</f>
        <v>0</v>
      </c>
      <c r="H105" s="124"/>
      <c r="J105" s="43">
        <f>SUM(J102,J93,J64,J37)</f>
        <v>0</v>
      </c>
      <c r="K105" s="124"/>
      <c r="M105" s="43">
        <f>SUM(M102,M93,M64,M37)</f>
        <v>0</v>
      </c>
      <c r="N105" s="124"/>
      <c r="P105" s="43">
        <f>SUM(P102,P93,P64,P37)</f>
        <v>0</v>
      </c>
      <c r="Q105" s="124"/>
      <c r="S105" s="43">
        <f>SUM(S102,S93,S64,S37)</f>
        <v>0</v>
      </c>
      <c r="T105" s="124"/>
      <c r="V105" s="43">
        <f>SUM(V102,V93,V64,V37)</f>
        <v>0</v>
      </c>
      <c r="W105" s="124"/>
      <c r="Y105" s="43">
        <f>SUM(Y102,Y93,Y64,Y37)</f>
        <v>0</v>
      </c>
      <c r="Z105" s="124"/>
      <c r="AB105" s="43">
        <f>SUM(AB102,AB93,AB64,AB37)</f>
        <v>0</v>
      </c>
      <c r="AC105" s="124"/>
      <c r="AE105" s="43">
        <f>SUM(AE102,AE93,AE64,AE37)</f>
        <v>0</v>
      </c>
      <c r="AF105" s="124"/>
      <c r="AH105" s="43">
        <f>SUM(AH102,AH93,AH64,AH37)</f>
        <v>0</v>
      </c>
      <c r="AI105" s="124"/>
      <c r="AK105" s="43">
        <f>SUM(AK102,AK93,AK64,AK37)</f>
        <v>0</v>
      </c>
      <c r="AL105" s="124"/>
    </row>
    <row r="106" spans="1:41" ht="19.899999999999999" customHeight="1" thickBot="1" x14ac:dyDescent="0.25">
      <c r="D106" s="131" t="s">
        <v>221</v>
      </c>
      <c r="E106" s="43">
        <f>SUM(E102,E93,E64,E37)</f>
        <v>0</v>
      </c>
      <c r="F106" s="127"/>
      <c r="G106" s="128"/>
      <c r="H106" s="43">
        <f>SUM(H102,H93,H64,H37)</f>
        <v>0</v>
      </c>
      <c r="I106" s="127"/>
      <c r="J106" s="128"/>
      <c r="K106" s="43">
        <f>SUM(K102,K93,K64,K37)</f>
        <v>0</v>
      </c>
      <c r="L106" s="127"/>
      <c r="M106" s="128"/>
      <c r="N106" s="43">
        <f>SUM(N102,N93,N64,N37)</f>
        <v>0</v>
      </c>
      <c r="O106" s="127"/>
      <c r="P106" s="128"/>
      <c r="Q106" s="43">
        <f>SUM(Q102,Q93,Q64,Q37)</f>
        <v>0</v>
      </c>
      <c r="R106" s="127"/>
      <c r="S106" s="128"/>
      <c r="T106" s="43">
        <f>SUM(T102,T93,T64,T37)</f>
        <v>0</v>
      </c>
      <c r="U106" s="127"/>
      <c r="V106" s="128"/>
      <c r="W106" s="43">
        <f>SUM(W102,W93,W64,W37)</f>
        <v>0</v>
      </c>
      <c r="X106" s="127"/>
      <c r="Y106" s="128"/>
      <c r="Z106" s="43">
        <f>SUM(Z102,Z93,Z64,Z37)</f>
        <v>0</v>
      </c>
      <c r="AA106" s="127"/>
      <c r="AB106" s="128"/>
      <c r="AC106" s="43">
        <f>SUM(AC102,AC93,AC64,AC37)</f>
        <v>0</v>
      </c>
      <c r="AD106" s="127"/>
      <c r="AE106" s="128"/>
      <c r="AF106" s="43">
        <f>SUM(AF102,AF93,AF64,AF37)</f>
        <v>0</v>
      </c>
      <c r="AG106" s="127"/>
      <c r="AH106" s="128"/>
      <c r="AI106" s="43">
        <f>SUM(AI102,AI93,AI64,AI37)</f>
        <v>0</v>
      </c>
      <c r="AJ106" s="127"/>
      <c r="AK106" s="128"/>
      <c r="AL106" s="43">
        <f>SUM(AL102,AL93,AL64,AL37)</f>
        <v>0</v>
      </c>
    </row>
    <row r="108" spans="1:41" x14ac:dyDescent="0.2">
      <c r="A108" t="s">
        <v>70</v>
      </c>
    </row>
    <row r="110" spans="1:41" x14ac:dyDescent="0.2">
      <c r="A110" t="s">
        <v>71</v>
      </c>
    </row>
  </sheetData>
  <mergeCells count="27">
    <mergeCell ref="A12:B12"/>
    <mergeCell ref="C2:AO2"/>
    <mergeCell ref="C4:F5"/>
    <mergeCell ref="AM7:AO7"/>
    <mergeCell ref="AM8:AM9"/>
    <mergeCell ref="AN8:AN9"/>
    <mergeCell ref="AO8:AO9"/>
    <mergeCell ref="AG9:AI9"/>
    <mergeCell ref="AJ9:AL9"/>
    <mergeCell ref="C7:AL7"/>
    <mergeCell ref="C8:AL8"/>
    <mergeCell ref="R9:T9"/>
    <mergeCell ref="U9:W9"/>
    <mergeCell ref="X9:Z9"/>
    <mergeCell ref="AA9:AC9"/>
    <mergeCell ref="AD9:AF9"/>
    <mergeCell ref="A38:B38"/>
    <mergeCell ref="A65:B65"/>
    <mergeCell ref="A94:B94"/>
    <mergeCell ref="A32:B32"/>
    <mergeCell ref="A52:B52"/>
    <mergeCell ref="A81:B81"/>
    <mergeCell ref="C9:E9"/>
    <mergeCell ref="F9:H9"/>
    <mergeCell ref="I9:K9"/>
    <mergeCell ref="L9:N9"/>
    <mergeCell ref="O9:Q9"/>
  </mergeCells>
  <conditionalFormatting sqref="C37:E37">
    <cfRule type="cellIs" dxfId="624" priority="162" operator="notEqual">
      <formula>0</formula>
    </cfRule>
  </conditionalFormatting>
  <conditionalFormatting sqref="C64:E64">
    <cfRule type="cellIs" dxfId="623" priority="161" operator="notEqual">
      <formula>0</formula>
    </cfRule>
  </conditionalFormatting>
  <conditionalFormatting sqref="C93:E93">
    <cfRule type="cellIs" dxfId="622" priority="160" operator="notEqual">
      <formula>0</formula>
    </cfRule>
  </conditionalFormatting>
  <conditionalFormatting sqref="I104">
    <cfRule type="cellIs" dxfId="621" priority="129" operator="notEqual">
      <formula>0</formula>
    </cfRule>
  </conditionalFormatting>
  <conditionalFormatting sqref="C102:E102">
    <cfRule type="cellIs" dxfId="620" priority="157" operator="notEqual">
      <formula>0</formula>
    </cfRule>
  </conditionalFormatting>
  <conditionalFormatting sqref="C104">
    <cfRule type="cellIs" dxfId="619" priority="156" operator="notEqual">
      <formula>0</formula>
    </cfRule>
  </conditionalFormatting>
  <conditionalFormatting sqref="J105:K105">
    <cfRule type="cellIs" dxfId="618" priority="151" operator="notEqual">
      <formula>0</formula>
    </cfRule>
  </conditionalFormatting>
  <conditionalFormatting sqref="L104">
    <cfRule type="cellIs" dxfId="617" priority="150" operator="notEqual">
      <formula>0</formula>
    </cfRule>
  </conditionalFormatting>
  <conditionalFormatting sqref="M105:N105">
    <cfRule type="cellIs" dxfId="616" priority="149" operator="notEqual">
      <formula>0</formula>
    </cfRule>
  </conditionalFormatting>
  <conditionalFormatting sqref="O104">
    <cfRule type="cellIs" dxfId="615" priority="148" operator="notEqual">
      <formula>0</formula>
    </cfRule>
  </conditionalFormatting>
  <conditionalFormatting sqref="P105:Q105">
    <cfRule type="cellIs" dxfId="614" priority="147" operator="notEqual">
      <formula>0</formula>
    </cfRule>
  </conditionalFormatting>
  <conditionalFormatting sqref="R104">
    <cfRule type="cellIs" dxfId="613" priority="146" operator="notEqual">
      <formula>0</formula>
    </cfRule>
  </conditionalFormatting>
  <conditionalFormatting sqref="S105:T105">
    <cfRule type="cellIs" dxfId="612" priority="145" operator="notEqual">
      <formula>0</formula>
    </cfRule>
  </conditionalFormatting>
  <conditionalFormatting sqref="U104">
    <cfRule type="cellIs" dxfId="611" priority="144" operator="notEqual">
      <formula>0</formula>
    </cfRule>
  </conditionalFormatting>
  <conditionalFormatting sqref="V105:W105">
    <cfRule type="cellIs" dxfId="610" priority="143" operator="notEqual">
      <formula>0</formula>
    </cfRule>
  </conditionalFormatting>
  <conditionalFormatting sqref="X104">
    <cfRule type="cellIs" dxfId="609" priority="142" operator="notEqual">
      <formula>0</formula>
    </cfRule>
  </conditionalFormatting>
  <conditionalFormatting sqref="Y105:Z105">
    <cfRule type="cellIs" dxfId="608" priority="141" operator="notEqual">
      <formula>0</formula>
    </cfRule>
  </conditionalFormatting>
  <conditionalFormatting sqref="AA104">
    <cfRule type="cellIs" dxfId="607" priority="140" operator="notEqual">
      <formula>0</formula>
    </cfRule>
  </conditionalFormatting>
  <conditionalFormatting sqref="AB105:AC105">
    <cfRule type="cellIs" dxfId="606" priority="139" operator="notEqual">
      <formula>0</formula>
    </cfRule>
  </conditionalFormatting>
  <conditionalFormatting sqref="AD104">
    <cfRule type="cellIs" dxfId="605" priority="138" operator="notEqual">
      <formula>0</formula>
    </cfRule>
  </conditionalFormatting>
  <conditionalFormatting sqref="AE105:AF105">
    <cfRule type="cellIs" dxfId="604" priority="137" operator="notEqual">
      <formula>0</formula>
    </cfRule>
  </conditionalFormatting>
  <conditionalFormatting sqref="AG104">
    <cfRule type="cellIs" dxfId="603" priority="136" operator="notEqual">
      <formula>0</formula>
    </cfRule>
  </conditionalFormatting>
  <conditionalFormatting sqref="AH105:AI105">
    <cfRule type="cellIs" dxfId="602" priority="135" operator="notEqual">
      <formula>0</formula>
    </cfRule>
  </conditionalFormatting>
  <conditionalFormatting sqref="AJ104">
    <cfRule type="cellIs" dxfId="601" priority="134" operator="notEqual">
      <formula>0</formula>
    </cfRule>
  </conditionalFormatting>
  <conditionalFormatting sqref="AK105:AL105">
    <cfRule type="cellIs" dxfId="600" priority="133" operator="notEqual">
      <formula>0</formula>
    </cfRule>
  </conditionalFormatting>
  <conditionalFormatting sqref="D105:E105">
    <cfRule type="cellIs" dxfId="599" priority="132" operator="notEqual">
      <formula>0</formula>
    </cfRule>
  </conditionalFormatting>
  <conditionalFormatting sqref="F104">
    <cfRule type="cellIs" dxfId="598" priority="131" operator="notEqual">
      <formula>0</formula>
    </cfRule>
  </conditionalFormatting>
  <conditionalFormatting sqref="G105:H105">
    <cfRule type="cellIs" dxfId="597" priority="130" operator="notEqual">
      <formula>0</formula>
    </cfRule>
  </conditionalFormatting>
  <conditionalFormatting sqref="E106:AL106">
    <cfRule type="cellIs" dxfId="596" priority="128" operator="notEqual">
      <formula>0</formula>
    </cfRule>
  </conditionalFormatting>
  <conditionalFormatting sqref="C13:C31 C39:C51 C53:C64 C66:C80 C96:C102 C33:C37 C82:C93 F82:F93 I82:I93 L82:L93 O82:O93 R82:R93 U82:U93 X82:X93 AA82:AA93 AD82:AD93 AG82:AG93 AJ82:AJ93">
    <cfRule type="cellIs" dxfId="595" priority="127" operator="equal">
      <formula>0</formula>
    </cfRule>
  </conditionalFormatting>
  <conditionalFormatting sqref="E13:E31 E39:E51 E53:E64 E66:E80 E96:E102 E33:E37 E82:E93 H82:H93 K82:K93 N82:N93 Q82:Q93 T82:T93 W82:W93 Z82:Z93 AC82:AC93 AF82:AF93 AI82:AI93 AL82:AL93">
    <cfRule type="cellIs" dxfId="594" priority="126" operator="equal">
      <formula>0</formula>
    </cfRule>
  </conditionalFormatting>
  <conditionalFormatting sqref="F37 H37">
    <cfRule type="cellIs" dxfId="593" priority="125" operator="notEqual">
      <formula>0</formula>
    </cfRule>
  </conditionalFormatting>
  <conditionalFormatting sqref="F64 H64">
    <cfRule type="cellIs" dxfId="592" priority="124" operator="notEqual">
      <formula>0</formula>
    </cfRule>
  </conditionalFormatting>
  <conditionalFormatting sqref="F93 H93">
    <cfRule type="cellIs" dxfId="591" priority="123" operator="notEqual">
      <formula>0</formula>
    </cfRule>
  </conditionalFormatting>
  <conditionalFormatting sqref="F102 H102">
    <cfRule type="cellIs" dxfId="590" priority="122" operator="notEqual">
      <formula>0</formula>
    </cfRule>
  </conditionalFormatting>
  <conditionalFormatting sqref="F13:F31 F39:F51 F53:F64 F66:F80 F96:F102 F33:F37">
    <cfRule type="cellIs" dxfId="589" priority="121" operator="equal">
      <formula>0</formula>
    </cfRule>
  </conditionalFormatting>
  <conditionalFormatting sqref="H13:H31 H39:H51 H53:H64 H66:H80 H96:H102 H33:H37">
    <cfRule type="cellIs" dxfId="588" priority="120" operator="equal">
      <formula>0</formula>
    </cfRule>
  </conditionalFormatting>
  <conditionalFormatting sqref="I37 K37">
    <cfRule type="cellIs" dxfId="587" priority="119" operator="notEqual">
      <formula>0</formula>
    </cfRule>
  </conditionalFormatting>
  <conditionalFormatting sqref="I64 K64">
    <cfRule type="cellIs" dxfId="586" priority="118" operator="notEqual">
      <formula>0</formula>
    </cfRule>
  </conditionalFormatting>
  <conditionalFormatting sqref="I93 K93">
    <cfRule type="cellIs" dxfId="585" priority="117" operator="notEqual">
      <formula>0</formula>
    </cfRule>
  </conditionalFormatting>
  <conditionalFormatting sqref="I102 K102">
    <cfRule type="cellIs" dxfId="584" priority="116" operator="notEqual">
      <formula>0</formula>
    </cfRule>
  </conditionalFormatting>
  <conditionalFormatting sqref="I13:I31 I39:I51 I53:I64 I66:I80 I96:I102 I33:I37">
    <cfRule type="cellIs" dxfId="583" priority="115" operator="equal">
      <formula>0</formula>
    </cfRule>
  </conditionalFormatting>
  <conditionalFormatting sqref="K13:K31 K39:K51 K53:K64 K66:K80 K96:K102 K33:K37">
    <cfRule type="cellIs" dxfId="582" priority="114" operator="equal">
      <formula>0</formula>
    </cfRule>
  </conditionalFormatting>
  <conditionalFormatting sqref="L37 N37">
    <cfRule type="cellIs" dxfId="581" priority="113" operator="notEqual">
      <formula>0</formula>
    </cfRule>
  </conditionalFormatting>
  <conditionalFormatting sqref="L64 N64">
    <cfRule type="cellIs" dxfId="580" priority="112" operator="notEqual">
      <formula>0</formula>
    </cfRule>
  </conditionalFormatting>
  <conditionalFormatting sqref="L93 N93">
    <cfRule type="cellIs" dxfId="579" priority="111" operator="notEqual">
      <formula>0</formula>
    </cfRule>
  </conditionalFormatting>
  <conditionalFormatting sqref="L102 N102">
    <cfRule type="cellIs" dxfId="578" priority="110" operator="notEqual">
      <formula>0</formula>
    </cfRule>
  </conditionalFormatting>
  <conditionalFormatting sqref="L13:L31 L39:L51 L53:L64 L66:L80 L96:L102 L33:L37">
    <cfRule type="cellIs" dxfId="577" priority="109" operator="equal">
      <formula>0</formula>
    </cfRule>
  </conditionalFormatting>
  <conditionalFormatting sqref="N13:N31 N39:N51 N53:N64 N66:N80 N96:N102 N33:N37">
    <cfRule type="cellIs" dxfId="576" priority="108" operator="equal">
      <formula>0</formula>
    </cfRule>
  </conditionalFormatting>
  <conditionalFormatting sqref="O37 Q37">
    <cfRule type="cellIs" dxfId="575" priority="107" operator="notEqual">
      <formula>0</formula>
    </cfRule>
  </conditionalFormatting>
  <conditionalFormatting sqref="O64 Q64">
    <cfRule type="cellIs" dxfId="574" priority="106" operator="notEqual">
      <formula>0</formula>
    </cfRule>
  </conditionalFormatting>
  <conditionalFormatting sqref="O93 Q93">
    <cfRule type="cellIs" dxfId="573" priority="105" operator="notEqual">
      <formula>0</formula>
    </cfRule>
  </conditionalFormatting>
  <conditionalFormatting sqref="O102 Q102">
    <cfRule type="cellIs" dxfId="572" priority="104" operator="notEqual">
      <formula>0</formula>
    </cfRule>
  </conditionalFormatting>
  <conditionalFormatting sqref="O13:O31 O39:O51 O53:O64 O66:O80 O96:O102 O33:O37">
    <cfRule type="cellIs" dxfId="571" priority="103" operator="equal">
      <formula>0</formula>
    </cfRule>
  </conditionalFormatting>
  <conditionalFormatting sqref="Q13:Q31 Q39:Q51 Q53:Q64 Q66:Q80 Q96:Q102 Q33:Q37">
    <cfRule type="cellIs" dxfId="570" priority="102" operator="equal">
      <formula>0</formula>
    </cfRule>
  </conditionalFormatting>
  <conditionalFormatting sqref="R37 T37">
    <cfRule type="cellIs" dxfId="569" priority="101" operator="notEqual">
      <formula>0</formula>
    </cfRule>
  </conditionalFormatting>
  <conditionalFormatting sqref="R64 T64">
    <cfRule type="cellIs" dxfId="568" priority="100" operator="notEqual">
      <formula>0</formula>
    </cfRule>
  </conditionalFormatting>
  <conditionalFormatting sqref="R93 T93">
    <cfRule type="cellIs" dxfId="567" priority="99" operator="notEqual">
      <formula>0</formula>
    </cfRule>
  </conditionalFormatting>
  <conditionalFormatting sqref="R102 T102">
    <cfRule type="cellIs" dxfId="566" priority="98" operator="notEqual">
      <formula>0</formula>
    </cfRule>
  </conditionalFormatting>
  <conditionalFormatting sqref="R13:R31 R39:R51 R53:R64 R66:R80 R96:R102 R33:R37">
    <cfRule type="cellIs" dxfId="565" priority="97" operator="equal">
      <formula>0</formula>
    </cfRule>
  </conditionalFormatting>
  <conditionalFormatting sqref="T13:T31 T39:T51 T53:T64 T66:T80 T96:T102 T33:T37">
    <cfRule type="cellIs" dxfId="564" priority="96" operator="equal">
      <formula>0</formula>
    </cfRule>
  </conditionalFormatting>
  <conditionalFormatting sqref="U37 W37">
    <cfRule type="cellIs" dxfId="563" priority="95" operator="notEqual">
      <formula>0</formula>
    </cfRule>
  </conditionalFormatting>
  <conditionalFormatting sqref="U64 W64">
    <cfRule type="cellIs" dxfId="562" priority="94" operator="notEqual">
      <formula>0</formula>
    </cfRule>
  </conditionalFormatting>
  <conditionalFormatting sqref="U93 W93">
    <cfRule type="cellIs" dxfId="561" priority="93" operator="notEqual">
      <formula>0</formula>
    </cfRule>
  </conditionalFormatting>
  <conditionalFormatting sqref="U102 W102">
    <cfRule type="cellIs" dxfId="560" priority="92" operator="notEqual">
      <formula>0</formula>
    </cfRule>
  </conditionalFormatting>
  <conditionalFormatting sqref="U13:U31 U39:U51 U53:U64 U66:U80 U96:U102 U33:U37">
    <cfRule type="cellIs" dxfId="559" priority="91" operator="equal">
      <formula>0</formula>
    </cfRule>
  </conditionalFormatting>
  <conditionalFormatting sqref="W13:W31 W39:W51 W53:W64 W66:W80 W96:W102 W33:W37">
    <cfRule type="cellIs" dxfId="558" priority="90" operator="equal">
      <formula>0</formula>
    </cfRule>
  </conditionalFormatting>
  <conditionalFormatting sqref="X37 Z37">
    <cfRule type="cellIs" dxfId="557" priority="89" operator="notEqual">
      <formula>0</formula>
    </cfRule>
  </conditionalFormatting>
  <conditionalFormatting sqref="X64 Z64">
    <cfRule type="cellIs" dxfId="556" priority="88" operator="notEqual">
      <formula>0</formula>
    </cfRule>
  </conditionalFormatting>
  <conditionalFormatting sqref="X93 Z93">
    <cfRule type="cellIs" dxfId="555" priority="87" operator="notEqual">
      <formula>0</formula>
    </cfRule>
  </conditionalFormatting>
  <conditionalFormatting sqref="X102 Z102">
    <cfRule type="cellIs" dxfId="554" priority="86" operator="notEqual">
      <formula>0</formula>
    </cfRule>
  </conditionalFormatting>
  <conditionalFormatting sqref="X13:X31 X39:X51 X53:X64 X66:X80 X96:X102 X33:X37">
    <cfRule type="cellIs" dxfId="553" priority="85" operator="equal">
      <formula>0</formula>
    </cfRule>
  </conditionalFormatting>
  <conditionalFormatting sqref="Z13:Z31 Z39:Z51 Z53:Z64 Z66:Z80 Z96:Z102 Z33:Z37">
    <cfRule type="cellIs" dxfId="552" priority="84" operator="equal">
      <formula>0</formula>
    </cfRule>
  </conditionalFormatting>
  <conditionalFormatting sqref="AA37 AC37">
    <cfRule type="cellIs" dxfId="551" priority="83" operator="notEqual">
      <formula>0</formula>
    </cfRule>
  </conditionalFormatting>
  <conditionalFormatting sqref="AA64 AC64">
    <cfRule type="cellIs" dxfId="550" priority="82" operator="notEqual">
      <formula>0</formula>
    </cfRule>
  </conditionalFormatting>
  <conditionalFormatting sqref="AA93 AC93">
    <cfRule type="cellIs" dxfId="549" priority="81" operator="notEqual">
      <formula>0</formula>
    </cfRule>
  </conditionalFormatting>
  <conditionalFormatting sqref="AA102 AC102">
    <cfRule type="cellIs" dxfId="548" priority="80" operator="notEqual">
      <formula>0</formula>
    </cfRule>
  </conditionalFormatting>
  <conditionalFormatting sqref="AA13:AA31 AA39:AA51 AA53:AA64 AA66:AA80 AA96:AA102 AA33:AA37">
    <cfRule type="cellIs" dxfId="547" priority="79" operator="equal">
      <formula>0</formula>
    </cfRule>
  </conditionalFormatting>
  <conditionalFormatting sqref="AC13:AC31 AC39:AC51 AC53:AC64 AC66:AC80 AC96:AC102 AC33:AC37">
    <cfRule type="cellIs" dxfId="546" priority="78" operator="equal">
      <formula>0</formula>
    </cfRule>
  </conditionalFormatting>
  <conditionalFormatting sqref="AD37 AF37">
    <cfRule type="cellIs" dxfId="545" priority="77" operator="notEqual">
      <formula>0</formula>
    </cfRule>
  </conditionalFormatting>
  <conditionalFormatting sqref="AD64 AF64">
    <cfRule type="cellIs" dxfId="544" priority="76" operator="notEqual">
      <formula>0</formula>
    </cfRule>
  </conditionalFormatting>
  <conditionalFormatting sqref="AD93 AF93">
    <cfRule type="cellIs" dxfId="543" priority="75" operator="notEqual">
      <formula>0</formula>
    </cfRule>
  </conditionalFormatting>
  <conditionalFormatting sqref="AD102 AF102">
    <cfRule type="cellIs" dxfId="542" priority="74" operator="notEqual">
      <formula>0</formula>
    </cfRule>
  </conditionalFormatting>
  <conditionalFormatting sqref="AD13:AD31 AD39:AD51 AD53:AD64 AD66:AD80 AD96:AD102 AD33:AD37">
    <cfRule type="cellIs" dxfId="541" priority="73" operator="equal">
      <formula>0</formula>
    </cfRule>
  </conditionalFormatting>
  <conditionalFormatting sqref="AF13:AF31 AF39:AF51 AF53:AF64 AF66:AF80 AF96:AF102 AF33:AF37">
    <cfRule type="cellIs" dxfId="540" priority="72" operator="equal">
      <formula>0</formula>
    </cfRule>
  </conditionalFormatting>
  <conditionalFormatting sqref="AG37 AI37">
    <cfRule type="cellIs" dxfId="539" priority="71" operator="notEqual">
      <formula>0</formula>
    </cfRule>
  </conditionalFormatting>
  <conditionalFormatting sqref="AG64 AI64">
    <cfRule type="cellIs" dxfId="538" priority="70" operator="notEqual">
      <formula>0</formula>
    </cfRule>
  </conditionalFormatting>
  <conditionalFormatting sqref="AG93 AI93">
    <cfRule type="cellIs" dxfId="537" priority="69" operator="notEqual">
      <formula>0</formula>
    </cfRule>
  </conditionalFormatting>
  <conditionalFormatting sqref="AG102 AI102">
    <cfRule type="cellIs" dxfId="536" priority="68" operator="notEqual">
      <formula>0</formula>
    </cfRule>
  </conditionalFormatting>
  <conditionalFormatting sqref="AG13:AG31 AG39:AG51 AG53:AG64 AG66:AG80 AG96:AG102 AG33:AG37">
    <cfRule type="cellIs" dxfId="535" priority="67" operator="equal">
      <formula>0</formula>
    </cfRule>
  </conditionalFormatting>
  <conditionalFormatting sqref="AI13:AI31 AI39:AI51 AI53:AI64 AI66:AI80 AI96:AI102 AI33:AI37">
    <cfRule type="cellIs" dxfId="534" priority="66" operator="equal">
      <formula>0</formula>
    </cfRule>
  </conditionalFormatting>
  <conditionalFormatting sqref="AJ37 AL37">
    <cfRule type="cellIs" dxfId="533" priority="65" operator="notEqual">
      <formula>0</formula>
    </cfRule>
  </conditionalFormatting>
  <conditionalFormatting sqref="AJ64 AL64">
    <cfRule type="cellIs" dxfId="532" priority="64" operator="notEqual">
      <formula>0</formula>
    </cfRule>
  </conditionalFormatting>
  <conditionalFormatting sqref="AJ93 AL93">
    <cfRule type="cellIs" dxfId="531" priority="63" operator="notEqual">
      <formula>0</formula>
    </cfRule>
  </conditionalFormatting>
  <conditionalFormatting sqref="AJ102 AL102">
    <cfRule type="cellIs" dxfId="530" priority="62" operator="notEqual">
      <formula>0</formula>
    </cfRule>
  </conditionalFormatting>
  <conditionalFormatting sqref="AJ13:AJ31 AJ39:AJ51 AJ53:AJ64 AJ66:AJ80 AJ96:AJ102 AJ33:AJ37">
    <cfRule type="cellIs" dxfId="529" priority="61" operator="equal">
      <formula>0</formula>
    </cfRule>
  </conditionalFormatting>
  <conditionalFormatting sqref="AL13:AL31 AL39:AL51 AL53:AL64 AL66:AL80 AL96:AL102 AL33:AL37">
    <cfRule type="cellIs" dxfId="528" priority="60" operator="equal">
      <formula>0</formula>
    </cfRule>
  </conditionalFormatting>
  <conditionalFormatting sqref="D13:D31 D39:D51 D53:D64 D66:D80 D96:D102 D33:D37 D82:D93 G82:G93 J82:J93 M82:M93 P82:P93 S82:S93 V82:V93 Y82:Y93 AB82:AB93 AE82:AE93 AH82:AH93 AK82:AK93">
    <cfRule type="cellIs" dxfId="527" priority="59" operator="equal">
      <formula>0</formula>
    </cfRule>
  </conditionalFormatting>
  <conditionalFormatting sqref="G37">
    <cfRule type="cellIs" dxfId="526" priority="58" operator="notEqual">
      <formula>0</formula>
    </cfRule>
  </conditionalFormatting>
  <conditionalFormatting sqref="G64">
    <cfRule type="cellIs" dxfId="525" priority="57" operator="notEqual">
      <formula>0</formula>
    </cfRule>
  </conditionalFormatting>
  <conditionalFormatting sqref="G93">
    <cfRule type="cellIs" dxfId="524" priority="56" operator="notEqual">
      <formula>0</formula>
    </cfRule>
  </conditionalFormatting>
  <conditionalFormatting sqref="G102">
    <cfRule type="cellIs" dxfId="523" priority="55" operator="notEqual">
      <formula>0</formula>
    </cfRule>
  </conditionalFormatting>
  <conditionalFormatting sqref="G13:G31 G39:G51 G53:G64 G66:G80 G96:G102 G33:G37">
    <cfRule type="cellIs" dxfId="522" priority="54" operator="equal">
      <formula>0</formula>
    </cfRule>
  </conditionalFormatting>
  <conditionalFormatting sqref="J37">
    <cfRule type="cellIs" dxfId="521" priority="53" operator="notEqual">
      <formula>0</formula>
    </cfRule>
  </conditionalFormatting>
  <conditionalFormatting sqref="J64">
    <cfRule type="cellIs" dxfId="520" priority="52" operator="notEqual">
      <formula>0</formula>
    </cfRule>
  </conditionalFormatting>
  <conditionalFormatting sqref="J93">
    <cfRule type="cellIs" dxfId="519" priority="51" operator="notEqual">
      <formula>0</formula>
    </cfRule>
  </conditionalFormatting>
  <conditionalFormatting sqref="J102">
    <cfRule type="cellIs" dxfId="518" priority="50" operator="notEqual">
      <formula>0</formula>
    </cfRule>
  </conditionalFormatting>
  <conditionalFormatting sqref="J13:J31 J39:J51 J53:J64 J66:J80 J96:J102 J33:J37">
    <cfRule type="cellIs" dxfId="517" priority="49" operator="equal">
      <formula>0</formula>
    </cfRule>
  </conditionalFormatting>
  <conditionalFormatting sqref="M37">
    <cfRule type="cellIs" dxfId="516" priority="48" operator="notEqual">
      <formula>0</formula>
    </cfRule>
  </conditionalFormatting>
  <conditionalFormatting sqref="M64">
    <cfRule type="cellIs" dxfId="515" priority="47" operator="notEqual">
      <formula>0</formula>
    </cfRule>
  </conditionalFormatting>
  <conditionalFormatting sqref="M93">
    <cfRule type="cellIs" dxfId="514" priority="46" operator="notEqual">
      <formula>0</formula>
    </cfRule>
  </conditionalFormatting>
  <conditionalFormatting sqref="M102">
    <cfRule type="cellIs" dxfId="513" priority="45" operator="notEqual">
      <formula>0</formula>
    </cfRule>
  </conditionalFormatting>
  <conditionalFormatting sqref="M13:M31 M39:M51 M53:M64 M66:M80 M96:M102 M33:M37">
    <cfRule type="cellIs" dxfId="512" priority="44" operator="equal">
      <formula>0</formula>
    </cfRule>
  </conditionalFormatting>
  <conditionalFormatting sqref="P37">
    <cfRule type="cellIs" dxfId="511" priority="43" operator="notEqual">
      <formula>0</formula>
    </cfRule>
  </conditionalFormatting>
  <conditionalFormatting sqref="P64">
    <cfRule type="cellIs" dxfId="510" priority="42" operator="notEqual">
      <formula>0</formula>
    </cfRule>
  </conditionalFormatting>
  <conditionalFormatting sqref="P93">
    <cfRule type="cellIs" dxfId="509" priority="41" operator="notEqual">
      <formula>0</formula>
    </cfRule>
  </conditionalFormatting>
  <conditionalFormatting sqref="P102">
    <cfRule type="cellIs" dxfId="508" priority="40" operator="notEqual">
      <formula>0</formula>
    </cfRule>
  </conditionalFormatting>
  <conditionalFormatting sqref="P13:P31 P39:P51 P53:P64 P66:P80 P96:P102 P33:P37">
    <cfRule type="cellIs" dxfId="507" priority="39" operator="equal">
      <formula>0</formula>
    </cfRule>
  </conditionalFormatting>
  <conditionalFormatting sqref="S37">
    <cfRule type="cellIs" dxfId="506" priority="38" operator="notEqual">
      <formula>0</formula>
    </cfRule>
  </conditionalFormatting>
  <conditionalFormatting sqref="S64">
    <cfRule type="cellIs" dxfId="505" priority="37" operator="notEqual">
      <formula>0</formula>
    </cfRule>
  </conditionalFormatting>
  <conditionalFormatting sqref="S93">
    <cfRule type="cellIs" dxfId="504" priority="36" operator="notEqual">
      <formula>0</formula>
    </cfRule>
  </conditionalFormatting>
  <conditionalFormatting sqref="S102">
    <cfRule type="cellIs" dxfId="503" priority="35" operator="notEqual">
      <formula>0</formula>
    </cfRule>
  </conditionalFormatting>
  <conditionalFormatting sqref="S13:S31 S39:S51 S53:S64 S66:S80 S96:S102 S33:S37">
    <cfRule type="cellIs" dxfId="502" priority="34" operator="equal">
      <formula>0</formula>
    </cfRule>
  </conditionalFormatting>
  <conditionalFormatting sqref="V37">
    <cfRule type="cellIs" dxfId="501" priority="33" operator="notEqual">
      <formula>0</formula>
    </cfRule>
  </conditionalFormatting>
  <conditionalFormatting sqref="V64">
    <cfRule type="cellIs" dxfId="500" priority="32" operator="notEqual">
      <formula>0</formula>
    </cfRule>
  </conditionalFormatting>
  <conditionalFormatting sqref="V93">
    <cfRule type="cellIs" dxfId="499" priority="31" operator="notEqual">
      <formula>0</formula>
    </cfRule>
  </conditionalFormatting>
  <conditionalFormatting sqref="V102">
    <cfRule type="cellIs" dxfId="498" priority="30" operator="notEqual">
      <formula>0</formula>
    </cfRule>
  </conditionalFormatting>
  <conditionalFormatting sqref="V13:V31 V39:V51 V53:V64 V66:V80 V96:V102 V33:V37">
    <cfRule type="cellIs" dxfId="497" priority="29" operator="equal">
      <formula>0</formula>
    </cfRule>
  </conditionalFormatting>
  <conditionalFormatting sqref="Y37">
    <cfRule type="cellIs" dxfId="496" priority="28" operator="notEqual">
      <formula>0</formula>
    </cfRule>
  </conditionalFormatting>
  <conditionalFormatting sqref="Y64">
    <cfRule type="cellIs" dxfId="495" priority="27" operator="notEqual">
      <formula>0</formula>
    </cfRule>
  </conditionalFormatting>
  <conditionalFormatting sqref="Y93">
    <cfRule type="cellIs" dxfId="494" priority="26" operator="notEqual">
      <formula>0</formula>
    </cfRule>
  </conditionalFormatting>
  <conditionalFormatting sqref="Y102">
    <cfRule type="cellIs" dxfId="493" priority="25" operator="notEqual">
      <formula>0</formula>
    </cfRule>
  </conditionalFormatting>
  <conditionalFormatting sqref="Y13:Y31 Y39:Y51 Y53:Y64 Y66:Y80 Y96:Y102 Y33:Y37">
    <cfRule type="cellIs" dxfId="492" priority="24" operator="equal">
      <formula>0</formula>
    </cfRule>
  </conditionalFormatting>
  <conditionalFormatting sqref="AB37">
    <cfRule type="cellIs" dxfId="491" priority="23" operator="notEqual">
      <formula>0</formula>
    </cfRule>
  </conditionalFormatting>
  <conditionalFormatting sqref="AB64">
    <cfRule type="cellIs" dxfId="490" priority="22" operator="notEqual">
      <formula>0</formula>
    </cfRule>
  </conditionalFormatting>
  <conditionalFormatting sqref="AB93">
    <cfRule type="cellIs" dxfId="489" priority="21" operator="notEqual">
      <formula>0</formula>
    </cfRule>
  </conditionalFormatting>
  <conditionalFormatting sqref="AB102">
    <cfRule type="cellIs" dxfId="488" priority="20" operator="notEqual">
      <formula>0</formula>
    </cfRule>
  </conditionalFormatting>
  <conditionalFormatting sqref="AB13:AB31 AB39:AB51 AB53:AB64 AB66:AB80 AB96:AB102 AB33:AB37">
    <cfRule type="cellIs" dxfId="487" priority="19" operator="equal">
      <formula>0</formula>
    </cfRule>
  </conditionalFormatting>
  <conditionalFormatting sqref="AE37">
    <cfRule type="cellIs" dxfId="486" priority="18" operator="notEqual">
      <formula>0</formula>
    </cfRule>
  </conditionalFormatting>
  <conditionalFormatting sqref="AE64">
    <cfRule type="cellIs" dxfId="485" priority="17" operator="notEqual">
      <formula>0</formula>
    </cfRule>
  </conditionalFormatting>
  <conditionalFormatting sqref="AE93">
    <cfRule type="cellIs" dxfId="484" priority="16" operator="notEqual">
      <formula>0</formula>
    </cfRule>
  </conditionalFormatting>
  <conditionalFormatting sqref="AE102">
    <cfRule type="cellIs" dxfId="483" priority="15" operator="notEqual">
      <formula>0</formula>
    </cfRule>
  </conditionalFormatting>
  <conditionalFormatting sqref="AE13:AE31 AE39:AE51 AE53:AE64 AE66:AE80 AE96:AE102 AE33:AE37">
    <cfRule type="cellIs" dxfId="482" priority="14" operator="equal">
      <formula>0</formula>
    </cfRule>
  </conditionalFormatting>
  <conditionalFormatting sqref="AH37">
    <cfRule type="cellIs" dxfId="481" priority="13" operator="notEqual">
      <formula>0</formula>
    </cfRule>
  </conditionalFormatting>
  <conditionalFormatting sqref="AH64">
    <cfRule type="cellIs" dxfId="480" priority="12" operator="notEqual">
      <formula>0</formula>
    </cfRule>
  </conditionalFormatting>
  <conditionalFormatting sqref="AH93">
    <cfRule type="cellIs" dxfId="479" priority="11" operator="notEqual">
      <formula>0</formula>
    </cfRule>
  </conditionalFormatting>
  <conditionalFormatting sqref="AH102">
    <cfRule type="cellIs" dxfId="478" priority="10" operator="notEqual">
      <formula>0</formula>
    </cfRule>
  </conditionalFormatting>
  <conditionalFormatting sqref="AH13:AH31 AH39:AH51 AH53:AH64 AH66:AH80 AH96:AH102 AH33:AH37">
    <cfRule type="cellIs" dxfId="477" priority="9" operator="equal">
      <formula>0</formula>
    </cfRule>
  </conditionalFormatting>
  <conditionalFormatting sqref="AK37">
    <cfRule type="cellIs" dxfId="476" priority="8" operator="notEqual">
      <formula>0</formula>
    </cfRule>
  </conditionalFormatting>
  <conditionalFormatting sqref="AK64">
    <cfRule type="cellIs" dxfId="475" priority="7" operator="notEqual">
      <formula>0</formula>
    </cfRule>
  </conditionalFormatting>
  <conditionalFormatting sqref="AK93">
    <cfRule type="cellIs" dxfId="474" priority="6" operator="notEqual">
      <formula>0</formula>
    </cfRule>
  </conditionalFormatting>
  <conditionalFormatting sqref="AK102">
    <cfRule type="cellIs" dxfId="473" priority="5" operator="notEqual">
      <formula>0</formula>
    </cfRule>
  </conditionalFormatting>
  <conditionalFormatting sqref="AK13:AK31 AK39:AK51 AK53:AK64 AK66:AK80 AK96:AK102 AK33:AK37">
    <cfRule type="cellIs" dxfId="472" priority="4" operator="equal">
      <formula>0</formula>
    </cfRule>
  </conditionalFormatting>
  <dataValidations count="1">
    <dataValidation type="list" allowBlank="1" showInputMessage="1" showErrorMessage="1" sqref="A33:A36" xr:uid="{00000000-0002-0000-0100-000000000000}">
      <formula1>"Relais,Sup"</formula1>
    </dataValidation>
  </dataValidations>
  <printOptions horizontalCentered="1"/>
  <pageMargins left="0" right="0" top="0.15748031496062992" bottom="0.15748031496062992" header="0.51181102362204722" footer="0.15748031496062992"/>
  <pageSetup paperSize="8" scale="42" firstPageNumber="0" orientation="landscape" r:id="rId1"/>
  <headerFooter>
    <oddFooter>&amp;LTRP HYG ENR 04A / &amp;A&amp;CCréé le 28/01/2013&amp;RAdapté pour RAA-MEd le 19/02/2013</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tabColor rgb="FFFFC000"/>
    <pageSetUpPr fitToPage="1"/>
  </sheetPr>
  <dimension ref="A2:DF224"/>
  <sheetViews>
    <sheetView showGridLines="0" zoomScale="70" zoomScaleNormal="70" workbookViewId="0">
      <pane xSplit="2" ySplit="10" topLeftCell="C11" activePane="bottomRight" state="frozen"/>
      <selection activeCell="C27" sqref="C27"/>
      <selection pane="topRight" activeCell="C27" sqref="C27"/>
      <selection pane="bottomLeft" activeCell="C27" sqref="C27"/>
      <selection pane="bottomRight" activeCell="C8" sqref="C8:L8"/>
    </sheetView>
  </sheetViews>
  <sheetFormatPr baseColWidth="10" defaultColWidth="9.140625" defaultRowHeight="12.75" x14ac:dyDescent="0.2"/>
  <cols>
    <col min="1" max="2" width="16.7109375" style="7" customWidth="1"/>
    <col min="3" max="4" width="9.140625" style="7" customWidth="1"/>
    <col min="5" max="12" width="9.140625" style="7"/>
    <col min="13" max="108" width="9.140625" style="7" customWidth="1"/>
    <col min="109" max="16384" width="9.140625" style="7"/>
  </cols>
  <sheetData>
    <row r="2" spans="1:110" ht="23.25" x14ac:dyDescent="0.35">
      <c r="D2" s="1"/>
      <c r="E2" s="1"/>
      <c r="F2" s="1"/>
      <c r="G2" s="1"/>
      <c r="H2" s="499" t="s">
        <v>455</v>
      </c>
      <c r="I2" s="499"/>
      <c r="J2" s="499"/>
      <c r="K2" s="499"/>
      <c r="L2" s="499"/>
      <c r="M2" s="499"/>
      <c r="N2" s="499"/>
      <c r="O2" s="499"/>
      <c r="P2" s="499"/>
      <c r="Q2" s="499"/>
      <c r="R2" s="499"/>
      <c r="S2" s="499"/>
      <c r="T2" s="499"/>
      <c r="U2" s="499"/>
      <c r="V2" s="499"/>
      <c r="W2" s="499"/>
      <c r="X2" s="499"/>
      <c r="Y2" s="499"/>
      <c r="Z2" s="499"/>
      <c r="AA2" s="499"/>
      <c r="AB2" s="499"/>
      <c r="AC2" s="499"/>
      <c r="AD2" s="499"/>
      <c r="AE2" s="499"/>
      <c r="AF2" s="499"/>
      <c r="AG2" s="499"/>
      <c r="AH2" s="499"/>
      <c r="AI2" s="499"/>
      <c r="AJ2" s="499"/>
      <c r="AK2" s="499"/>
    </row>
    <row r="3" spans="1:110" ht="24" thickBot="1" x14ac:dyDescent="0.4">
      <c r="C3" s="2"/>
      <c r="D3" s="2"/>
      <c r="E3" s="2"/>
      <c r="F3" s="2"/>
      <c r="G3" s="2"/>
      <c r="H3" s="2"/>
      <c r="I3" s="2"/>
      <c r="J3" s="2"/>
      <c r="K3" s="2"/>
      <c r="L3" s="2"/>
      <c r="M3" s="2"/>
      <c r="N3" s="2"/>
      <c r="O3" s="2"/>
      <c r="P3" s="2"/>
      <c r="Q3" s="2"/>
      <c r="R3" s="2"/>
      <c r="S3" s="2"/>
      <c r="T3" s="2"/>
      <c r="U3" s="2"/>
      <c r="V3" s="2"/>
      <c r="W3" s="2"/>
      <c r="X3" s="2"/>
      <c r="Y3" s="2"/>
      <c r="Z3" s="2"/>
    </row>
    <row r="4" spans="1:110" ht="20.25" customHeight="1" x14ac:dyDescent="0.35">
      <c r="H4" s="48" t="s">
        <v>0</v>
      </c>
      <c r="I4" s="49"/>
      <c r="J4" s="49"/>
      <c r="K4" s="52"/>
      <c r="L4" s="54"/>
      <c r="M4" s="72" t="s">
        <v>1</v>
      </c>
      <c r="N4" s="14" t="s">
        <v>185</v>
      </c>
      <c r="O4" s="14"/>
      <c r="P4" s="14"/>
      <c r="Q4" s="14"/>
      <c r="R4" s="14"/>
      <c r="S4" s="14"/>
      <c r="T4" s="55" t="s">
        <v>3</v>
      </c>
      <c r="U4" s="16"/>
      <c r="V4" s="14"/>
      <c r="W4" s="14"/>
      <c r="X4" s="14"/>
      <c r="Y4" s="14"/>
      <c r="Z4" s="16" t="s">
        <v>4</v>
      </c>
      <c r="AA4" s="16"/>
      <c r="AB4" s="14"/>
      <c r="AC4" s="14"/>
      <c r="AD4" s="14"/>
      <c r="AE4" s="184"/>
      <c r="AF4" s="17"/>
    </row>
    <row r="5" spans="1:110" ht="19.5" customHeight="1" thickBot="1" x14ac:dyDescent="0.4">
      <c r="H5" s="50"/>
      <c r="I5" s="51"/>
      <c r="J5" s="51"/>
      <c r="K5" s="53"/>
      <c r="L5" s="56"/>
      <c r="M5" s="18"/>
      <c r="N5" s="19"/>
      <c r="O5" s="19"/>
      <c r="P5" s="19"/>
      <c r="Q5" s="19"/>
      <c r="R5" s="19"/>
      <c r="S5" s="19"/>
      <c r="T5" s="19"/>
      <c r="U5" s="19"/>
      <c r="V5" s="19"/>
      <c r="W5" s="19"/>
      <c r="X5" s="19"/>
      <c r="Y5" s="19"/>
      <c r="Z5" s="20" t="s">
        <v>6</v>
      </c>
      <c r="AA5" s="20"/>
      <c r="AB5" s="19"/>
      <c r="AC5" s="19"/>
      <c r="AD5" s="19"/>
      <c r="AE5" s="185"/>
      <c r="AF5" s="21"/>
    </row>
    <row r="6" spans="1:110" ht="5.25" customHeight="1" thickBot="1" x14ac:dyDescent="0.25"/>
    <row r="7" spans="1:110" ht="31.5" customHeight="1" thickBot="1" x14ac:dyDescent="0.25">
      <c r="A7" s="526" t="s">
        <v>69</v>
      </c>
      <c r="B7" s="526"/>
      <c r="C7" s="500" t="s">
        <v>184</v>
      </c>
      <c r="D7" s="501"/>
      <c r="E7" s="501"/>
      <c r="F7" s="501"/>
      <c r="G7" s="501"/>
      <c r="H7" s="501"/>
      <c r="I7" s="501"/>
      <c r="J7" s="501"/>
      <c r="K7" s="501"/>
      <c r="L7" s="501"/>
      <c r="M7" s="501"/>
      <c r="N7" s="501"/>
      <c r="O7" s="501"/>
      <c r="P7" s="501"/>
      <c r="Q7" s="501"/>
      <c r="R7" s="501"/>
      <c r="S7" s="501"/>
      <c r="T7" s="501"/>
      <c r="U7" s="501"/>
      <c r="V7" s="501"/>
      <c r="W7" s="501"/>
      <c r="X7" s="501"/>
      <c r="Y7" s="501"/>
      <c r="Z7" s="57"/>
      <c r="AA7" s="57"/>
      <c r="AB7" s="57"/>
      <c r="AC7" s="57"/>
      <c r="AD7" s="57"/>
      <c r="AE7" s="57"/>
      <c r="AF7" s="57"/>
      <c r="AG7" s="57"/>
      <c r="AH7" s="57"/>
      <c r="AI7" s="57"/>
      <c r="AJ7" s="57"/>
      <c r="AK7" s="57"/>
      <c r="AL7" s="57"/>
      <c r="AM7" s="57"/>
      <c r="AN7" s="57"/>
      <c r="AO7" s="57"/>
      <c r="AP7" s="57"/>
      <c r="AQ7" s="57"/>
      <c r="AR7" s="57"/>
      <c r="AS7" s="57"/>
      <c r="AT7" s="57"/>
      <c r="AU7" s="57"/>
      <c r="AV7" s="57"/>
      <c r="AW7" s="57"/>
      <c r="AX7" s="57"/>
      <c r="AY7" s="57"/>
      <c r="AZ7" s="57"/>
      <c r="BA7" s="57"/>
      <c r="BB7" s="57"/>
      <c r="BC7" s="57"/>
      <c r="BD7" s="57"/>
      <c r="BE7" s="57"/>
      <c r="BF7" s="57"/>
      <c r="BG7" s="57"/>
      <c r="BH7" s="57"/>
      <c r="BI7" s="57"/>
      <c r="BJ7" s="57"/>
      <c r="BK7" s="57"/>
      <c r="BL7" s="57"/>
      <c r="BM7" s="57"/>
      <c r="BN7" s="57"/>
      <c r="BO7" s="57"/>
      <c r="BP7" s="57"/>
      <c r="BQ7" s="57"/>
      <c r="BR7" s="57"/>
      <c r="BS7" s="57"/>
      <c r="BT7" s="57"/>
      <c r="BU7" s="57"/>
      <c r="BV7" s="57"/>
      <c r="BW7" s="57"/>
      <c r="BX7" s="57"/>
      <c r="BY7" s="57"/>
      <c r="BZ7" s="57"/>
      <c r="CA7" s="57"/>
      <c r="CB7" s="57"/>
      <c r="CC7" s="57"/>
      <c r="CD7" s="57"/>
      <c r="CE7" s="57"/>
      <c r="CF7" s="57"/>
      <c r="CG7" s="57"/>
      <c r="CH7" s="57"/>
      <c r="CI7" s="57"/>
      <c r="CJ7" s="57"/>
      <c r="CK7" s="57"/>
      <c r="CL7" s="57"/>
      <c r="CM7" s="57"/>
      <c r="CN7" s="57"/>
      <c r="CO7" s="57"/>
      <c r="CP7" s="57"/>
      <c r="CQ7" s="57"/>
      <c r="CR7" s="57"/>
      <c r="CS7" s="57"/>
      <c r="CT7" s="57"/>
      <c r="CU7" s="57"/>
      <c r="CV7" s="57"/>
      <c r="CW7" s="57"/>
      <c r="CX7" s="57"/>
      <c r="CY7" s="57"/>
      <c r="CZ7" s="57"/>
      <c r="DA7" s="57"/>
      <c r="DB7" s="57"/>
      <c r="DC7" s="57"/>
      <c r="DD7" s="58"/>
    </row>
    <row r="8" spans="1:110" ht="18.75" customHeight="1" thickBot="1" x14ac:dyDescent="0.25">
      <c r="A8" s="527"/>
      <c r="B8" s="527"/>
      <c r="C8" s="521">
        <v>44197</v>
      </c>
      <c r="D8" s="522"/>
      <c r="E8" s="522"/>
      <c r="F8" s="522"/>
      <c r="G8" s="522"/>
      <c r="H8" s="522"/>
      <c r="I8" s="522"/>
      <c r="J8" s="522"/>
      <c r="K8" s="522"/>
      <c r="L8" s="523"/>
      <c r="M8" s="521">
        <v>44228</v>
      </c>
      <c r="N8" s="522"/>
      <c r="O8" s="522"/>
      <c r="P8" s="522"/>
      <c r="Q8" s="522"/>
      <c r="R8" s="522"/>
      <c r="S8" s="522"/>
      <c r="T8" s="523"/>
      <c r="U8" s="521">
        <v>44256</v>
      </c>
      <c r="V8" s="522"/>
      <c r="W8" s="522"/>
      <c r="X8" s="522"/>
      <c r="Y8" s="522"/>
      <c r="Z8" s="522"/>
      <c r="AA8" s="522"/>
      <c r="AB8" s="523"/>
      <c r="AC8" s="521">
        <v>44287</v>
      </c>
      <c r="AD8" s="524"/>
      <c r="AE8" s="524"/>
      <c r="AF8" s="524"/>
      <c r="AG8" s="524"/>
      <c r="AH8" s="524"/>
      <c r="AI8" s="524"/>
      <c r="AJ8" s="524"/>
      <c r="AK8" s="524"/>
      <c r="AL8" s="525"/>
      <c r="AM8" s="521">
        <v>44317</v>
      </c>
      <c r="AN8" s="524"/>
      <c r="AO8" s="524"/>
      <c r="AP8" s="524"/>
      <c r="AQ8" s="524"/>
      <c r="AR8" s="524"/>
      <c r="AS8" s="524"/>
      <c r="AT8" s="525"/>
      <c r="AU8" s="521">
        <v>44348</v>
      </c>
      <c r="AV8" s="522"/>
      <c r="AW8" s="522"/>
      <c r="AX8" s="522"/>
      <c r="AY8" s="522"/>
      <c r="AZ8" s="522"/>
      <c r="BA8" s="522"/>
      <c r="BB8" s="523"/>
      <c r="BC8" s="521">
        <v>44378</v>
      </c>
      <c r="BD8" s="522"/>
      <c r="BE8" s="522"/>
      <c r="BF8" s="522"/>
      <c r="BG8" s="522"/>
      <c r="BH8" s="522"/>
      <c r="BI8" s="522"/>
      <c r="BJ8" s="523"/>
      <c r="BK8" s="521">
        <v>44409</v>
      </c>
      <c r="BL8" s="522"/>
      <c r="BM8" s="522"/>
      <c r="BN8" s="522"/>
      <c r="BO8" s="522"/>
      <c r="BP8" s="522"/>
      <c r="BQ8" s="522"/>
      <c r="BR8" s="522"/>
      <c r="BS8" s="522"/>
      <c r="BT8" s="523"/>
      <c r="BU8" s="521">
        <v>44440</v>
      </c>
      <c r="BV8" s="522"/>
      <c r="BW8" s="522"/>
      <c r="BX8" s="522"/>
      <c r="BY8" s="522"/>
      <c r="BZ8" s="522"/>
      <c r="CA8" s="522"/>
      <c r="CB8" s="523"/>
      <c r="CC8" s="521">
        <v>44470</v>
      </c>
      <c r="CD8" s="522"/>
      <c r="CE8" s="522"/>
      <c r="CF8" s="522"/>
      <c r="CG8" s="522"/>
      <c r="CH8" s="522"/>
      <c r="CI8" s="522"/>
      <c r="CJ8" s="522"/>
      <c r="CK8" s="522"/>
      <c r="CL8" s="523"/>
      <c r="CM8" s="521">
        <v>44501</v>
      </c>
      <c r="CN8" s="522"/>
      <c r="CO8" s="522"/>
      <c r="CP8" s="522"/>
      <c r="CQ8" s="522"/>
      <c r="CR8" s="522"/>
      <c r="CS8" s="522"/>
      <c r="CT8" s="523"/>
      <c r="CU8" s="521">
        <v>44531</v>
      </c>
      <c r="CV8" s="522"/>
      <c r="CW8" s="522"/>
      <c r="CX8" s="522"/>
      <c r="CY8" s="522"/>
      <c r="CZ8" s="522"/>
      <c r="DA8" s="522"/>
      <c r="DB8" s="522"/>
      <c r="DC8" s="522"/>
      <c r="DD8" s="523"/>
    </row>
    <row r="9" spans="1:110" ht="19.5" customHeight="1" thickBot="1" x14ac:dyDescent="0.25">
      <c r="A9" s="529" t="s">
        <v>183</v>
      </c>
      <c r="B9" s="530"/>
      <c r="C9" s="528" t="s">
        <v>9</v>
      </c>
      <c r="D9" s="528"/>
      <c r="E9" s="528" t="s">
        <v>10</v>
      </c>
      <c r="F9" s="528"/>
      <c r="G9" s="528" t="s">
        <v>11</v>
      </c>
      <c r="H9" s="528"/>
      <c r="I9" s="528" t="s">
        <v>12</v>
      </c>
      <c r="J9" s="528"/>
      <c r="K9" s="528" t="s">
        <v>13</v>
      </c>
      <c r="L9" s="528"/>
      <c r="M9" s="528" t="s">
        <v>14</v>
      </c>
      <c r="N9" s="528"/>
      <c r="O9" s="528" t="s">
        <v>15</v>
      </c>
      <c r="P9" s="528"/>
      <c r="Q9" s="528" t="s">
        <v>16</v>
      </c>
      <c r="R9" s="528"/>
      <c r="S9" s="528" t="s">
        <v>17</v>
      </c>
      <c r="T9" s="528"/>
      <c r="U9" s="528" t="s">
        <v>18</v>
      </c>
      <c r="V9" s="528"/>
      <c r="W9" s="528" t="s">
        <v>19</v>
      </c>
      <c r="X9" s="528"/>
      <c r="Y9" s="528" t="s">
        <v>20</v>
      </c>
      <c r="Z9" s="528"/>
      <c r="AA9" s="528" t="s">
        <v>21</v>
      </c>
      <c r="AB9" s="528"/>
      <c r="AC9" s="528" t="s">
        <v>22</v>
      </c>
      <c r="AD9" s="528"/>
      <c r="AE9" s="528" t="s">
        <v>23</v>
      </c>
      <c r="AF9" s="528"/>
      <c r="AG9" s="528" t="s">
        <v>24</v>
      </c>
      <c r="AH9" s="528"/>
      <c r="AI9" s="528" t="s">
        <v>25</v>
      </c>
      <c r="AJ9" s="528"/>
      <c r="AK9" s="496" t="s">
        <v>26</v>
      </c>
      <c r="AL9" s="498"/>
      <c r="AM9" s="496" t="s">
        <v>27</v>
      </c>
      <c r="AN9" s="498"/>
      <c r="AO9" s="496" t="s">
        <v>28</v>
      </c>
      <c r="AP9" s="498"/>
      <c r="AQ9" s="496" t="s">
        <v>29</v>
      </c>
      <c r="AR9" s="498"/>
      <c r="AS9" s="496" t="s">
        <v>30</v>
      </c>
      <c r="AT9" s="498"/>
      <c r="AU9" s="528" t="s">
        <v>31</v>
      </c>
      <c r="AV9" s="528"/>
      <c r="AW9" s="528" t="s">
        <v>32</v>
      </c>
      <c r="AX9" s="528"/>
      <c r="AY9" s="528" t="s">
        <v>33</v>
      </c>
      <c r="AZ9" s="528"/>
      <c r="BA9" s="528" t="s">
        <v>34</v>
      </c>
      <c r="BB9" s="528"/>
      <c r="BC9" s="528" t="s">
        <v>35</v>
      </c>
      <c r="BD9" s="528"/>
      <c r="BE9" s="528" t="s">
        <v>36</v>
      </c>
      <c r="BF9" s="528"/>
      <c r="BG9" s="528" t="s">
        <v>37</v>
      </c>
      <c r="BH9" s="528"/>
      <c r="BI9" s="528" t="s">
        <v>38</v>
      </c>
      <c r="BJ9" s="528"/>
      <c r="BK9" s="528" t="s">
        <v>39</v>
      </c>
      <c r="BL9" s="528"/>
      <c r="BM9" s="528" t="s">
        <v>40</v>
      </c>
      <c r="BN9" s="528"/>
      <c r="BO9" s="528" t="s">
        <v>41</v>
      </c>
      <c r="BP9" s="528"/>
      <c r="BQ9" s="528" t="s">
        <v>42</v>
      </c>
      <c r="BR9" s="528"/>
      <c r="BS9" s="528" t="s">
        <v>43</v>
      </c>
      <c r="BT9" s="528"/>
      <c r="BU9" s="528" t="s">
        <v>44</v>
      </c>
      <c r="BV9" s="528"/>
      <c r="BW9" s="528" t="s">
        <v>45</v>
      </c>
      <c r="BX9" s="528"/>
      <c r="BY9" s="528" t="s">
        <v>46</v>
      </c>
      <c r="BZ9" s="528"/>
      <c r="CA9" s="528" t="s">
        <v>47</v>
      </c>
      <c r="CB9" s="528"/>
      <c r="CC9" s="528" t="s">
        <v>48</v>
      </c>
      <c r="CD9" s="528"/>
      <c r="CE9" s="528" t="s">
        <v>49</v>
      </c>
      <c r="CF9" s="528"/>
      <c r="CG9" s="528" t="s">
        <v>50</v>
      </c>
      <c r="CH9" s="528"/>
      <c r="CI9" s="528" t="s">
        <v>51</v>
      </c>
      <c r="CJ9" s="528"/>
      <c r="CK9" s="528" t="s">
        <v>52</v>
      </c>
      <c r="CL9" s="528"/>
      <c r="CM9" s="528" t="s">
        <v>53</v>
      </c>
      <c r="CN9" s="528"/>
      <c r="CO9" s="528" t="s">
        <v>54</v>
      </c>
      <c r="CP9" s="528"/>
      <c r="CQ9" s="528" t="s">
        <v>55</v>
      </c>
      <c r="CR9" s="528"/>
      <c r="CS9" s="528" t="s">
        <v>56</v>
      </c>
      <c r="CT9" s="528"/>
      <c r="CU9" s="528" t="s">
        <v>57</v>
      </c>
      <c r="CV9" s="528"/>
      <c r="CW9" s="528" t="s">
        <v>58</v>
      </c>
      <c r="CX9" s="528"/>
      <c r="CY9" s="528" t="s">
        <v>59</v>
      </c>
      <c r="CZ9" s="528"/>
      <c r="DA9" s="528" t="s">
        <v>60</v>
      </c>
      <c r="DB9" s="528"/>
      <c r="DC9" s="528" t="s">
        <v>9</v>
      </c>
      <c r="DD9" s="528"/>
    </row>
    <row r="10" spans="1:110" ht="18.600000000000001" customHeight="1" thickBot="1" x14ac:dyDescent="0.25">
      <c r="A10" s="27" t="s">
        <v>199</v>
      </c>
      <c r="B10" s="59" t="s">
        <v>62</v>
      </c>
      <c r="C10" s="62" t="s">
        <v>63</v>
      </c>
      <c r="D10" s="28" t="s">
        <v>64</v>
      </c>
      <c r="E10" s="62" t="s">
        <v>63</v>
      </c>
      <c r="F10" s="28" t="s">
        <v>64</v>
      </c>
      <c r="G10" s="62" t="s">
        <v>63</v>
      </c>
      <c r="H10" s="28" t="s">
        <v>64</v>
      </c>
      <c r="I10" s="62" t="s">
        <v>63</v>
      </c>
      <c r="J10" s="28" t="s">
        <v>64</v>
      </c>
      <c r="K10" s="62" t="s">
        <v>63</v>
      </c>
      <c r="L10" s="28" t="s">
        <v>64</v>
      </c>
      <c r="M10" s="62" t="s">
        <v>63</v>
      </c>
      <c r="N10" s="28" t="s">
        <v>64</v>
      </c>
      <c r="O10" s="62" t="s">
        <v>63</v>
      </c>
      <c r="P10" s="28" t="s">
        <v>64</v>
      </c>
      <c r="Q10" s="62" t="s">
        <v>63</v>
      </c>
      <c r="R10" s="28" t="s">
        <v>64</v>
      </c>
      <c r="S10" s="62" t="s">
        <v>63</v>
      </c>
      <c r="T10" s="28" t="s">
        <v>64</v>
      </c>
      <c r="U10" s="62" t="s">
        <v>63</v>
      </c>
      <c r="V10" s="28" t="s">
        <v>64</v>
      </c>
      <c r="W10" s="62" t="s">
        <v>63</v>
      </c>
      <c r="X10" s="28" t="s">
        <v>64</v>
      </c>
      <c r="Y10" s="62" t="s">
        <v>63</v>
      </c>
      <c r="Z10" s="28" t="s">
        <v>64</v>
      </c>
      <c r="AA10" s="62" t="s">
        <v>63</v>
      </c>
      <c r="AB10" s="28" t="s">
        <v>64</v>
      </c>
      <c r="AC10" s="62" t="s">
        <v>63</v>
      </c>
      <c r="AD10" s="28" t="s">
        <v>64</v>
      </c>
      <c r="AE10" s="62" t="s">
        <v>63</v>
      </c>
      <c r="AF10" s="28" t="s">
        <v>64</v>
      </c>
      <c r="AG10" s="62" t="s">
        <v>63</v>
      </c>
      <c r="AH10" s="28" t="s">
        <v>64</v>
      </c>
      <c r="AI10" s="62" t="s">
        <v>63</v>
      </c>
      <c r="AJ10" s="28" t="s">
        <v>64</v>
      </c>
      <c r="AK10" s="62" t="s">
        <v>63</v>
      </c>
      <c r="AL10" s="28" t="s">
        <v>64</v>
      </c>
      <c r="AM10" s="62" t="s">
        <v>63</v>
      </c>
      <c r="AN10" s="28" t="s">
        <v>64</v>
      </c>
      <c r="AO10" s="62" t="s">
        <v>63</v>
      </c>
      <c r="AP10" s="28" t="s">
        <v>64</v>
      </c>
      <c r="AQ10" s="62" t="s">
        <v>63</v>
      </c>
      <c r="AR10" s="28" t="s">
        <v>64</v>
      </c>
      <c r="AS10" s="62" t="s">
        <v>63</v>
      </c>
      <c r="AT10" s="28" t="s">
        <v>64</v>
      </c>
      <c r="AU10" s="62" t="s">
        <v>63</v>
      </c>
      <c r="AV10" s="28" t="s">
        <v>64</v>
      </c>
      <c r="AW10" s="62" t="s">
        <v>63</v>
      </c>
      <c r="AX10" s="28" t="s">
        <v>64</v>
      </c>
      <c r="AY10" s="62" t="s">
        <v>63</v>
      </c>
      <c r="AZ10" s="28" t="s">
        <v>64</v>
      </c>
      <c r="BA10" s="62" t="s">
        <v>63</v>
      </c>
      <c r="BB10" s="28" t="s">
        <v>64</v>
      </c>
      <c r="BC10" s="62" t="s">
        <v>63</v>
      </c>
      <c r="BD10" s="28" t="s">
        <v>64</v>
      </c>
      <c r="BE10" s="62" t="s">
        <v>63</v>
      </c>
      <c r="BF10" s="28" t="s">
        <v>64</v>
      </c>
      <c r="BG10" s="62" t="s">
        <v>63</v>
      </c>
      <c r="BH10" s="28" t="s">
        <v>64</v>
      </c>
      <c r="BI10" s="62" t="s">
        <v>63</v>
      </c>
      <c r="BJ10" s="28" t="s">
        <v>64</v>
      </c>
      <c r="BK10" s="62" t="s">
        <v>63</v>
      </c>
      <c r="BL10" s="28" t="s">
        <v>64</v>
      </c>
      <c r="BM10" s="62" t="s">
        <v>63</v>
      </c>
      <c r="BN10" s="28" t="s">
        <v>64</v>
      </c>
      <c r="BO10" s="62" t="s">
        <v>63</v>
      </c>
      <c r="BP10" s="28" t="s">
        <v>64</v>
      </c>
      <c r="BQ10" s="62" t="s">
        <v>63</v>
      </c>
      <c r="BR10" s="28" t="s">
        <v>64</v>
      </c>
      <c r="BS10" s="62" t="s">
        <v>63</v>
      </c>
      <c r="BT10" s="28" t="s">
        <v>64</v>
      </c>
      <c r="BU10" s="62" t="s">
        <v>63</v>
      </c>
      <c r="BV10" s="28" t="s">
        <v>64</v>
      </c>
      <c r="BW10" s="62" t="s">
        <v>63</v>
      </c>
      <c r="BX10" s="28" t="s">
        <v>64</v>
      </c>
      <c r="BY10" s="62" t="s">
        <v>63</v>
      </c>
      <c r="BZ10" s="28" t="s">
        <v>64</v>
      </c>
      <c r="CA10" s="62" t="s">
        <v>63</v>
      </c>
      <c r="CB10" s="28" t="s">
        <v>64</v>
      </c>
      <c r="CC10" s="62" t="s">
        <v>63</v>
      </c>
      <c r="CD10" s="28" t="s">
        <v>64</v>
      </c>
      <c r="CE10" s="62" t="s">
        <v>63</v>
      </c>
      <c r="CF10" s="28" t="s">
        <v>64</v>
      </c>
      <c r="CG10" s="62" t="s">
        <v>63</v>
      </c>
      <c r="CH10" s="28" t="s">
        <v>64</v>
      </c>
      <c r="CI10" s="62" t="s">
        <v>63</v>
      </c>
      <c r="CJ10" s="28" t="s">
        <v>64</v>
      </c>
      <c r="CK10" s="62" t="s">
        <v>63</v>
      </c>
      <c r="CL10" s="28" t="s">
        <v>64</v>
      </c>
      <c r="CM10" s="62" t="s">
        <v>63</v>
      </c>
      <c r="CN10" s="28" t="s">
        <v>64</v>
      </c>
      <c r="CO10" s="62" t="s">
        <v>63</v>
      </c>
      <c r="CP10" s="28" t="s">
        <v>64</v>
      </c>
      <c r="CQ10" s="62" t="s">
        <v>63</v>
      </c>
      <c r="CR10" s="28" t="s">
        <v>64</v>
      </c>
      <c r="CS10" s="62" t="s">
        <v>63</v>
      </c>
      <c r="CT10" s="28" t="s">
        <v>64</v>
      </c>
      <c r="CU10" s="62" t="s">
        <v>63</v>
      </c>
      <c r="CV10" s="28" t="s">
        <v>64</v>
      </c>
      <c r="CW10" s="62" t="s">
        <v>63</v>
      </c>
      <c r="CX10" s="28" t="s">
        <v>64</v>
      </c>
      <c r="CY10" s="62" t="s">
        <v>63</v>
      </c>
      <c r="CZ10" s="28" t="s">
        <v>64</v>
      </c>
      <c r="DA10" s="62" t="s">
        <v>63</v>
      </c>
      <c r="DB10" s="28" t="s">
        <v>64</v>
      </c>
      <c r="DC10" s="62" t="s">
        <v>63</v>
      </c>
      <c r="DD10" s="28" t="s">
        <v>64</v>
      </c>
      <c r="DE10" s="186" t="s">
        <v>345</v>
      </c>
      <c r="DF10" s="186" t="s">
        <v>346</v>
      </c>
    </row>
    <row r="11" spans="1:110" ht="18.600000000000001" customHeight="1" x14ac:dyDescent="0.2">
      <c r="A11" s="3" t="s">
        <v>200</v>
      </c>
      <c r="B11" s="9" t="s">
        <v>252</v>
      </c>
      <c r="C11" s="172"/>
      <c r="D11" s="173"/>
      <c r="E11" s="172"/>
      <c r="F11" s="173"/>
      <c r="G11" s="172"/>
      <c r="H11" s="173"/>
      <c r="I11" s="172"/>
      <c r="J11" s="173"/>
      <c r="K11" s="172"/>
      <c r="L11" s="173"/>
      <c r="M11" s="172"/>
      <c r="N11" s="173"/>
      <c r="O11" s="172"/>
      <c r="P11" s="173"/>
      <c r="Q11" s="172"/>
      <c r="R11" s="173"/>
      <c r="S11" s="172"/>
      <c r="T11" s="173"/>
      <c r="U11" s="172"/>
      <c r="V11" s="173"/>
      <c r="W11" s="172"/>
      <c r="X11" s="173"/>
      <c r="Y11" s="172"/>
      <c r="Z11" s="173"/>
      <c r="AA11" s="172"/>
      <c r="AB11" s="173"/>
      <c r="AC11" s="172"/>
      <c r="AD11" s="173"/>
      <c r="AE11" s="172"/>
      <c r="AF11" s="173"/>
      <c r="AG11" s="172"/>
      <c r="AH11" s="173"/>
      <c r="AI11" s="172"/>
      <c r="AJ11" s="173"/>
      <c r="AK11" s="172"/>
      <c r="AL11" s="173"/>
      <c r="AM11" s="172"/>
      <c r="AN11" s="173"/>
      <c r="AO11" s="172"/>
      <c r="AP11" s="173"/>
      <c r="AQ11" s="172"/>
      <c r="AR11" s="173"/>
      <c r="AS11" s="172"/>
      <c r="AT11" s="173"/>
      <c r="AU11" s="172"/>
      <c r="AV11" s="173"/>
      <c r="AW11" s="172"/>
      <c r="AX11" s="173"/>
      <c r="AY11" s="172"/>
      <c r="AZ11" s="173"/>
      <c r="BA11" s="172"/>
      <c r="BB11" s="173"/>
      <c r="BC11" s="172"/>
      <c r="BD11" s="173"/>
      <c r="BE11" s="172"/>
      <c r="BF11" s="173"/>
      <c r="BG11" s="172"/>
      <c r="BH11" s="173"/>
      <c r="BI11" s="172"/>
      <c r="BJ11" s="173"/>
      <c r="BK11" s="172"/>
      <c r="BL11" s="173"/>
      <c r="BM11" s="172"/>
      <c r="BN11" s="173"/>
      <c r="BO11" s="172"/>
      <c r="BP11" s="173"/>
      <c r="BQ11" s="172"/>
      <c r="BR11" s="173"/>
      <c r="BS11" s="172"/>
      <c r="BT11" s="173"/>
      <c r="BU11" s="172"/>
      <c r="BV11" s="173"/>
      <c r="BW11" s="172"/>
      <c r="BX11" s="173"/>
      <c r="BY11" s="172"/>
      <c r="BZ11" s="173"/>
      <c r="CA11" s="172"/>
      <c r="CB11" s="173"/>
      <c r="CC11" s="172"/>
      <c r="CD11" s="173"/>
      <c r="CE11" s="172"/>
      <c r="CF11" s="173"/>
      <c r="CG11" s="172"/>
      <c r="CH11" s="173"/>
      <c r="CI11" s="172"/>
      <c r="CJ11" s="173"/>
      <c r="CK11" s="172"/>
      <c r="CL11" s="173"/>
      <c r="CM11" s="172"/>
      <c r="CN11" s="173"/>
      <c r="CO11" s="172"/>
      <c r="CP11" s="173"/>
      <c r="CQ11" s="172"/>
      <c r="CR11" s="173"/>
      <c r="CS11" s="172"/>
      <c r="CT11" s="173"/>
      <c r="CU11" s="172"/>
      <c r="CV11" s="173"/>
      <c r="CW11" s="172"/>
      <c r="CX11" s="173"/>
      <c r="CY11" s="172"/>
      <c r="CZ11" s="173"/>
      <c r="DA11" s="172"/>
      <c r="DB11" s="173"/>
      <c r="DC11" s="172"/>
      <c r="DD11" s="173"/>
      <c r="DE11" s="187">
        <f>SUM(DC11,DA11,CY11,CW11,CU11,CS11,CQ11,CO11,CM11,CK11,CI11,CG11,CE11,CC11,CA11,BY11,BW11,BU11,BS11,BQ11,BO11,BM11,BK11,BI11,BG11,BE11,BC11,BA11,AY11,AW11,AU11,AS11,AQ11,AO11,AM11,AK11,AI11,AG11,AE11,AC11,AA11,Y11,W11,U11,S11,Q11,O11,M11,K11,I11,G11,E11,C11)</f>
        <v>0</v>
      </c>
      <c r="DF11" s="187">
        <f>SUM(DD11,DB11,CZ11,CX11,CV11,CT11,CR11,CP11,CN11,CL11,CJ11,CH11,CF11,CD11,CB11,BZ11,BX11,BV11,BT11,BR11,BP11,BN11,BL11,BJ11,BH11,BF11,BD11,BB11,AZ11,AX11,AV11,AT11,AR11,AP11,AN11,AL11,AJ11,AH11,AF11,AD11,AB11,Z11,X11,V11,T11,R11,P11,N11,L11,J11,H11,F11,D11)</f>
        <v>0</v>
      </c>
    </row>
    <row r="12" spans="1:110" ht="18.600000000000001" customHeight="1" x14ac:dyDescent="0.2">
      <c r="A12" s="3" t="s">
        <v>200</v>
      </c>
      <c r="B12" s="9" t="s">
        <v>303</v>
      </c>
      <c r="C12" s="172"/>
      <c r="D12" s="173"/>
      <c r="E12" s="172"/>
      <c r="F12" s="173"/>
      <c r="G12" s="172"/>
      <c r="H12" s="173"/>
      <c r="I12" s="172"/>
      <c r="J12" s="173"/>
      <c r="K12" s="172"/>
      <c r="L12" s="173"/>
      <c r="M12" s="172"/>
      <c r="N12" s="173"/>
      <c r="O12" s="172"/>
      <c r="P12" s="173"/>
      <c r="Q12" s="172"/>
      <c r="R12" s="173"/>
      <c r="S12" s="172"/>
      <c r="T12" s="173"/>
      <c r="U12" s="172"/>
      <c r="V12" s="173"/>
      <c r="W12" s="172"/>
      <c r="X12" s="173"/>
      <c r="Y12" s="172"/>
      <c r="Z12" s="173"/>
      <c r="AA12" s="172"/>
      <c r="AB12" s="173"/>
      <c r="AC12" s="172"/>
      <c r="AD12" s="173"/>
      <c r="AE12" s="172"/>
      <c r="AF12" s="173"/>
      <c r="AG12" s="172"/>
      <c r="AH12" s="173"/>
      <c r="AI12" s="172"/>
      <c r="AJ12" s="173"/>
      <c r="AK12" s="172"/>
      <c r="AL12" s="173"/>
      <c r="AM12" s="172"/>
      <c r="AN12" s="173"/>
      <c r="AO12" s="172"/>
      <c r="AP12" s="173"/>
      <c r="AQ12" s="172"/>
      <c r="AR12" s="173"/>
      <c r="AS12" s="172"/>
      <c r="AT12" s="173"/>
      <c r="AU12" s="172"/>
      <c r="AV12" s="173"/>
      <c r="AW12" s="172"/>
      <c r="AX12" s="173"/>
      <c r="AY12" s="172"/>
      <c r="AZ12" s="173"/>
      <c r="BA12" s="172"/>
      <c r="BB12" s="173"/>
      <c r="BC12" s="172"/>
      <c r="BD12" s="173"/>
      <c r="BE12" s="172"/>
      <c r="BF12" s="173"/>
      <c r="BG12" s="172"/>
      <c r="BH12" s="173"/>
      <c r="BI12" s="172"/>
      <c r="BJ12" s="173"/>
      <c r="BK12" s="172"/>
      <c r="BL12" s="173"/>
      <c r="BM12" s="172"/>
      <c r="BN12" s="173"/>
      <c r="BO12" s="172"/>
      <c r="BP12" s="173"/>
      <c r="BQ12" s="172"/>
      <c r="BR12" s="173"/>
      <c r="BS12" s="172"/>
      <c r="BT12" s="173"/>
      <c r="BU12" s="172"/>
      <c r="BV12" s="173"/>
      <c r="BW12" s="172"/>
      <c r="BX12" s="173"/>
      <c r="BY12" s="172"/>
      <c r="BZ12" s="173"/>
      <c r="CA12" s="172"/>
      <c r="CB12" s="173"/>
      <c r="CC12" s="172"/>
      <c r="CD12" s="173"/>
      <c r="CE12" s="172"/>
      <c r="CF12" s="173"/>
      <c r="CG12" s="172"/>
      <c r="CH12" s="173"/>
      <c r="CI12" s="172"/>
      <c r="CJ12" s="173"/>
      <c r="CK12" s="172"/>
      <c r="CL12" s="173"/>
      <c r="CM12" s="172"/>
      <c r="CN12" s="173"/>
      <c r="CO12" s="172"/>
      <c r="CP12" s="173"/>
      <c r="CQ12" s="172"/>
      <c r="CR12" s="173"/>
      <c r="CS12" s="172"/>
      <c r="CT12" s="173"/>
      <c r="CU12" s="172"/>
      <c r="CV12" s="173"/>
      <c r="CW12" s="172"/>
      <c r="CX12" s="173"/>
      <c r="CY12" s="172"/>
      <c r="CZ12" s="173"/>
      <c r="DA12" s="172"/>
      <c r="DB12" s="173"/>
      <c r="DC12" s="172"/>
      <c r="DD12" s="173"/>
      <c r="DE12" s="187">
        <f t="shared" ref="DE12:DE72" si="0">SUM(DC12,DA12,CY12,CW12,CU12,CS12,CQ12,CO12,CM12,CK12,CI12,CG12,CE12,CC12,CA12,BY12,BW12,BU12,BS12,BQ12,BO12,BM12,BK12,BI12,BG12,BE12,BC12,BA12,AY12,AW12,AU12,AS12,AQ12,AO12,AM12,AK12,AI12,AG12,AE12,AC12,AA12,Y12,W12,U12,S12,Q12,O12,M12,K12,I12,G12,E12,C12)</f>
        <v>0</v>
      </c>
      <c r="DF12" s="187">
        <f t="shared" ref="DF12:DF72" si="1">SUM(DD12,DB12,CZ12,CX12,CV12,CT12,CR12,CP12,CN12,CL12,CJ12,CH12,CF12,CD12,CB12,BZ12,BX12,BV12,BT12,BR12,BP12,BN12,BL12,BJ12,BH12,BF12,BD12,BB12,AZ12,AX12,AV12,AT12,AR12,AP12,AN12,AL12,AJ12,AH12,AF12,AD12,AB12,Z12,X12,V12,T12,R12,P12,N12,L12,J12,H12,F12,D12)</f>
        <v>0</v>
      </c>
    </row>
    <row r="13" spans="1:110" ht="18.600000000000001" customHeight="1" x14ac:dyDescent="0.2">
      <c r="A13" s="3" t="s">
        <v>200</v>
      </c>
      <c r="B13" s="9" t="s">
        <v>201</v>
      </c>
      <c r="C13" s="172"/>
      <c r="D13" s="173"/>
      <c r="E13" s="172"/>
      <c r="F13" s="173"/>
      <c r="G13" s="172"/>
      <c r="H13" s="173"/>
      <c r="I13" s="172"/>
      <c r="J13" s="173"/>
      <c r="K13" s="172"/>
      <c r="L13" s="173"/>
      <c r="M13" s="172"/>
      <c r="N13" s="173"/>
      <c r="O13" s="172"/>
      <c r="P13" s="173"/>
      <c r="Q13" s="172"/>
      <c r="R13" s="173"/>
      <c r="S13" s="172"/>
      <c r="T13" s="173"/>
      <c r="U13" s="172"/>
      <c r="V13" s="173"/>
      <c r="W13" s="172"/>
      <c r="X13" s="173"/>
      <c r="Y13" s="172"/>
      <c r="Z13" s="173"/>
      <c r="AA13" s="172"/>
      <c r="AB13" s="173"/>
      <c r="AC13" s="172"/>
      <c r="AD13" s="173"/>
      <c r="AE13" s="172"/>
      <c r="AF13" s="173"/>
      <c r="AG13" s="172"/>
      <c r="AH13" s="173"/>
      <c r="AI13" s="172"/>
      <c r="AJ13" s="173"/>
      <c r="AK13" s="172"/>
      <c r="AL13" s="173"/>
      <c r="AM13" s="172"/>
      <c r="AN13" s="173"/>
      <c r="AO13" s="172"/>
      <c r="AP13" s="173"/>
      <c r="AQ13" s="172"/>
      <c r="AR13" s="173"/>
      <c r="AS13" s="172"/>
      <c r="AT13" s="173"/>
      <c r="AU13" s="172"/>
      <c r="AV13" s="173"/>
      <c r="AW13" s="172"/>
      <c r="AX13" s="173"/>
      <c r="AY13" s="172"/>
      <c r="AZ13" s="173"/>
      <c r="BA13" s="172"/>
      <c r="BB13" s="173"/>
      <c r="BC13" s="172"/>
      <c r="BD13" s="173"/>
      <c r="BE13" s="172"/>
      <c r="BF13" s="173"/>
      <c r="BG13" s="172"/>
      <c r="BH13" s="173"/>
      <c r="BI13" s="172"/>
      <c r="BJ13" s="173"/>
      <c r="BK13" s="172"/>
      <c r="BL13" s="173"/>
      <c r="BM13" s="172"/>
      <c r="BN13" s="173"/>
      <c r="BO13" s="172"/>
      <c r="BP13" s="173"/>
      <c r="BQ13" s="172"/>
      <c r="BR13" s="173"/>
      <c r="BS13" s="172"/>
      <c r="BT13" s="173"/>
      <c r="BU13" s="172"/>
      <c r="BV13" s="173"/>
      <c r="BW13" s="172"/>
      <c r="BX13" s="173"/>
      <c r="BY13" s="172"/>
      <c r="BZ13" s="173"/>
      <c r="CA13" s="172"/>
      <c r="CB13" s="173"/>
      <c r="CC13" s="172"/>
      <c r="CD13" s="173"/>
      <c r="CE13" s="172"/>
      <c r="CF13" s="173"/>
      <c r="CG13" s="172"/>
      <c r="CH13" s="173"/>
      <c r="CI13" s="172"/>
      <c r="CJ13" s="173"/>
      <c r="CK13" s="172"/>
      <c r="CL13" s="173"/>
      <c r="CM13" s="172"/>
      <c r="CN13" s="173"/>
      <c r="CO13" s="172"/>
      <c r="CP13" s="173"/>
      <c r="CQ13" s="172"/>
      <c r="CR13" s="173"/>
      <c r="CS13" s="172"/>
      <c r="CT13" s="173"/>
      <c r="CU13" s="172"/>
      <c r="CV13" s="173"/>
      <c r="CW13" s="172"/>
      <c r="CX13" s="173"/>
      <c r="CY13" s="172"/>
      <c r="CZ13" s="173"/>
      <c r="DA13" s="172"/>
      <c r="DB13" s="173"/>
      <c r="DC13" s="172"/>
      <c r="DD13" s="173"/>
      <c r="DE13" s="187">
        <f t="shared" si="0"/>
        <v>0</v>
      </c>
      <c r="DF13" s="187">
        <f t="shared" si="1"/>
        <v>0</v>
      </c>
    </row>
    <row r="14" spans="1:110" ht="18.600000000000001" customHeight="1" x14ac:dyDescent="0.2">
      <c r="A14" s="3" t="s">
        <v>200</v>
      </c>
      <c r="B14" s="9" t="s">
        <v>226</v>
      </c>
      <c r="C14" s="172"/>
      <c r="D14" s="173"/>
      <c r="E14" s="172"/>
      <c r="F14" s="173"/>
      <c r="G14" s="172"/>
      <c r="H14" s="173"/>
      <c r="I14" s="172"/>
      <c r="J14" s="173"/>
      <c r="K14" s="172"/>
      <c r="L14" s="173"/>
      <c r="M14" s="172"/>
      <c r="N14" s="173"/>
      <c r="O14" s="172"/>
      <c r="P14" s="173"/>
      <c r="Q14" s="172"/>
      <c r="R14" s="173"/>
      <c r="S14" s="172"/>
      <c r="T14" s="173"/>
      <c r="U14" s="172"/>
      <c r="V14" s="173"/>
      <c r="W14" s="172"/>
      <c r="X14" s="173"/>
      <c r="Y14" s="172"/>
      <c r="Z14" s="173"/>
      <c r="AA14" s="172"/>
      <c r="AB14" s="173"/>
      <c r="AC14" s="172"/>
      <c r="AD14" s="173"/>
      <c r="AE14" s="172"/>
      <c r="AF14" s="173"/>
      <c r="AG14" s="172"/>
      <c r="AH14" s="173"/>
      <c r="AI14" s="172"/>
      <c r="AJ14" s="173"/>
      <c r="AK14" s="172"/>
      <c r="AL14" s="173"/>
      <c r="AM14" s="172"/>
      <c r="AN14" s="173"/>
      <c r="AO14" s="172"/>
      <c r="AP14" s="173"/>
      <c r="AQ14" s="172"/>
      <c r="AR14" s="173"/>
      <c r="AS14" s="172"/>
      <c r="AT14" s="173"/>
      <c r="AU14" s="172"/>
      <c r="AV14" s="173"/>
      <c r="AW14" s="172"/>
      <c r="AX14" s="173"/>
      <c r="AY14" s="172"/>
      <c r="AZ14" s="173"/>
      <c r="BA14" s="172"/>
      <c r="BB14" s="173"/>
      <c r="BC14" s="172"/>
      <c r="BD14" s="173"/>
      <c r="BE14" s="172"/>
      <c r="BF14" s="173"/>
      <c r="BG14" s="172"/>
      <c r="BH14" s="173"/>
      <c r="BI14" s="172"/>
      <c r="BJ14" s="173"/>
      <c r="BK14" s="172"/>
      <c r="BL14" s="173"/>
      <c r="BM14" s="172"/>
      <c r="BN14" s="173"/>
      <c r="BO14" s="172"/>
      <c r="BP14" s="173"/>
      <c r="BQ14" s="172"/>
      <c r="BR14" s="173"/>
      <c r="BS14" s="172"/>
      <c r="BT14" s="173"/>
      <c r="BU14" s="172"/>
      <c r="BV14" s="173"/>
      <c r="BW14" s="172"/>
      <c r="BX14" s="173"/>
      <c r="BY14" s="172"/>
      <c r="BZ14" s="173"/>
      <c r="CA14" s="172"/>
      <c r="CB14" s="173"/>
      <c r="CC14" s="172"/>
      <c r="CD14" s="173"/>
      <c r="CE14" s="172"/>
      <c r="CF14" s="173"/>
      <c r="CG14" s="172"/>
      <c r="CH14" s="173"/>
      <c r="CI14" s="172"/>
      <c r="CJ14" s="173"/>
      <c r="CK14" s="172"/>
      <c r="CL14" s="173"/>
      <c r="CM14" s="172"/>
      <c r="CN14" s="173"/>
      <c r="CO14" s="172"/>
      <c r="CP14" s="173"/>
      <c r="CQ14" s="172"/>
      <c r="CR14" s="173"/>
      <c r="CS14" s="172"/>
      <c r="CT14" s="173"/>
      <c r="CU14" s="172"/>
      <c r="CV14" s="173"/>
      <c r="CW14" s="172"/>
      <c r="CX14" s="173"/>
      <c r="CY14" s="172"/>
      <c r="CZ14" s="173"/>
      <c r="DA14" s="172"/>
      <c r="DB14" s="173"/>
      <c r="DC14" s="172"/>
      <c r="DD14" s="173"/>
      <c r="DE14" s="187">
        <f t="shared" si="0"/>
        <v>0</v>
      </c>
      <c r="DF14" s="187">
        <f t="shared" si="1"/>
        <v>0</v>
      </c>
    </row>
    <row r="15" spans="1:110" ht="18.600000000000001" customHeight="1" x14ac:dyDescent="0.2">
      <c r="A15" s="3" t="s">
        <v>200</v>
      </c>
      <c r="B15" s="9" t="s">
        <v>229</v>
      </c>
      <c r="C15" s="172"/>
      <c r="D15" s="173"/>
      <c r="E15" s="172"/>
      <c r="F15" s="173"/>
      <c r="G15" s="172"/>
      <c r="H15" s="173"/>
      <c r="I15" s="172"/>
      <c r="J15" s="173"/>
      <c r="K15" s="172"/>
      <c r="L15" s="173"/>
      <c r="M15" s="172"/>
      <c r="N15" s="173"/>
      <c r="O15" s="172"/>
      <c r="P15" s="173"/>
      <c r="Q15" s="172"/>
      <c r="R15" s="173"/>
      <c r="S15" s="172"/>
      <c r="T15" s="173"/>
      <c r="U15" s="172"/>
      <c r="V15" s="173"/>
      <c r="W15" s="172"/>
      <c r="X15" s="173"/>
      <c r="Y15" s="172"/>
      <c r="Z15" s="173"/>
      <c r="AA15" s="172"/>
      <c r="AB15" s="173"/>
      <c r="AC15" s="172"/>
      <c r="AD15" s="173"/>
      <c r="AE15" s="172"/>
      <c r="AF15" s="173"/>
      <c r="AG15" s="172"/>
      <c r="AH15" s="173"/>
      <c r="AI15" s="172"/>
      <c r="AJ15" s="173"/>
      <c r="AK15" s="172"/>
      <c r="AL15" s="173"/>
      <c r="AM15" s="172"/>
      <c r="AN15" s="173"/>
      <c r="AO15" s="172"/>
      <c r="AP15" s="173"/>
      <c r="AQ15" s="172"/>
      <c r="AR15" s="173"/>
      <c r="AS15" s="172"/>
      <c r="AT15" s="173"/>
      <c r="AU15" s="172"/>
      <c r="AV15" s="173"/>
      <c r="AW15" s="172"/>
      <c r="AX15" s="173"/>
      <c r="AY15" s="172"/>
      <c r="AZ15" s="173"/>
      <c r="BA15" s="172"/>
      <c r="BB15" s="173"/>
      <c r="BC15" s="172"/>
      <c r="BD15" s="173"/>
      <c r="BE15" s="172"/>
      <c r="BF15" s="173"/>
      <c r="BG15" s="172"/>
      <c r="BH15" s="173"/>
      <c r="BI15" s="172"/>
      <c r="BJ15" s="173"/>
      <c r="BK15" s="172"/>
      <c r="BL15" s="173"/>
      <c r="BM15" s="172"/>
      <c r="BN15" s="173"/>
      <c r="BO15" s="172"/>
      <c r="BP15" s="173"/>
      <c r="BQ15" s="172"/>
      <c r="BR15" s="173"/>
      <c r="BS15" s="172"/>
      <c r="BT15" s="173"/>
      <c r="BU15" s="172"/>
      <c r="BV15" s="173"/>
      <c r="BW15" s="172"/>
      <c r="BX15" s="173"/>
      <c r="BY15" s="172"/>
      <c r="BZ15" s="173"/>
      <c r="CA15" s="172"/>
      <c r="CB15" s="173"/>
      <c r="CC15" s="172"/>
      <c r="CD15" s="173"/>
      <c r="CE15" s="172"/>
      <c r="CF15" s="173"/>
      <c r="CG15" s="172"/>
      <c r="CH15" s="173"/>
      <c r="CI15" s="172"/>
      <c r="CJ15" s="173"/>
      <c r="CK15" s="172"/>
      <c r="CL15" s="173"/>
      <c r="CM15" s="172"/>
      <c r="CN15" s="173"/>
      <c r="CO15" s="172"/>
      <c r="CP15" s="173"/>
      <c r="CQ15" s="172"/>
      <c r="CR15" s="173"/>
      <c r="CS15" s="172"/>
      <c r="CT15" s="173"/>
      <c r="CU15" s="172"/>
      <c r="CV15" s="173"/>
      <c r="CW15" s="172"/>
      <c r="CX15" s="173"/>
      <c r="CY15" s="172"/>
      <c r="CZ15" s="173"/>
      <c r="DA15" s="172"/>
      <c r="DB15" s="173"/>
      <c r="DC15" s="172"/>
      <c r="DD15" s="173"/>
      <c r="DE15" s="187">
        <f t="shared" si="0"/>
        <v>0</v>
      </c>
      <c r="DF15" s="187">
        <f t="shared" si="1"/>
        <v>0</v>
      </c>
    </row>
    <row r="16" spans="1:110" ht="18.600000000000001" customHeight="1" x14ac:dyDescent="0.2">
      <c r="A16" s="3" t="s">
        <v>200</v>
      </c>
      <c r="B16" s="9" t="s">
        <v>203</v>
      </c>
      <c r="C16" s="172"/>
      <c r="D16" s="173"/>
      <c r="E16" s="172"/>
      <c r="F16" s="173"/>
      <c r="G16" s="172"/>
      <c r="H16" s="173"/>
      <c r="I16" s="172"/>
      <c r="J16" s="173"/>
      <c r="K16" s="172"/>
      <c r="L16" s="173"/>
      <c r="M16" s="172"/>
      <c r="N16" s="173"/>
      <c r="O16" s="172"/>
      <c r="P16" s="173"/>
      <c r="Q16" s="172"/>
      <c r="R16" s="173"/>
      <c r="S16" s="172"/>
      <c r="T16" s="173"/>
      <c r="U16" s="172"/>
      <c r="V16" s="173"/>
      <c r="W16" s="172"/>
      <c r="X16" s="173"/>
      <c r="Y16" s="172"/>
      <c r="Z16" s="173"/>
      <c r="AA16" s="172"/>
      <c r="AB16" s="173"/>
      <c r="AC16" s="172"/>
      <c r="AD16" s="173"/>
      <c r="AE16" s="172"/>
      <c r="AF16" s="173"/>
      <c r="AG16" s="172"/>
      <c r="AH16" s="173"/>
      <c r="AI16" s="172"/>
      <c r="AJ16" s="173"/>
      <c r="AK16" s="172"/>
      <c r="AL16" s="173"/>
      <c r="AM16" s="172"/>
      <c r="AN16" s="173"/>
      <c r="AO16" s="172"/>
      <c r="AP16" s="173"/>
      <c r="AQ16" s="172"/>
      <c r="AR16" s="173"/>
      <c r="AS16" s="172"/>
      <c r="AT16" s="173"/>
      <c r="AU16" s="172"/>
      <c r="AV16" s="173"/>
      <c r="AW16" s="172"/>
      <c r="AX16" s="173"/>
      <c r="AY16" s="172"/>
      <c r="AZ16" s="173"/>
      <c r="BA16" s="172"/>
      <c r="BB16" s="173"/>
      <c r="BC16" s="172"/>
      <c r="BD16" s="173"/>
      <c r="BE16" s="172"/>
      <c r="BF16" s="173"/>
      <c r="BG16" s="172"/>
      <c r="BH16" s="173"/>
      <c r="BI16" s="172"/>
      <c r="BJ16" s="173"/>
      <c r="BK16" s="172"/>
      <c r="BL16" s="173"/>
      <c r="BM16" s="172"/>
      <c r="BN16" s="173"/>
      <c r="BO16" s="172"/>
      <c r="BP16" s="173"/>
      <c r="BQ16" s="172"/>
      <c r="BR16" s="173"/>
      <c r="BS16" s="172"/>
      <c r="BT16" s="173"/>
      <c r="BU16" s="172"/>
      <c r="BV16" s="173"/>
      <c r="BW16" s="172"/>
      <c r="BX16" s="173"/>
      <c r="BY16" s="172"/>
      <c r="BZ16" s="173"/>
      <c r="CA16" s="172"/>
      <c r="CB16" s="173"/>
      <c r="CC16" s="172"/>
      <c r="CD16" s="173"/>
      <c r="CE16" s="172"/>
      <c r="CF16" s="173"/>
      <c r="CG16" s="172"/>
      <c r="CH16" s="173"/>
      <c r="CI16" s="172"/>
      <c r="CJ16" s="173"/>
      <c r="CK16" s="172"/>
      <c r="CL16" s="173"/>
      <c r="CM16" s="172"/>
      <c r="CN16" s="173"/>
      <c r="CO16" s="172"/>
      <c r="CP16" s="173"/>
      <c r="CQ16" s="172"/>
      <c r="CR16" s="173"/>
      <c r="CS16" s="172"/>
      <c r="CT16" s="173"/>
      <c r="CU16" s="172"/>
      <c r="CV16" s="173"/>
      <c r="CW16" s="172"/>
      <c r="CX16" s="173"/>
      <c r="CY16" s="172"/>
      <c r="CZ16" s="173"/>
      <c r="DA16" s="172"/>
      <c r="DB16" s="173"/>
      <c r="DC16" s="172"/>
      <c r="DD16" s="173"/>
      <c r="DE16" s="187">
        <f t="shared" si="0"/>
        <v>0</v>
      </c>
      <c r="DF16" s="187">
        <f t="shared" si="1"/>
        <v>0</v>
      </c>
    </row>
    <row r="17" spans="1:110" ht="18.600000000000001" customHeight="1" x14ac:dyDescent="0.2">
      <c r="A17" s="92" t="s">
        <v>200</v>
      </c>
      <c r="B17" s="10" t="s">
        <v>228</v>
      </c>
      <c r="C17" s="172"/>
      <c r="D17" s="173"/>
      <c r="E17" s="172"/>
      <c r="F17" s="173"/>
      <c r="G17" s="172"/>
      <c r="H17" s="173"/>
      <c r="I17" s="172"/>
      <c r="J17" s="173"/>
      <c r="K17" s="172"/>
      <c r="L17" s="173"/>
      <c r="M17" s="172"/>
      <c r="N17" s="173"/>
      <c r="O17" s="172"/>
      <c r="P17" s="173"/>
      <c r="Q17" s="172"/>
      <c r="R17" s="173"/>
      <c r="S17" s="172"/>
      <c r="T17" s="173"/>
      <c r="U17" s="172"/>
      <c r="V17" s="173"/>
      <c r="W17" s="172"/>
      <c r="X17" s="173"/>
      <c r="Y17" s="172"/>
      <c r="Z17" s="173"/>
      <c r="AA17" s="172"/>
      <c r="AB17" s="173"/>
      <c r="AC17" s="172"/>
      <c r="AD17" s="173"/>
      <c r="AE17" s="172"/>
      <c r="AF17" s="173"/>
      <c r="AG17" s="172"/>
      <c r="AH17" s="173"/>
      <c r="AI17" s="172"/>
      <c r="AJ17" s="173"/>
      <c r="AK17" s="172"/>
      <c r="AL17" s="173"/>
      <c r="AM17" s="172"/>
      <c r="AN17" s="173"/>
      <c r="AO17" s="172"/>
      <c r="AP17" s="173"/>
      <c r="AQ17" s="172"/>
      <c r="AR17" s="173"/>
      <c r="AS17" s="172"/>
      <c r="AT17" s="173"/>
      <c r="AU17" s="172"/>
      <c r="AV17" s="173"/>
      <c r="AW17" s="172"/>
      <c r="AX17" s="173"/>
      <c r="AY17" s="172"/>
      <c r="AZ17" s="173"/>
      <c r="BA17" s="172"/>
      <c r="BB17" s="173"/>
      <c r="BC17" s="172"/>
      <c r="BD17" s="173"/>
      <c r="BE17" s="172"/>
      <c r="BF17" s="173"/>
      <c r="BG17" s="172"/>
      <c r="BH17" s="173"/>
      <c r="BI17" s="172"/>
      <c r="BJ17" s="173"/>
      <c r="BK17" s="172"/>
      <c r="BL17" s="173"/>
      <c r="BM17" s="172"/>
      <c r="BN17" s="173"/>
      <c r="BO17" s="172"/>
      <c r="BP17" s="173"/>
      <c r="BQ17" s="172"/>
      <c r="BR17" s="173"/>
      <c r="BS17" s="172"/>
      <c r="BT17" s="173"/>
      <c r="BU17" s="172"/>
      <c r="BV17" s="173"/>
      <c r="BW17" s="172"/>
      <c r="BX17" s="173"/>
      <c r="BY17" s="172"/>
      <c r="BZ17" s="173"/>
      <c r="CA17" s="172"/>
      <c r="CB17" s="173"/>
      <c r="CC17" s="172"/>
      <c r="CD17" s="173"/>
      <c r="CE17" s="172"/>
      <c r="CF17" s="173"/>
      <c r="CG17" s="172"/>
      <c r="CH17" s="173"/>
      <c r="CI17" s="172"/>
      <c r="CJ17" s="173"/>
      <c r="CK17" s="172"/>
      <c r="CL17" s="173"/>
      <c r="CM17" s="172"/>
      <c r="CN17" s="173"/>
      <c r="CO17" s="172"/>
      <c r="CP17" s="173"/>
      <c r="CQ17" s="172"/>
      <c r="CR17" s="173"/>
      <c r="CS17" s="172"/>
      <c r="CT17" s="173"/>
      <c r="CU17" s="172"/>
      <c r="CV17" s="173"/>
      <c r="CW17" s="172"/>
      <c r="CX17" s="173"/>
      <c r="CY17" s="172"/>
      <c r="CZ17" s="173"/>
      <c r="DA17" s="172"/>
      <c r="DB17" s="173"/>
      <c r="DC17" s="172"/>
      <c r="DD17" s="173"/>
      <c r="DE17" s="187">
        <f t="shared" si="0"/>
        <v>0</v>
      </c>
      <c r="DF17" s="187">
        <f t="shared" si="1"/>
        <v>0</v>
      </c>
    </row>
    <row r="18" spans="1:110" ht="18.600000000000001" customHeight="1" x14ac:dyDescent="0.2">
      <c r="A18" s="92" t="s">
        <v>200</v>
      </c>
      <c r="B18" s="10" t="s">
        <v>202</v>
      </c>
      <c r="C18" s="172"/>
      <c r="D18" s="173"/>
      <c r="E18" s="172"/>
      <c r="F18" s="173"/>
      <c r="G18" s="172"/>
      <c r="H18" s="173"/>
      <c r="I18" s="172"/>
      <c r="J18" s="173"/>
      <c r="K18" s="172"/>
      <c r="L18" s="173"/>
      <c r="M18" s="172"/>
      <c r="N18" s="173"/>
      <c r="O18" s="172"/>
      <c r="P18" s="173"/>
      <c r="Q18" s="172"/>
      <c r="R18" s="173"/>
      <c r="S18" s="172"/>
      <c r="T18" s="173"/>
      <c r="U18" s="172"/>
      <c r="V18" s="173"/>
      <c r="W18" s="172"/>
      <c r="X18" s="173"/>
      <c r="Y18" s="172"/>
      <c r="Z18" s="173"/>
      <c r="AA18" s="172"/>
      <c r="AB18" s="173"/>
      <c r="AC18" s="172"/>
      <c r="AD18" s="173"/>
      <c r="AE18" s="172"/>
      <c r="AF18" s="173"/>
      <c r="AG18" s="172"/>
      <c r="AH18" s="173"/>
      <c r="AI18" s="172"/>
      <c r="AJ18" s="173"/>
      <c r="AK18" s="172"/>
      <c r="AL18" s="173"/>
      <c r="AM18" s="172"/>
      <c r="AN18" s="173"/>
      <c r="AO18" s="172"/>
      <c r="AP18" s="173"/>
      <c r="AQ18" s="172"/>
      <c r="AR18" s="173"/>
      <c r="AS18" s="172"/>
      <c r="AT18" s="173"/>
      <c r="AU18" s="172"/>
      <c r="AV18" s="173"/>
      <c r="AW18" s="172"/>
      <c r="AX18" s="173"/>
      <c r="AY18" s="172"/>
      <c r="AZ18" s="173"/>
      <c r="BA18" s="172"/>
      <c r="BB18" s="173"/>
      <c r="BC18" s="172"/>
      <c r="BD18" s="173"/>
      <c r="BE18" s="172"/>
      <c r="BF18" s="173"/>
      <c r="BG18" s="172"/>
      <c r="BH18" s="173"/>
      <c r="BI18" s="172"/>
      <c r="BJ18" s="173"/>
      <c r="BK18" s="172"/>
      <c r="BL18" s="173"/>
      <c r="BM18" s="172"/>
      <c r="BN18" s="173"/>
      <c r="BO18" s="172"/>
      <c r="BP18" s="173"/>
      <c r="BQ18" s="172"/>
      <c r="BR18" s="173"/>
      <c r="BS18" s="172"/>
      <c r="BT18" s="173"/>
      <c r="BU18" s="172"/>
      <c r="BV18" s="173"/>
      <c r="BW18" s="172"/>
      <c r="BX18" s="173"/>
      <c r="BY18" s="172"/>
      <c r="BZ18" s="173"/>
      <c r="CA18" s="172"/>
      <c r="CB18" s="173"/>
      <c r="CC18" s="172"/>
      <c r="CD18" s="173"/>
      <c r="CE18" s="172"/>
      <c r="CF18" s="173"/>
      <c r="CG18" s="172"/>
      <c r="CH18" s="173"/>
      <c r="CI18" s="172"/>
      <c r="CJ18" s="173"/>
      <c r="CK18" s="172"/>
      <c r="CL18" s="173"/>
      <c r="CM18" s="172"/>
      <c r="CN18" s="173"/>
      <c r="CO18" s="172"/>
      <c r="CP18" s="173"/>
      <c r="CQ18" s="172"/>
      <c r="CR18" s="173"/>
      <c r="CS18" s="172"/>
      <c r="CT18" s="173"/>
      <c r="CU18" s="172"/>
      <c r="CV18" s="173"/>
      <c r="CW18" s="172"/>
      <c r="CX18" s="173"/>
      <c r="CY18" s="172"/>
      <c r="CZ18" s="173"/>
      <c r="DA18" s="172"/>
      <c r="DB18" s="173"/>
      <c r="DC18" s="172"/>
      <c r="DD18" s="173"/>
      <c r="DE18" s="187">
        <f t="shared" si="0"/>
        <v>0</v>
      </c>
      <c r="DF18" s="187">
        <f t="shared" si="1"/>
        <v>0</v>
      </c>
    </row>
    <row r="19" spans="1:110" ht="18.600000000000001" customHeight="1" x14ac:dyDescent="0.2">
      <c r="A19" s="92" t="s">
        <v>200</v>
      </c>
      <c r="B19" s="10" t="s">
        <v>267</v>
      </c>
      <c r="C19" s="172"/>
      <c r="D19" s="173"/>
      <c r="E19" s="172"/>
      <c r="F19" s="173"/>
      <c r="G19" s="172"/>
      <c r="H19" s="173"/>
      <c r="I19" s="172"/>
      <c r="J19" s="173"/>
      <c r="K19" s="172"/>
      <c r="L19" s="173"/>
      <c r="M19" s="172"/>
      <c r="N19" s="173"/>
      <c r="O19" s="172"/>
      <c r="P19" s="173"/>
      <c r="Q19" s="172"/>
      <c r="R19" s="173"/>
      <c r="S19" s="172"/>
      <c r="T19" s="173"/>
      <c r="U19" s="172"/>
      <c r="V19" s="173"/>
      <c r="W19" s="172"/>
      <c r="X19" s="173"/>
      <c r="Y19" s="172"/>
      <c r="Z19" s="173"/>
      <c r="AA19" s="172"/>
      <c r="AB19" s="173"/>
      <c r="AC19" s="172"/>
      <c r="AD19" s="173"/>
      <c r="AE19" s="172"/>
      <c r="AF19" s="173"/>
      <c r="AG19" s="172"/>
      <c r="AH19" s="173"/>
      <c r="AI19" s="172"/>
      <c r="AJ19" s="173"/>
      <c r="AK19" s="172"/>
      <c r="AL19" s="173"/>
      <c r="AM19" s="172"/>
      <c r="AN19" s="173"/>
      <c r="AO19" s="172"/>
      <c r="AP19" s="173"/>
      <c r="AQ19" s="172"/>
      <c r="AR19" s="173"/>
      <c r="AS19" s="172"/>
      <c r="AT19" s="173"/>
      <c r="AU19" s="172"/>
      <c r="AV19" s="173"/>
      <c r="AW19" s="172"/>
      <c r="AX19" s="173"/>
      <c r="AY19" s="172"/>
      <c r="AZ19" s="173"/>
      <c r="BA19" s="172"/>
      <c r="BB19" s="173"/>
      <c r="BC19" s="172"/>
      <c r="BD19" s="173"/>
      <c r="BE19" s="172"/>
      <c r="BF19" s="173"/>
      <c r="BG19" s="172"/>
      <c r="BH19" s="173"/>
      <c r="BI19" s="172"/>
      <c r="BJ19" s="173"/>
      <c r="BK19" s="172"/>
      <c r="BL19" s="173"/>
      <c r="BM19" s="172"/>
      <c r="BN19" s="173"/>
      <c r="BO19" s="172"/>
      <c r="BP19" s="173"/>
      <c r="BQ19" s="172"/>
      <c r="BR19" s="173"/>
      <c r="BS19" s="172"/>
      <c r="BT19" s="173"/>
      <c r="BU19" s="172"/>
      <c r="BV19" s="173"/>
      <c r="BW19" s="172"/>
      <c r="BX19" s="173"/>
      <c r="BY19" s="172"/>
      <c r="BZ19" s="173"/>
      <c r="CA19" s="172"/>
      <c r="CB19" s="173"/>
      <c r="CC19" s="172"/>
      <c r="CD19" s="173"/>
      <c r="CE19" s="172"/>
      <c r="CF19" s="173"/>
      <c r="CG19" s="172"/>
      <c r="CH19" s="173"/>
      <c r="CI19" s="172"/>
      <c r="CJ19" s="173"/>
      <c r="CK19" s="172"/>
      <c r="CL19" s="173"/>
      <c r="CM19" s="172"/>
      <c r="CN19" s="173"/>
      <c r="CO19" s="172"/>
      <c r="CP19" s="173"/>
      <c r="CQ19" s="172"/>
      <c r="CR19" s="173"/>
      <c r="CS19" s="172"/>
      <c r="CT19" s="173"/>
      <c r="CU19" s="172"/>
      <c r="CV19" s="173"/>
      <c r="CW19" s="172"/>
      <c r="CX19" s="173"/>
      <c r="CY19" s="172"/>
      <c r="CZ19" s="173"/>
      <c r="DA19" s="172"/>
      <c r="DB19" s="173"/>
      <c r="DC19" s="172"/>
      <c r="DD19" s="173"/>
      <c r="DE19" s="187">
        <f t="shared" si="0"/>
        <v>0</v>
      </c>
      <c r="DF19" s="187">
        <f t="shared" si="1"/>
        <v>0</v>
      </c>
    </row>
    <row r="20" spans="1:110" ht="18.600000000000001" customHeight="1" x14ac:dyDescent="0.2">
      <c r="A20" s="92" t="s">
        <v>200</v>
      </c>
      <c r="B20" s="10" t="s">
        <v>317</v>
      </c>
      <c r="C20" s="172"/>
      <c r="D20" s="173"/>
      <c r="E20" s="172"/>
      <c r="F20" s="173"/>
      <c r="G20" s="172"/>
      <c r="H20" s="173"/>
      <c r="I20" s="172"/>
      <c r="J20" s="173"/>
      <c r="K20" s="172"/>
      <c r="L20" s="173"/>
      <c r="M20" s="172"/>
      <c r="N20" s="173"/>
      <c r="O20" s="172"/>
      <c r="P20" s="173"/>
      <c r="Q20" s="172"/>
      <c r="R20" s="173"/>
      <c r="S20" s="172"/>
      <c r="T20" s="173"/>
      <c r="U20" s="172"/>
      <c r="V20" s="173"/>
      <c r="W20" s="172"/>
      <c r="X20" s="173"/>
      <c r="Y20" s="172"/>
      <c r="Z20" s="173"/>
      <c r="AA20" s="172"/>
      <c r="AB20" s="173"/>
      <c r="AC20" s="172"/>
      <c r="AD20" s="173"/>
      <c r="AE20" s="172"/>
      <c r="AF20" s="173"/>
      <c r="AG20" s="172"/>
      <c r="AH20" s="173"/>
      <c r="AI20" s="172"/>
      <c r="AJ20" s="173"/>
      <c r="AK20" s="172"/>
      <c r="AL20" s="173"/>
      <c r="AM20" s="172"/>
      <c r="AN20" s="173"/>
      <c r="AO20" s="172"/>
      <c r="AP20" s="173"/>
      <c r="AQ20" s="172"/>
      <c r="AR20" s="173"/>
      <c r="AS20" s="172"/>
      <c r="AT20" s="173"/>
      <c r="AU20" s="172"/>
      <c r="AV20" s="173"/>
      <c r="AW20" s="172"/>
      <c r="AX20" s="173"/>
      <c r="AY20" s="172"/>
      <c r="AZ20" s="173"/>
      <c r="BA20" s="172"/>
      <c r="BB20" s="173"/>
      <c r="BC20" s="172"/>
      <c r="BD20" s="173"/>
      <c r="BE20" s="172"/>
      <c r="BF20" s="173"/>
      <c r="BG20" s="172"/>
      <c r="BH20" s="173"/>
      <c r="BI20" s="172"/>
      <c r="BJ20" s="173"/>
      <c r="BK20" s="172"/>
      <c r="BL20" s="173"/>
      <c r="BM20" s="172"/>
      <c r="BN20" s="173"/>
      <c r="BO20" s="172"/>
      <c r="BP20" s="173"/>
      <c r="BQ20" s="172"/>
      <c r="BR20" s="173"/>
      <c r="BS20" s="172"/>
      <c r="BT20" s="173"/>
      <c r="BU20" s="172"/>
      <c r="BV20" s="173"/>
      <c r="BW20" s="172"/>
      <c r="BX20" s="173"/>
      <c r="BY20" s="172"/>
      <c r="BZ20" s="173"/>
      <c r="CA20" s="172"/>
      <c r="CB20" s="173"/>
      <c r="CC20" s="172"/>
      <c r="CD20" s="173"/>
      <c r="CE20" s="172"/>
      <c r="CF20" s="173"/>
      <c r="CG20" s="172"/>
      <c r="CH20" s="173"/>
      <c r="CI20" s="172"/>
      <c r="CJ20" s="173"/>
      <c r="CK20" s="172"/>
      <c r="CL20" s="173"/>
      <c r="CM20" s="172"/>
      <c r="CN20" s="173"/>
      <c r="CO20" s="172"/>
      <c r="CP20" s="173"/>
      <c r="CQ20" s="172"/>
      <c r="CR20" s="173"/>
      <c r="CS20" s="172"/>
      <c r="CT20" s="173"/>
      <c r="CU20" s="172"/>
      <c r="CV20" s="173"/>
      <c r="CW20" s="172"/>
      <c r="CX20" s="173"/>
      <c r="CY20" s="172"/>
      <c r="CZ20" s="173"/>
      <c r="DA20" s="172"/>
      <c r="DB20" s="173"/>
      <c r="DC20" s="172"/>
      <c r="DD20" s="173"/>
      <c r="DE20" s="187">
        <f t="shared" si="0"/>
        <v>0</v>
      </c>
      <c r="DF20" s="187">
        <f t="shared" si="1"/>
        <v>0</v>
      </c>
    </row>
    <row r="21" spans="1:110" ht="18.600000000000001" customHeight="1" x14ac:dyDescent="0.2">
      <c r="A21" s="92" t="s">
        <v>200</v>
      </c>
      <c r="B21" s="10" t="s">
        <v>227</v>
      </c>
      <c r="C21" s="172"/>
      <c r="D21" s="173"/>
      <c r="E21" s="172"/>
      <c r="F21" s="173"/>
      <c r="G21" s="172"/>
      <c r="H21" s="173"/>
      <c r="I21" s="172"/>
      <c r="J21" s="173"/>
      <c r="K21" s="172"/>
      <c r="L21" s="173"/>
      <c r="M21" s="172"/>
      <c r="N21" s="173"/>
      <c r="O21" s="172"/>
      <c r="P21" s="173"/>
      <c r="Q21" s="172"/>
      <c r="R21" s="173"/>
      <c r="S21" s="172"/>
      <c r="T21" s="173"/>
      <c r="U21" s="172"/>
      <c r="V21" s="173"/>
      <c r="W21" s="172"/>
      <c r="X21" s="173"/>
      <c r="Y21" s="172"/>
      <c r="Z21" s="173"/>
      <c r="AA21" s="172"/>
      <c r="AB21" s="173"/>
      <c r="AC21" s="172"/>
      <c r="AD21" s="173"/>
      <c r="AE21" s="172"/>
      <c r="AF21" s="173"/>
      <c r="AG21" s="172"/>
      <c r="AH21" s="173"/>
      <c r="AI21" s="172"/>
      <c r="AJ21" s="173"/>
      <c r="AK21" s="172"/>
      <c r="AL21" s="173"/>
      <c r="AM21" s="172"/>
      <c r="AN21" s="173"/>
      <c r="AO21" s="172"/>
      <c r="AP21" s="173"/>
      <c r="AQ21" s="172"/>
      <c r="AR21" s="173"/>
      <c r="AS21" s="172"/>
      <c r="AT21" s="173"/>
      <c r="AU21" s="172"/>
      <c r="AV21" s="173"/>
      <c r="AW21" s="172"/>
      <c r="AX21" s="173"/>
      <c r="AY21" s="172"/>
      <c r="AZ21" s="173"/>
      <c r="BA21" s="172"/>
      <c r="BB21" s="173"/>
      <c r="BC21" s="172"/>
      <c r="BD21" s="173"/>
      <c r="BE21" s="172"/>
      <c r="BF21" s="173"/>
      <c r="BG21" s="172"/>
      <c r="BH21" s="173"/>
      <c r="BI21" s="172"/>
      <c r="BJ21" s="173"/>
      <c r="BK21" s="172"/>
      <c r="BL21" s="173"/>
      <c r="BM21" s="172"/>
      <c r="BN21" s="173"/>
      <c r="BO21" s="172"/>
      <c r="BP21" s="173"/>
      <c r="BQ21" s="172"/>
      <c r="BR21" s="173"/>
      <c r="BS21" s="172"/>
      <c r="BT21" s="173"/>
      <c r="BU21" s="172"/>
      <c r="BV21" s="173"/>
      <c r="BW21" s="172"/>
      <c r="BX21" s="173"/>
      <c r="BY21" s="172"/>
      <c r="BZ21" s="173"/>
      <c r="CA21" s="172"/>
      <c r="CB21" s="173"/>
      <c r="CC21" s="172"/>
      <c r="CD21" s="173"/>
      <c r="CE21" s="172"/>
      <c r="CF21" s="173"/>
      <c r="CG21" s="172"/>
      <c r="CH21" s="173"/>
      <c r="CI21" s="172"/>
      <c r="CJ21" s="173"/>
      <c r="CK21" s="172"/>
      <c r="CL21" s="173"/>
      <c r="CM21" s="172"/>
      <c r="CN21" s="173"/>
      <c r="CO21" s="172"/>
      <c r="CP21" s="173"/>
      <c r="CQ21" s="172"/>
      <c r="CR21" s="173"/>
      <c r="CS21" s="172"/>
      <c r="CT21" s="173"/>
      <c r="CU21" s="172"/>
      <c r="CV21" s="173"/>
      <c r="CW21" s="172"/>
      <c r="CX21" s="173"/>
      <c r="CY21" s="172"/>
      <c r="CZ21" s="173"/>
      <c r="DA21" s="172"/>
      <c r="DB21" s="173"/>
      <c r="DC21" s="172"/>
      <c r="DD21" s="173"/>
      <c r="DE21" s="187">
        <f t="shared" si="0"/>
        <v>0</v>
      </c>
      <c r="DF21" s="187">
        <f t="shared" si="1"/>
        <v>0</v>
      </c>
    </row>
    <row r="22" spans="1:110" ht="18.600000000000001" customHeight="1" x14ac:dyDescent="0.2">
      <c r="A22" s="92" t="s">
        <v>200</v>
      </c>
      <c r="B22" s="10" t="s">
        <v>309</v>
      </c>
      <c r="C22" s="172"/>
      <c r="D22" s="173"/>
      <c r="E22" s="172"/>
      <c r="F22" s="173"/>
      <c r="G22" s="172"/>
      <c r="H22" s="173"/>
      <c r="I22" s="172"/>
      <c r="J22" s="173"/>
      <c r="K22" s="172"/>
      <c r="L22" s="173"/>
      <c r="M22" s="172"/>
      <c r="N22" s="173"/>
      <c r="O22" s="172"/>
      <c r="P22" s="173"/>
      <c r="Q22" s="172"/>
      <c r="R22" s="173"/>
      <c r="S22" s="172"/>
      <c r="T22" s="173"/>
      <c r="U22" s="172"/>
      <c r="V22" s="173"/>
      <c r="W22" s="172"/>
      <c r="X22" s="173"/>
      <c r="Y22" s="172"/>
      <c r="Z22" s="173"/>
      <c r="AA22" s="172"/>
      <c r="AB22" s="173"/>
      <c r="AC22" s="172"/>
      <c r="AD22" s="173"/>
      <c r="AE22" s="172"/>
      <c r="AF22" s="173"/>
      <c r="AG22" s="172"/>
      <c r="AH22" s="173"/>
      <c r="AI22" s="172"/>
      <c r="AJ22" s="173"/>
      <c r="AK22" s="172"/>
      <c r="AL22" s="173"/>
      <c r="AM22" s="172"/>
      <c r="AN22" s="173"/>
      <c r="AO22" s="172"/>
      <c r="AP22" s="173"/>
      <c r="AQ22" s="172"/>
      <c r="AR22" s="173"/>
      <c r="AS22" s="172"/>
      <c r="AT22" s="173"/>
      <c r="AU22" s="172"/>
      <c r="AV22" s="173"/>
      <c r="AW22" s="172"/>
      <c r="AX22" s="173"/>
      <c r="AY22" s="172"/>
      <c r="AZ22" s="173"/>
      <c r="BA22" s="172"/>
      <c r="BB22" s="173"/>
      <c r="BC22" s="172"/>
      <c r="BD22" s="173"/>
      <c r="BE22" s="172"/>
      <c r="BF22" s="173"/>
      <c r="BG22" s="172"/>
      <c r="BH22" s="173"/>
      <c r="BI22" s="172"/>
      <c r="BJ22" s="173"/>
      <c r="BK22" s="172"/>
      <c r="BL22" s="173"/>
      <c r="BM22" s="172"/>
      <c r="BN22" s="173"/>
      <c r="BO22" s="172"/>
      <c r="BP22" s="173"/>
      <c r="BQ22" s="172"/>
      <c r="BR22" s="173"/>
      <c r="BS22" s="172"/>
      <c r="BT22" s="173"/>
      <c r="BU22" s="172"/>
      <c r="BV22" s="173"/>
      <c r="BW22" s="172"/>
      <c r="BX22" s="173"/>
      <c r="BY22" s="172"/>
      <c r="BZ22" s="173"/>
      <c r="CA22" s="172"/>
      <c r="CB22" s="173"/>
      <c r="CC22" s="172"/>
      <c r="CD22" s="173"/>
      <c r="CE22" s="172"/>
      <c r="CF22" s="173"/>
      <c r="CG22" s="172"/>
      <c r="CH22" s="173"/>
      <c r="CI22" s="172"/>
      <c r="CJ22" s="173"/>
      <c r="CK22" s="172"/>
      <c r="CL22" s="173"/>
      <c r="CM22" s="172"/>
      <c r="CN22" s="173"/>
      <c r="CO22" s="172"/>
      <c r="CP22" s="173"/>
      <c r="CQ22" s="172"/>
      <c r="CR22" s="173"/>
      <c r="CS22" s="172"/>
      <c r="CT22" s="173"/>
      <c r="CU22" s="172"/>
      <c r="CV22" s="173"/>
      <c r="CW22" s="172"/>
      <c r="CX22" s="173"/>
      <c r="CY22" s="172"/>
      <c r="CZ22" s="173"/>
      <c r="DA22" s="172"/>
      <c r="DB22" s="173"/>
      <c r="DC22" s="172"/>
      <c r="DD22" s="173"/>
      <c r="DE22" s="187">
        <f t="shared" si="0"/>
        <v>0</v>
      </c>
      <c r="DF22" s="187">
        <f t="shared" si="1"/>
        <v>0</v>
      </c>
    </row>
    <row r="23" spans="1:110" ht="18.600000000000001" customHeight="1" x14ac:dyDescent="0.2">
      <c r="A23" s="92" t="s">
        <v>200</v>
      </c>
      <c r="B23" s="10" t="s">
        <v>268</v>
      </c>
      <c r="C23" s="172"/>
      <c r="D23" s="173"/>
      <c r="E23" s="172"/>
      <c r="F23" s="173"/>
      <c r="G23" s="172"/>
      <c r="H23" s="173"/>
      <c r="I23" s="172"/>
      <c r="J23" s="173"/>
      <c r="K23" s="172"/>
      <c r="L23" s="173"/>
      <c r="M23" s="172"/>
      <c r="N23" s="173"/>
      <c r="O23" s="172"/>
      <c r="P23" s="173"/>
      <c r="Q23" s="172"/>
      <c r="R23" s="173"/>
      <c r="S23" s="172"/>
      <c r="T23" s="173"/>
      <c r="U23" s="172"/>
      <c r="V23" s="173"/>
      <c r="W23" s="172"/>
      <c r="X23" s="173"/>
      <c r="Y23" s="172"/>
      <c r="Z23" s="173"/>
      <c r="AA23" s="172"/>
      <c r="AB23" s="173"/>
      <c r="AC23" s="172"/>
      <c r="AD23" s="173"/>
      <c r="AE23" s="172"/>
      <c r="AF23" s="173"/>
      <c r="AG23" s="172"/>
      <c r="AH23" s="173"/>
      <c r="AI23" s="172"/>
      <c r="AJ23" s="173"/>
      <c r="AK23" s="172"/>
      <c r="AL23" s="173"/>
      <c r="AM23" s="172"/>
      <c r="AN23" s="173"/>
      <c r="AO23" s="172"/>
      <c r="AP23" s="173"/>
      <c r="AQ23" s="172"/>
      <c r="AR23" s="173"/>
      <c r="AS23" s="172"/>
      <c r="AT23" s="173"/>
      <c r="AU23" s="172"/>
      <c r="AV23" s="173"/>
      <c r="AW23" s="172"/>
      <c r="AX23" s="173"/>
      <c r="AY23" s="172"/>
      <c r="AZ23" s="173"/>
      <c r="BA23" s="172"/>
      <c r="BB23" s="173"/>
      <c r="BC23" s="172"/>
      <c r="BD23" s="173"/>
      <c r="BE23" s="172"/>
      <c r="BF23" s="173"/>
      <c r="BG23" s="172"/>
      <c r="BH23" s="173"/>
      <c r="BI23" s="172"/>
      <c r="BJ23" s="173"/>
      <c r="BK23" s="172"/>
      <c r="BL23" s="173"/>
      <c r="BM23" s="172"/>
      <c r="BN23" s="173"/>
      <c r="BO23" s="172"/>
      <c r="BP23" s="173"/>
      <c r="BQ23" s="172"/>
      <c r="BR23" s="173"/>
      <c r="BS23" s="172"/>
      <c r="BT23" s="173"/>
      <c r="BU23" s="172"/>
      <c r="BV23" s="173"/>
      <c r="BW23" s="172"/>
      <c r="BX23" s="173"/>
      <c r="BY23" s="172"/>
      <c r="BZ23" s="173"/>
      <c r="CA23" s="172"/>
      <c r="CB23" s="173"/>
      <c r="CC23" s="172"/>
      <c r="CD23" s="173"/>
      <c r="CE23" s="172"/>
      <c r="CF23" s="173"/>
      <c r="CG23" s="172"/>
      <c r="CH23" s="173"/>
      <c r="CI23" s="172"/>
      <c r="CJ23" s="173"/>
      <c r="CK23" s="172"/>
      <c r="CL23" s="173"/>
      <c r="CM23" s="172"/>
      <c r="CN23" s="173"/>
      <c r="CO23" s="172"/>
      <c r="CP23" s="173"/>
      <c r="CQ23" s="172"/>
      <c r="CR23" s="173"/>
      <c r="CS23" s="172"/>
      <c r="CT23" s="173"/>
      <c r="CU23" s="172"/>
      <c r="CV23" s="173"/>
      <c r="CW23" s="172"/>
      <c r="CX23" s="173"/>
      <c r="CY23" s="172"/>
      <c r="CZ23" s="173"/>
      <c r="DA23" s="172"/>
      <c r="DB23" s="173"/>
      <c r="DC23" s="172"/>
      <c r="DD23" s="173"/>
      <c r="DE23" s="187">
        <f t="shared" si="0"/>
        <v>0</v>
      </c>
      <c r="DF23" s="187">
        <f t="shared" si="1"/>
        <v>0</v>
      </c>
    </row>
    <row r="24" spans="1:110" ht="18.600000000000001" customHeight="1" x14ac:dyDescent="0.2">
      <c r="A24" s="92" t="s">
        <v>200</v>
      </c>
      <c r="B24" s="10" t="s">
        <v>236</v>
      </c>
      <c r="C24" s="172"/>
      <c r="D24" s="173"/>
      <c r="E24" s="172"/>
      <c r="F24" s="173"/>
      <c r="G24" s="172"/>
      <c r="H24" s="173"/>
      <c r="I24" s="172"/>
      <c r="J24" s="173"/>
      <c r="K24" s="172"/>
      <c r="L24" s="173"/>
      <c r="M24" s="172"/>
      <c r="N24" s="173"/>
      <c r="O24" s="172"/>
      <c r="P24" s="173"/>
      <c r="Q24" s="172"/>
      <c r="R24" s="173"/>
      <c r="S24" s="172"/>
      <c r="T24" s="173"/>
      <c r="U24" s="172"/>
      <c r="V24" s="173"/>
      <c r="W24" s="172"/>
      <c r="X24" s="173"/>
      <c r="Y24" s="172"/>
      <c r="Z24" s="173"/>
      <c r="AA24" s="172"/>
      <c r="AB24" s="173"/>
      <c r="AC24" s="172"/>
      <c r="AD24" s="173"/>
      <c r="AE24" s="172"/>
      <c r="AF24" s="173"/>
      <c r="AG24" s="172"/>
      <c r="AH24" s="173"/>
      <c r="AI24" s="172"/>
      <c r="AJ24" s="173"/>
      <c r="AK24" s="172"/>
      <c r="AL24" s="173"/>
      <c r="AM24" s="172"/>
      <c r="AN24" s="173"/>
      <c r="AO24" s="172"/>
      <c r="AP24" s="173"/>
      <c r="AQ24" s="172"/>
      <c r="AR24" s="173"/>
      <c r="AS24" s="172"/>
      <c r="AT24" s="173"/>
      <c r="AU24" s="172"/>
      <c r="AV24" s="173"/>
      <c r="AW24" s="172"/>
      <c r="AX24" s="173"/>
      <c r="AY24" s="172"/>
      <c r="AZ24" s="173"/>
      <c r="BA24" s="172"/>
      <c r="BB24" s="173"/>
      <c r="BC24" s="172"/>
      <c r="BD24" s="173"/>
      <c r="BE24" s="172"/>
      <c r="BF24" s="173"/>
      <c r="BG24" s="172"/>
      <c r="BH24" s="173"/>
      <c r="BI24" s="172"/>
      <c r="BJ24" s="173"/>
      <c r="BK24" s="172"/>
      <c r="BL24" s="173"/>
      <c r="BM24" s="172"/>
      <c r="BN24" s="173"/>
      <c r="BO24" s="172"/>
      <c r="BP24" s="173"/>
      <c r="BQ24" s="172"/>
      <c r="BR24" s="173"/>
      <c r="BS24" s="172"/>
      <c r="BT24" s="173"/>
      <c r="BU24" s="172"/>
      <c r="BV24" s="173"/>
      <c r="BW24" s="172"/>
      <c r="BX24" s="173"/>
      <c r="BY24" s="172"/>
      <c r="BZ24" s="173"/>
      <c r="CA24" s="172"/>
      <c r="CB24" s="173"/>
      <c r="CC24" s="172"/>
      <c r="CD24" s="173"/>
      <c r="CE24" s="172"/>
      <c r="CF24" s="173"/>
      <c r="CG24" s="172"/>
      <c r="CH24" s="173"/>
      <c r="CI24" s="172"/>
      <c r="CJ24" s="173"/>
      <c r="CK24" s="172"/>
      <c r="CL24" s="173"/>
      <c r="CM24" s="172"/>
      <c r="CN24" s="173"/>
      <c r="CO24" s="172"/>
      <c r="CP24" s="173"/>
      <c r="CQ24" s="172"/>
      <c r="CR24" s="173"/>
      <c r="CS24" s="172"/>
      <c r="CT24" s="173"/>
      <c r="CU24" s="172"/>
      <c r="CV24" s="173"/>
      <c r="CW24" s="172"/>
      <c r="CX24" s="173"/>
      <c r="CY24" s="172"/>
      <c r="CZ24" s="173"/>
      <c r="DA24" s="172"/>
      <c r="DB24" s="173"/>
      <c r="DC24" s="172"/>
      <c r="DD24" s="173"/>
      <c r="DE24" s="187">
        <f t="shared" si="0"/>
        <v>0</v>
      </c>
      <c r="DF24" s="187">
        <f t="shared" si="1"/>
        <v>0</v>
      </c>
    </row>
    <row r="25" spans="1:110" ht="18.600000000000001" customHeight="1" x14ac:dyDescent="0.2">
      <c r="A25" s="92" t="s">
        <v>200</v>
      </c>
      <c r="B25" s="10" t="s">
        <v>340</v>
      </c>
      <c r="C25" s="172"/>
      <c r="D25" s="173"/>
      <c r="E25" s="172"/>
      <c r="F25" s="173"/>
      <c r="G25" s="172"/>
      <c r="H25" s="173"/>
      <c r="I25" s="172"/>
      <c r="J25" s="173"/>
      <c r="K25" s="172"/>
      <c r="L25" s="173"/>
      <c r="M25" s="172"/>
      <c r="N25" s="173"/>
      <c r="O25" s="172"/>
      <c r="P25" s="173"/>
      <c r="Q25" s="172"/>
      <c r="R25" s="173"/>
      <c r="S25" s="172"/>
      <c r="T25" s="173"/>
      <c r="U25" s="172"/>
      <c r="V25" s="173"/>
      <c r="W25" s="172"/>
      <c r="X25" s="173"/>
      <c r="Y25" s="172"/>
      <c r="Z25" s="173"/>
      <c r="AA25" s="172"/>
      <c r="AB25" s="173"/>
      <c r="AC25" s="172"/>
      <c r="AD25" s="173"/>
      <c r="AE25" s="172"/>
      <c r="AF25" s="173"/>
      <c r="AG25" s="172"/>
      <c r="AH25" s="173"/>
      <c r="AI25" s="172"/>
      <c r="AJ25" s="173"/>
      <c r="AK25" s="172"/>
      <c r="AL25" s="173"/>
      <c r="AM25" s="172"/>
      <c r="AN25" s="173"/>
      <c r="AO25" s="172"/>
      <c r="AP25" s="173"/>
      <c r="AQ25" s="172"/>
      <c r="AR25" s="173"/>
      <c r="AS25" s="172"/>
      <c r="AT25" s="173"/>
      <c r="AU25" s="172"/>
      <c r="AV25" s="173"/>
      <c r="AW25" s="172"/>
      <c r="AX25" s="173"/>
      <c r="AY25" s="172"/>
      <c r="AZ25" s="173"/>
      <c r="BA25" s="172"/>
      <c r="BB25" s="173"/>
      <c r="BC25" s="172"/>
      <c r="BD25" s="173"/>
      <c r="BE25" s="172"/>
      <c r="BF25" s="173"/>
      <c r="BG25" s="172"/>
      <c r="BH25" s="173"/>
      <c r="BI25" s="172"/>
      <c r="BJ25" s="173"/>
      <c r="BK25" s="172"/>
      <c r="BL25" s="173"/>
      <c r="BM25" s="172"/>
      <c r="BN25" s="173"/>
      <c r="BO25" s="172"/>
      <c r="BP25" s="173"/>
      <c r="BQ25" s="172"/>
      <c r="BR25" s="173"/>
      <c r="BS25" s="172"/>
      <c r="BT25" s="173"/>
      <c r="BU25" s="172"/>
      <c r="BV25" s="173"/>
      <c r="BW25" s="172"/>
      <c r="BX25" s="173"/>
      <c r="BY25" s="172"/>
      <c r="BZ25" s="173"/>
      <c r="CA25" s="172"/>
      <c r="CB25" s="173"/>
      <c r="CC25" s="172"/>
      <c r="CD25" s="173"/>
      <c r="CE25" s="172"/>
      <c r="CF25" s="173"/>
      <c r="CG25" s="172"/>
      <c r="CH25" s="173"/>
      <c r="CI25" s="172"/>
      <c r="CJ25" s="173"/>
      <c r="CK25" s="172"/>
      <c r="CL25" s="173"/>
      <c r="CM25" s="172"/>
      <c r="CN25" s="173"/>
      <c r="CO25" s="172"/>
      <c r="CP25" s="173"/>
      <c r="CQ25" s="172"/>
      <c r="CR25" s="173"/>
      <c r="CS25" s="172"/>
      <c r="CT25" s="173"/>
      <c r="CU25" s="172"/>
      <c r="CV25" s="173"/>
      <c r="CW25" s="172"/>
      <c r="CX25" s="173"/>
      <c r="CY25" s="172"/>
      <c r="CZ25" s="173"/>
      <c r="DA25" s="172"/>
      <c r="DB25" s="173"/>
      <c r="DC25" s="172"/>
      <c r="DD25" s="173"/>
      <c r="DE25" s="187">
        <f t="shared" si="0"/>
        <v>0</v>
      </c>
      <c r="DF25" s="187">
        <f t="shared" si="1"/>
        <v>0</v>
      </c>
    </row>
    <row r="26" spans="1:110" ht="18.600000000000001" customHeight="1" x14ac:dyDescent="0.2">
      <c r="A26" s="92" t="s">
        <v>200</v>
      </c>
      <c r="B26" s="10" t="s">
        <v>237</v>
      </c>
      <c r="C26" s="172"/>
      <c r="D26" s="173"/>
      <c r="E26" s="172"/>
      <c r="F26" s="173"/>
      <c r="G26" s="172"/>
      <c r="H26" s="173"/>
      <c r="I26" s="172"/>
      <c r="J26" s="173"/>
      <c r="K26" s="172"/>
      <c r="L26" s="173"/>
      <c r="M26" s="172"/>
      <c r="N26" s="173"/>
      <c r="O26" s="172"/>
      <c r="P26" s="173"/>
      <c r="Q26" s="172"/>
      <c r="R26" s="173"/>
      <c r="S26" s="172"/>
      <c r="T26" s="173"/>
      <c r="U26" s="172"/>
      <c r="V26" s="173"/>
      <c r="W26" s="172"/>
      <c r="X26" s="173"/>
      <c r="Y26" s="172"/>
      <c r="Z26" s="173"/>
      <c r="AA26" s="172"/>
      <c r="AB26" s="173"/>
      <c r="AC26" s="172"/>
      <c r="AD26" s="173"/>
      <c r="AE26" s="172"/>
      <c r="AF26" s="173"/>
      <c r="AG26" s="172"/>
      <c r="AH26" s="173"/>
      <c r="AI26" s="172"/>
      <c r="AJ26" s="173"/>
      <c r="AK26" s="172"/>
      <c r="AL26" s="173"/>
      <c r="AM26" s="172"/>
      <c r="AN26" s="173"/>
      <c r="AO26" s="172"/>
      <c r="AP26" s="173"/>
      <c r="AQ26" s="172"/>
      <c r="AR26" s="173"/>
      <c r="AS26" s="172"/>
      <c r="AT26" s="173"/>
      <c r="AU26" s="172"/>
      <c r="AV26" s="173"/>
      <c r="AW26" s="172"/>
      <c r="AX26" s="173"/>
      <c r="AY26" s="172"/>
      <c r="AZ26" s="173"/>
      <c r="BA26" s="172"/>
      <c r="BB26" s="173"/>
      <c r="BC26" s="172"/>
      <c r="BD26" s="173"/>
      <c r="BE26" s="172"/>
      <c r="BF26" s="173"/>
      <c r="BG26" s="172"/>
      <c r="BH26" s="173"/>
      <c r="BI26" s="172"/>
      <c r="BJ26" s="173"/>
      <c r="BK26" s="172"/>
      <c r="BL26" s="173"/>
      <c r="BM26" s="172"/>
      <c r="BN26" s="173"/>
      <c r="BO26" s="172"/>
      <c r="BP26" s="173"/>
      <c r="BQ26" s="172"/>
      <c r="BR26" s="173"/>
      <c r="BS26" s="172"/>
      <c r="BT26" s="173"/>
      <c r="BU26" s="172"/>
      <c r="BV26" s="173"/>
      <c r="BW26" s="172"/>
      <c r="BX26" s="173"/>
      <c r="BY26" s="172"/>
      <c r="BZ26" s="173"/>
      <c r="CA26" s="172"/>
      <c r="CB26" s="173"/>
      <c r="CC26" s="172"/>
      <c r="CD26" s="173"/>
      <c r="CE26" s="172"/>
      <c r="CF26" s="173"/>
      <c r="CG26" s="172"/>
      <c r="CH26" s="173"/>
      <c r="CI26" s="172"/>
      <c r="CJ26" s="173"/>
      <c r="CK26" s="172"/>
      <c r="CL26" s="173"/>
      <c r="CM26" s="172"/>
      <c r="CN26" s="173"/>
      <c r="CO26" s="172"/>
      <c r="CP26" s="173"/>
      <c r="CQ26" s="172"/>
      <c r="CR26" s="173"/>
      <c r="CS26" s="172"/>
      <c r="CT26" s="173"/>
      <c r="CU26" s="172"/>
      <c r="CV26" s="173"/>
      <c r="CW26" s="172"/>
      <c r="CX26" s="173"/>
      <c r="CY26" s="172"/>
      <c r="CZ26" s="173"/>
      <c r="DA26" s="172"/>
      <c r="DB26" s="173"/>
      <c r="DC26" s="172"/>
      <c r="DD26" s="173"/>
      <c r="DE26" s="187">
        <f t="shared" si="0"/>
        <v>0</v>
      </c>
      <c r="DF26" s="187">
        <f t="shared" si="1"/>
        <v>0</v>
      </c>
    </row>
    <row r="27" spans="1:110" ht="18.600000000000001" customHeight="1" x14ac:dyDescent="0.2">
      <c r="A27" s="92" t="s">
        <v>200</v>
      </c>
      <c r="B27" s="10" t="s">
        <v>390</v>
      </c>
      <c r="C27" s="172"/>
      <c r="D27" s="173"/>
      <c r="E27" s="172"/>
      <c r="F27" s="173"/>
      <c r="G27" s="172"/>
      <c r="H27" s="173"/>
      <c r="I27" s="172"/>
      <c r="J27" s="173"/>
      <c r="K27" s="172"/>
      <c r="L27" s="173"/>
      <c r="M27" s="172"/>
      <c r="N27" s="173"/>
      <c r="O27" s="172"/>
      <c r="P27" s="173"/>
      <c r="Q27" s="172"/>
      <c r="R27" s="173"/>
      <c r="S27" s="172"/>
      <c r="T27" s="173"/>
      <c r="U27" s="172"/>
      <c r="V27" s="173"/>
      <c r="W27" s="172"/>
      <c r="X27" s="173"/>
      <c r="Y27" s="172"/>
      <c r="Z27" s="173"/>
      <c r="AA27" s="172"/>
      <c r="AB27" s="173"/>
      <c r="AC27" s="172"/>
      <c r="AD27" s="173"/>
      <c r="AE27" s="172"/>
      <c r="AF27" s="173"/>
      <c r="AG27" s="172"/>
      <c r="AH27" s="173"/>
      <c r="AI27" s="172"/>
      <c r="AJ27" s="173"/>
      <c r="AK27" s="172"/>
      <c r="AL27" s="173"/>
      <c r="AM27" s="172"/>
      <c r="AN27" s="173"/>
      <c r="AO27" s="172"/>
      <c r="AP27" s="173"/>
      <c r="AQ27" s="172"/>
      <c r="AR27" s="173"/>
      <c r="AS27" s="172"/>
      <c r="AT27" s="173"/>
      <c r="AU27" s="172"/>
      <c r="AV27" s="173"/>
      <c r="AW27" s="172"/>
      <c r="AX27" s="173"/>
      <c r="AY27" s="172"/>
      <c r="AZ27" s="173"/>
      <c r="BA27" s="172"/>
      <c r="BB27" s="173"/>
      <c r="BC27" s="172"/>
      <c r="BD27" s="173"/>
      <c r="BE27" s="172"/>
      <c r="BF27" s="173"/>
      <c r="BG27" s="172"/>
      <c r="BH27" s="173"/>
      <c r="BI27" s="172"/>
      <c r="BJ27" s="173"/>
      <c r="BK27" s="172"/>
      <c r="BL27" s="173"/>
      <c r="BM27" s="172"/>
      <c r="BN27" s="173"/>
      <c r="BO27" s="172"/>
      <c r="BP27" s="173"/>
      <c r="BQ27" s="172"/>
      <c r="BR27" s="173"/>
      <c r="BS27" s="172"/>
      <c r="BT27" s="173"/>
      <c r="BU27" s="172"/>
      <c r="BV27" s="173"/>
      <c r="BW27" s="172"/>
      <c r="BX27" s="173"/>
      <c r="BY27" s="172"/>
      <c r="BZ27" s="173"/>
      <c r="CA27" s="172"/>
      <c r="CB27" s="173"/>
      <c r="CC27" s="172"/>
      <c r="CD27" s="173"/>
      <c r="CE27" s="172"/>
      <c r="CF27" s="173"/>
      <c r="CG27" s="172"/>
      <c r="CH27" s="173"/>
      <c r="CI27" s="172"/>
      <c r="CJ27" s="173"/>
      <c r="CK27" s="172"/>
      <c r="CL27" s="173"/>
      <c r="CM27" s="172"/>
      <c r="CN27" s="173"/>
      <c r="CO27" s="172"/>
      <c r="CP27" s="173"/>
      <c r="CQ27" s="172"/>
      <c r="CR27" s="173"/>
      <c r="CS27" s="172"/>
      <c r="CT27" s="173"/>
      <c r="CU27" s="172"/>
      <c r="CV27" s="173"/>
      <c r="CW27" s="172"/>
      <c r="CX27" s="173"/>
      <c r="CY27" s="172"/>
      <c r="CZ27" s="173"/>
      <c r="DA27" s="172"/>
      <c r="DB27" s="173"/>
      <c r="DC27" s="172"/>
      <c r="DD27" s="173"/>
      <c r="DE27" s="187">
        <f t="shared" si="0"/>
        <v>0</v>
      </c>
      <c r="DF27" s="187">
        <f t="shared" si="1"/>
        <v>0</v>
      </c>
    </row>
    <row r="28" spans="1:110" ht="18.600000000000001" customHeight="1" x14ac:dyDescent="0.2">
      <c r="A28" s="92" t="s">
        <v>200</v>
      </c>
      <c r="B28" s="10" t="s">
        <v>380</v>
      </c>
      <c r="C28" s="172"/>
      <c r="D28" s="173"/>
      <c r="E28" s="172"/>
      <c r="F28" s="173"/>
      <c r="G28" s="172"/>
      <c r="H28" s="173"/>
      <c r="I28" s="172"/>
      <c r="J28" s="173"/>
      <c r="K28" s="172"/>
      <c r="L28" s="173"/>
      <c r="M28" s="172"/>
      <c r="N28" s="173"/>
      <c r="O28" s="172"/>
      <c r="P28" s="173"/>
      <c r="Q28" s="172"/>
      <c r="R28" s="173"/>
      <c r="S28" s="172"/>
      <c r="T28" s="173"/>
      <c r="U28" s="172"/>
      <c r="V28" s="173"/>
      <c r="W28" s="172"/>
      <c r="X28" s="173"/>
      <c r="Y28" s="172"/>
      <c r="Z28" s="173"/>
      <c r="AA28" s="172"/>
      <c r="AB28" s="173"/>
      <c r="AC28" s="172"/>
      <c r="AD28" s="173"/>
      <c r="AE28" s="172"/>
      <c r="AF28" s="173"/>
      <c r="AG28" s="172"/>
      <c r="AH28" s="173"/>
      <c r="AI28" s="172"/>
      <c r="AJ28" s="173"/>
      <c r="AK28" s="172"/>
      <c r="AL28" s="173"/>
      <c r="AM28" s="172"/>
      <c r="AN28" s="173"/>
      <c r="AO28" s="172"/>
      <c r="AP28" s="173"/>
      <c r="AQ28" s="172"/>
      <c r="AR28" s="173"/>
      <c r="AS28" s="172"/>
      <c r="AT28" s="173"/>
      <c r="AU28" s="172"/>
      <c r="AV28" s="173"/>
      <c r="AW28" s="172"/>
      <c r="AX28" s="173"/>
      <c r="AY28" s="172"/>
      <c r="AZ28" s="173"/>
      <c r="BA28" s="172"/>
      <c r="BB28" s="173"/>
      <c r="BC28" s="172"/>
      <c r="BD28" s="173"/>
      <c r="BE28" s="172"/>
      <c r="BF28" s="173"/>
      <c r="BG28" s="172"/>
      <c r="BH28" s="173"/>
      <c r="BI28" s="172"/>
      <c r="BJ28" s="173"/>
      <c r="BK28" s="172"/>
      <c r="BL28" s="173"/>
      <c r="BM28" s="172"/>
      <c r="BN28" s="173"/>
      <c r="BO28" s="172"/>
      <c r="BP28" s="173"/>
      <c r="BQ28" s="172"/>
      <c r="BR28" s="173"/>
      <c r="BS28" s="172"/>
      <c r="BT28" s="173"/>
      <c r="BU28" s="172"/>
      <c r="BV28" s="173"/>
      <c r="BW28" s="172"/>
      <c r="BX28" s="173"/>
      <c r="BY28" s="172"/>
      <c r="BZ28" s="173"/>
      <c r="CA28" s="172"/>
      <c r="CB28" s="173"/>
      <c r="CC28" s="172"/>
      <c r="CD28" s="173"/>
      <c r="CE28" s="172"/>
      <c r="CF28" s="173"/>
      <c r="CG28" s="172"/>
      <c r="CH28" s="173"/>
      <c r="CI28" s="172"/>
      <c r="CJ28" s="173"/>
      <c r="CK28" s="172"/>
      <c r="CL28" s="173"/>
      <c r="CM28" s="172"/>
      <c r="CN28" s="173"/>
      <c r="CO28" s="172"/>
      <c r="CP28" s="173"/>
      <c r="CQ28" s="172"/>
      <c r="CR28" s="173"/>
      <c r="CS28" s="172"/>
      <c r="CT28" s="173"/>
      <c r="CU28" s="172"/>
      <c r="CV28" s="173"/>
      <c r="CW28" s="172"/>
      <c r="CX28" s="173"/>
      <c r="CY28" s="172"/>
      <c r="CZ28" s="173"/>
      <c r="DA28" s="172"/>
      <c r="DB28" s="173"/>
      <c r="DC28" s="172"/>
      <c r="DD28" s="173"/>
      <c r="DE28" s="187">
        <f t="shared" ref="DE28:DE31" si="2">SUM(DC28,DA28,CY28,CW28,CU28,CS28,CQ28,CO28,CM28,CK28,CI28,CG28,CE28,CC28,CA28,BY28,BW28,BU28,BS28,BQ28,BO28,BM28,BK28,BI28,BG28,BE28,BC28,BA28,AY28,AW28,AU28,AS28,AQ28,AO28,AM28,AK28,AI28,AG28,AE28,AC28,AA28,Y28,W28,U28,S28,Q28,O28,M28,K28,I28,G28,E28,C28)</f>
        <v>0</v>
      </c>
      <c r="DF28" s="187">
        <f t="shared" ref="DF28:DF31" si="3">SUM(DD28,DB28,CZ28,CX28,CV28,CT28,CR28,CP28,CN28,CL28,CJ28,CH28,CF28,CD28,CB28,BZ28,BX28,BV28,BT28,BR28,BP28,BN28,BL28,BJ28,BH28,BF28,BD28,BB28,AZ28,AX28,AV28,AT28,AR28,AP28,AN28,AL28,AJ28,AH28,AF28,AD28,AB28,Z28,X28,V28,T28,R28,P28,N28,L28,J28,H28,F28,D28)</f>
        <v>0</v>
      </c>
    </row>
    <row r="29" spans="1:110" ht="18.600000000000001" customHeight="1" x14ac:dyDescent="0.2">
      <c r="A29" s="92" t="s">
        <v>200</v>
      </c>
      <c r="B29" s="10" t="s">
        <v>320</v>
      </c>
      <c r="C29" s="172"/>
      <c r="D29" s="173"/>
      <c r="E29" s="172"/>
      <c r="F29" s="173"/>
      <c r="G29" s="172"/>
      <c r="H29" s="173"/>
      <c r="I29" s="172"/>
      <c r="J29" s="173"/>
      <c r="K29" s="172"/>
      <c r="L29" s="173"/>
      <c r="M29" s="172"/>
      <c r="N29" s="173"/>
      <c r="O29" s="172"/>
      <c r="P29" s="173"/>
      <c r="Q29" s="172"/>
      <c r="R29" s="173"/>
      <c r="S29" s="172"/>
      <c r="T29" s="173"/>
      <c r="U29" s="172"/>
      <c r="V29" s="173"/>
      <c r="W29" s="172"/>
      <c r="X29" s="173"/>
      <c r="Y29" s="172"/>
      <c r="Z29" s="173"/>
      <c r="AA29" s="172"/>
      <c r="AB29" s="173"/>
      <c r="AC29" s="172"/>
      <c r="AD29" s="173"/>
      <c r="AE29" s="172"/>
      <c r="AF29" s="173"/>
      <c r="AG29" s="172"/>
      <c r="AH29" s="173"/>
      <c r="AI29" s="172"/>
      <c r="AJ29" s="173"/>
      <c r="AK29" s="172"/>
      <c r="AL29" s="173"/>
      <c r="AM29" s="172"/>
      <c r="AN29" s="173"/>
      <c r="AO29" s="172"/>
      <c r="AP29" s="173"/>
      <c r="AQ29" s="172"/>
      <c r="AR29" s="173"/>
      <c r="AS29" s="172"/>
      <c r="AT29" s="173"/>
      <c r="AU29" s="172"/>
      <c r="AV29" s="173"/>
      <c r="AW29" s="172"/>
      <c r="AX29" s="173"/>
      <c r="AY29" s="172"/>
      <c r="AZ29" s="173"/>
      <c r="BA29" s="172"/>
      <c r="BB29" s="173"/>
      <c r="BC29" s="172"/>
      <c r="BD29" s="173"/>
      <c r="BE29" s="172"/>
      <c r="BF29" s="173"/>
      <c r="BG29" s="172"/>
      <c r="BH29" s="173"/>
      <c r="BI29" s="172"/>
      <c r="BJ29" s="173"/>
      <c r="BK29" s="172"/>
      <c r="BL29" s="173"/>
      <c r="BM29" s="172"/>
      <c r="BN29" s="173"/>
      <c r="BO29" s="172"/>
      <c r="BP29" s="173"/>
      <c r="BQ29" s="172"/>
      <c r="BR29" s="173"/>
      <c r="BS29" s="172"/>
      <c r="BT29" s="173"/>
      <c r="BU29" s="172"/>
      <c r="BV29" s="173"/>
      <c r="BW29" s="172"/>
      <c r="BX29" s="173"/>
      <c r="BY29" s="172"/>
      <c r="BZ29" s="173"/>
      <c r="CA29" s="172"/>
      <c r="CB29" s="173"/>
      <c r="CC29" s="172"/>
      <c r="CD29" s="173"/>
      <c r="CE29" s="172"/>
      <c r="CF29" s="173"/>
      <c r="CG29" s="172"/>
      <c r="CH29" s="173"/>
      <c r="CI29" s="172"/>
      <c r="CJ29" s="173"/>
      <c r="CK29" s="172"/>
      <c r="CL29" s="173"/>
      <c r="CM29" s="172"/>
      <c r="CN29" s="173"/>
      <c r="CO29" s="172"/>
      <c r="CP29" s="173"/>
      <c r="CQ29" s="172"/>
      <c r="CR29" s="173"/>
      <c r="CS29" s="172"/>
      <c r="CT29" s="173"/>
      <c r="CU29" s="172"/>
      <c r="CV29" s="173"/>
      <c r="CW29" s="172"/>
      <c r="CX29" s="173"/>
      <c r="CY29" s="172"/>
      <c r="CZ29" s="173"/>
      <c r="DA29" s="172"/>
      <c r="DB29" s="173"/>
      <c r="DC29" s="172"/>
      <c r="DD29" s="173"/>
      <c r="DE29" s="187">
        <f t="shared" si="2"/>
        <v>0</v>
      </c>
      <c r="DF29" s="187">
        <f t="shared" si="3"/>
        <v>0</v>
      </c>
    </row>
    <row r="30" spans="1:110" ht="18.600000000000001" customHeight="1" x14ac:dyDescent="0.2">
      <c r="A30" s="92" t="s">
        <v>200</v>
      </c>
      <c r="B30" s="10" t="s">
        <v>205</v>
      </c>
      <c r="C30" s="172"/>
      <c r="D30" s="173"/>
      <c r="E30" s="172"/>
      <c r="F30" s="173"/>
      <c r="G30" s="172"/>
      <c r="H30" s="173"/>
      <c r="I30" s="172"/>
      <c r="J30" s="173"/>
      <c r="K30" s="172"/>
      <c r="L30" s="173"/>
      <c r="M30" s="172"/>
      <c r="N30" s="173"/>
      <c r="O30" s="172"/>
      <c r="P30" s="173"/>
      <c r="Q30" s="172"/>
      <c r="R30" s="173"/>
      <c r="S30" s="172"/>
      <c r="T30" s="173"/>
      <c r="U30" s="172"/>
      <c r="V30" s="173"/>
      <c r="W30" s="172"/>
      <c r="X30" s="173"/>
      <c r="Y30" s="172"/>
      <c r="Z30" s="173"/>
      <c r="AA30" s="172"/>
      <c r="AB30" s="173"/>
      <c r="AC30" s="172"/>
      <c r="AD30" s="173"/>
      <c r="AE30" s="172"/>
      <c r="AF30" s="173"/>
      <c r="AG30" s="172"/>
      <c r="AH30" s="173"/>
      <c r="AI30" s="172"/>
      <c r="AJ30" s="173"/>
      <c r="AK30" s="172"/>
      <c r="AL30" s="173"/>
      <c r="AM30" s="172"/>
      <c r="AN30" s="173"/>
      <c r="AO30" s="172"/>
      <c r="AP30" s="173"/>
      <c r="AQ30" s="172"/>
      <c r="AR30" s="173"/>
      <c r="AS30" s="172"/>
      <c r="AT30" s="173"/>
      <c r="AU30" s="172"/>
      <c r="AV30" s="173"/>
      <c r="AW30" s="172"/>
      <c r="AX30" s="173"/>
      <c r="AY30" s="172"/>
      <c r="AZ30" s="173"/>
      <c r="BA30" s="172"/>
      <c r="BB30" s="173"/>
      <c r="BC30" s="172"/>
      <c r="BD30" s="173"/>
      <c r="BE30" s="172"/>
      <c r="BF30" s="173"/>
      <c r="BG30" s="172"/>
      <c r="BH30" s="173"/>
      <c r="BI30" s="172"/>
      <c r="BJ30" s="173"/>
      <c r="BK30" s="172"/>
      <c r="BL30" s="173"/>
      <c r="BM30" s="172"/>
      <c r="BN30" s="173"/>
      <c r="BO30" s="172"/>
      <c r="BP30" s="173"/>
      <c r="BQ30" s="172"/>
      <c r="BR30" s="173"/>
      <c r="BS30" s="172"/>
      <c r="BT30" s="173"/>
      <c r="BU30" s="172"/>
      <c r="BV30" s="173"/>
      <c r="BW30" s="172"/>
      <c r="BX30" s="173"/>
      <c r="BY30" s="172"/>
      <c r="BZ30" s="173"/>
      <c r="CA30" s="172"/>
      <c r="CB30" s="173"/>
      <c r="CC30" s="172"/>
      <c r="CD30" s="173"/>
      <c r="CE30" s="172"/>
      <c r="CF30" s="173"/>
      <c r="CG30" s="172"/>
      <c r="CH30" s="173"/>
      <c r="CI30" s="172"/>
      <c r="CJ30" s="173"/>
      <c r="CK30" s="172"/>
      <c r="CL30" s="173"/>
      <c r="CM30" s="172"/>
      <c r="CN30" s="173"/>
      <c r="CO30" s="172"/>
      <c r="CP30" s="173"/>
      <c r="CQ30" s="172"/>
      <c r="CR30" s="173"/>
      <c r="CS30" s="172"/>
      <c r="CT30" s="173"/>
      <c r="CU30" s="172"/>
      <c r="CV30" s="173"/>
      <c r="CW30" s="172"/>
      <c r="CX30" s="173"/>
      <c r="CY30" s="172"/>
      <c r="CZ30" s="173"/>
      <c r="DA30" s="172"/>
      <c r="DB30" s="173"/>
      <c r="DC30" s="172"/>
      <c r="DD30" s="173"/>
      <c r="DE30" s="187">
        <f t="shared" si="2"/>
        <v>0</v>
      </c>
      <c r="DF30" s="187">
        <f t="shared" si="3"/>
        <v>0</v>
      </c>
    </row>
    <row r="31" spans="1:110" ht="18.600000000000001" customHeight="1" x14ac:dyDescent="0.2">
      <c r="A31" s="92" t="s">
        <v>200</v>
      </c>
      <c r="B31" s="10" t="s">
        <v>204</v>
      </c>
      <c r="C31" s="172"/>
      <c r="D31" s="173"/>
      <c r="E31" s="172"/>
      <c r="F31" s="173"/>
      <c r="G31" s="172"/>
      <c r="H31" s="173"/>
      <c r="I31" s="172"/>
      <c r="J31" s="173"/>
      <c r="K31" s="172"/>
      <c r="L31" s="173"/>
      <c r="M31" s="172"/>
      <c r="N31" s="173"/>
      <c r="O31" s="172"/>
      <c r="P31" s="173"/>
      <c r="Q31" s="172"/>
      <c r="R31" s="173"/>
      <c r="S31" s="172"/>
      <c r="T31" s="173"/>
      <c r="U31" s="172"/>
      <c r="V31" s="173"/>
      <c r="W31" s="172"/>
      <c r="X31" s="173"/>
      <c r="Y31" s="172"/>
      <c r="Z31" s="173"/>
      <c r="AA31" s="172"/>
      <c r="AB31" s="173"/>
      <c r="AC31" s="172"/>
      <c r="AD31" s="173"/>
      <c r="AE31" s="172"/>
      <c r="AF31" s="173"/>
      <c r="AG31" s="172"/>
      <c r="AH31" s="173"/>
      <c r="AI31" s="172"/>
      <c r="AJ31" s="173"/>
      <c r="AK31" s="172"/>
      <c r="AL31" s="173"/>
      <c r="AM31" s="172"/>
      <c r="AN31" s="173"/>
      <c r="AO31" s="172"/>
      <c r="AP31" s="173"/>
      <c r="AQ31" s="172"/>
      <c r="AR31" s="173"/>
      <c r="AS31" s="172"/>
      <c r="AT31" s="173"/>
      <c r="AU31" s="172"/>
      <c r="AV31" s="173"/>
      <c r="AW31" s="172"/>
      <c r="AX31" s="173"/>
      <c r="AY31" s="172"/>
      <c r="AZ31" s="173"/>
      <c r="BA31" s="172"/>
      <c r="BB31" s="173"/>
      <c r="BC31" s="172"/>
      <c r="BD31" s="173"/>
      <c r="BE31" s="172"/>
      <c r="BF31" s="173"/>
      <c r="BG31" s="172"/>
      <c r="BH31" s="173"/>
      <c r="BI31" s="172"/>
      <c r="BJ31" s="173"/>
      <c r="BK31" s="172"/>
      <c r="BL31" s="173"/>
      <c r="BM31" s="172"/>
      <c r="BN31" s="173"/>
      <c r="BO31" s="172"/>
      <c r="BP31" s="173"/>
      <c r="BQ31" s="172"/>
      <c r="BR31" s="173"/>
      <c r="BS31" s="172"/>
      <c r="BT31" s="173"/>
      <c r="BU31" s="172"/>
      <c r="BV31" s="173"/>
      <c r="BW31" s="172"/>
      <c r="BX31" s="173"/>
      <c r="BY31" s="172"/>
      <c r="BZ31" s="173"/>
      <c r="CA31" s="172"/>
      <c r="CB31" s="173"/>
      <c r="CC31" s="172"/>
      <c r="CD31" s="173"/>
      <c r="CE31" s="172"/>
      <c r="CF31" s="173"/>
      <c r="CG31" s="172"/>
      <c r="CH31" s="173"/>
      <c r="CI31" s="172"/>
      <c r="CJ31" s="173"/>
      <c r="CK31" s="172"/>
      <c r="CL31" s="173"/>
      <c r="CM31" s="172"/>
      <c r="CN31" s="173"/>
      <c r="CO31" s="172"/>
      <c r="CP31" s="173"/>
      <c r="CQ31" s="172"/>
      <c r="CR31" s="173"/>
      <c r="CS31" s="172"/>
      <c r="CT31" s="173"/>
      <c r="CU31" s="172"/>
      <c r="CV31" s="173"/>
      <c r="CW31" s="172"/>
      <c r="CX31" s="173"/>
      <c r="CY31" s="172"/>
      <c r="CZ31" s="173"/>
      <c r="DA31" s="172"/>
      <c r="DB31" s="173"/>
      <c r="DC31" s="172"/>
      <c r="DD31" s="173"/>
      <c r="DE31" s="187">
        <f t="shared" si="2"/>
        <v>0</v>
      </c>
      <c r="DF31" s="187">
        <f t="shared" si="3"/>
        <v>0</v>
      </c>
    </row>
    <row r="32" spans="1:110" ht="18.600000000000001" customHeight="1" thickBot="1" x14ac:dyDescent="0.25">
      <c r="A32" s="31"/>
      <c r="B32" s="32"/>
      <c r="C32" s="174"/>
      <c r="D32" s="175"/>
      <c r="E32" s="174"/>
      <c r="F32" s="175"/>
      <c r="G32" s="174"/>
      <c r="H32" s="175"/>
      <c r="I32" s="174"/>
      <c r="J32" s="175"/>
      <c r="K32" s="174"/>
      <c r="L32" s="175"/>
      <c r="M32" s="174"/>
      <c r="N32" s="175"/>
      <c r="O32" s="174"/>
      <c r="P32" s="175"/>
      <c r="Q32" s="174"/>
      <c r="R32" s="175"/>
      <c r="S32" s="174"/>
      <c r="T32" s="175"/>
      <c r="U32" s="174"/>
      <c r="V32" s="175"/>
      <c r="W32" s="174"/>
      <c r="X32" s="175"/>
      <c r="Y32" s="174"/>
      <c r="Z32" s="175"/>
      <c r="AA32" s="174"/>
      <c r="AB32" s="175"/>
      <c r="AC32" s="174"/>
      <c r="AD32" s="175"/>
      <c r="AE32" s="174"/>
      <c r="AF32" s="175"/>
      <c r="AG32" s="174"/>
      <c r="AH32" s="175"/>
      <c r="AI32" s="174"/>
      <c r="AJ32" s="175"/>
      <c r="AK32" s="174"/>
      <c r="AL32" s="175"/>
      <c r="AM32" s="174"/>
      <c r="AN32" s="175"/>
      <c r="AO32" s="174"/>
      <c r="AP32" s="175"/>
      <c r="AQ32" s="174"/>
      <c r="AR32" s="175"/>
      <c r="AS32" s="174"/>
      <c r="AT32" s="175"/>
      <c r="AU32" s="174"/>
      <c r="AV32" s="175"/>
      <c r="AW32" s="174"/>
      <c r="AX32" s="175"/>
      <c r="AY32" s="174"/>
      <c r="AZ32" s="175"/>
      <c r="BA32" s="174"/>
      <c r="BB32" s="175"/>
      <c r="BC32" s="174"/>
      <c r="BD32" s="175"/>
      <c r="BE32" s="174"/>
      <c r="BF32" s="175"/>
      <c r="BG32" s="174"/>
      <c r="BH32" s="175"/>
      <c r="BI32" s="174"/>
      <c r="BJ32" s="175"/>
      <c r="BK32" s="174"/>
      <c r="BL32" s="175"/>
      <c r="BM32" s="174"/>
      <c r="BN32" s="175"/>
      <c r="BO32" s="174"/>
      <c r="BP32" s="175"/>
      <c r="BQ32" s="174"/>
      <c r="BR32" s="175"/>
      <c r="BS32" s="174"/>
      <c r="BT32" s="175"/>
      <c r="BU32" s="174"/>
      <c r="BV32" s="175"/>
      <c r="BW32" s="174"/>
      <c r="BX32" s="175"/>
      <c r="BY32" s="174"/>
      <c r="BZ32" s="175"/>
      <c r="CA32" s="174"/>
      <c r="CB32" s="175"/>
      <c r="CC32" s="174"/>
      <c r="CD32" s="175"/>
      <c r="CE32" s="174"/>
      <c r="CF32" s="175"/>
      <c r="CG32" s="174"/>
      <c r="CH32" s="175"/>
      <c r="CI32" s="174"/>
      <c r="CJ32" s="175"/>
      <c r="CK32" s="174"/>
      <c r="CL32" s="175"/>
      <c r="CM32" s="174"/>
      <c r="CN32" s="175"/>
      <c r="CO32" s="174"/>
      <c r="CP32" s="175"/>
      <c r="CQ32" s="174"/>
      <c r="CR32" s="175"/>
      <c r="CS32" s="174"/>
      <c r="CT32" s="175"/>
      <c r="CU32" s="174"/>
      <c r="CV32" s="175"/>
      <c r="CW32" s="174"/>
      <c r="CX32" s="175"/>
      <c r="CY32" s="174"/>
      <c r="CZ32" s="175"/>
      <c r="DA32" s="174"/>
      <c r="DB32" s="175"/>
      <c r="DC32" s="174"/>
      <c r="DD32" s="175"/>
      <c r="DE32" s="187">
        <f t="shared" ref="DE32" si="4">SUM(DC32,DA32,CY32,CW32,CU32,CS32,CQ32,CO32,CM32,CK32,CI32,CG32,CE32,CC32,CA32,BY32,BW32,BU32,BS32,BQ32,BO32,BM32,BK32,BI32,BG32,BE32,BC32,BA32,AY32,AW32,AU32,AS32,AQ32,AO32,AM32,AK32,AI32,AG32,AE32,AC32,AA32,Y32,W32,U32,S32,Q32,O32,M32,K32,I32,G32,E32,C32)</f>
        <v>0</v>
      </c>
      <c r="DF32" s="187">
        <f t="shared" ref="DF32" si="5">SUM(DD32,DB32,CZ32,CX32,CV32,CT32,CR32,CP32,CN32,CL32,CJ32,CH32,CF32,CD32,CB32,BZ32,BX32,BV32,BT32,BR32,BP32,BN32,BL32,BJ32,BH32,BF32,BD32,BB32,AZ32,AX32,AV32,AT32,AR32,AP32,AN32,AL32,AJ32,AH32,AF32,AD32,AB32,Z32,X32,V32,T32,R32,P32,N32,L32,J32,H32,F32,D32)</f>
        <v>0</v>
      </c>
    </row>
    <row r="33" spans="1:110" ht="18.600000000000001" customHeight="1" thickBot="1" x14ac:dyDescent="0.25">
      <c r="B33" s="68" t="s">
        <v>187</v>
      </c>
      <c r="C33" s="30">
        <f>SUM(C11:C32,)</f>
        <v>0</v>
      </c>
      <c r="D33" s="30">
        <f t="shared" ref="D33:BO33" si="6">SUM(D11:D32,)</f>
        <v>0</v>
      </c>
      <c r="E33" s="30">
        <f t="shared" si="6"/>
        <v>0</v>
      </c>
      <c r="F33" s="30">
        <f t="shared" si="6"/>
        <v>0</v>
      </c>
      <c r="G33" s="30">
        <f t="shared" si="6"/>
        <v>0</v>
      </c>
      <c r="H33" s="30">
        <f t="shared" si="6"/>
        <v>0</v>
      </c>
      <c r="I33" s="30">
        <f t="shared" si="6"/>
        <v>0</v>
      </c>
      <c r="J33" s="30">
        <f t="shared" si="6"/>
        <v>0</v>
      </c>
      <c r="K33" s="30">
        <f t="shared" si="6"/>
        <v>0</v>
      </c>
      <c r="L33" s="30">
        <f t="shared" si="6"/>
        <v>0</v>
      </c>
      <c r="M33" s="30">
        <f t="shared" si="6"/>
        <v>0</v>
      </c>
      <c r="N33" s="30">
        <f t="shared" si="6"/>
        <v>0</v>
      </c>
      <c r="O33" s="30">
        <f t="shared" si="6"/>
        <v>0</v>
      </c>
      <c r="P33" s="30">
        <f t="shared" si="6"/>
        <v>0</v>
      </c>
      <c r="Q33" s="30">
        <f t="shared" si="6"/>
        <v>0</v>
      </c>
      <c r="R33" s="30">
        <f t="shared" si="6"/>
        <v>0</v>
      </c>
      <c r="S33" s="30">
        <f t="shared" si="6"/>
        <v>0</v>
      </c>
      <c r="T33" s="30">
        <f t="shared" si="6"/>
        <v>0</v>
      </c>
      <c r="U33" s="30">
        <f t="shared" si="6"/>
        <v>0</v>
      </c>
      <c r="V33" s="30">
        <f t="shared" si="6"/>
        <v>0</v>
      </c>
      <c r="W33" s="30">
        <f t="shared" si="6"/>
        <v>0</v>
      </c>
      <c r="X33" s="30">
        <f t="shared" si="6"/>
        <v>0</v>
      </c>
      <c r="Y33" s="30">
        <f t="shared" si="6"/>
        <v>0</v>
      </c>
      <c r="Z33" s="30">
        <f t="shared" si="6"/>
        <v>0</v>
      </c>
      <c r="AA33" s="30">
        <f t="shared" si="6"/>
        <v>0</v>
      </c>
      <c r="AB33" s="30">
        <f t="shared" si="6"/>
        <v>0</v>
      </c>
      <c r="AC33" s="30">
        <f t="shared" si="6"/>
        <v>0</v>
      </c>
      <c r="AD33" s="30">
        <f t="shared" si="6"/>
        <v>0</v>
      </c>
      <c r="AE33" s="30">
        <f t="shared" si="6"/>
        <v>0</v>
      </c>
      <c r="AF33" s="30">
        <f t="shared" si="6"/>
        <v>0</v>
      </c>
      <c r="AG33" s="30">
        <f t="shared" si="6"/>
        <v>0</v>
      </c>
      <c r="AH33" s="30">
        <f t="shared" si="6"/>
        <v>0</v>
      </c>
      <c r="AI33" s="30">
        <f t="shared" si="6"/>
        <v>0</v>
      </c>
      <c r="AJ33" s="30">
        <f t="shared" si="6"/>
        <v>0</v>
      </c>
      <c r="AK33" s="30">
        <f t="shared" si="6"/>
        <v>0</v>
      </c>
      <c r="AL33" s="30">
        <f t="shared" si="6"/>
        <v>0</v>
      </c>
      <c r="AM33" s="30">
        <f t="shared" si="6"/>
        <v>0</v>
      </c>
      <c r="AN33" s="30">
        <f t="shared" si="6"/>
        <v>0</v>
      </c>
      <c r="AO33" s="30">
        <f t="shared" si="6"/>
        <v>0</v>
      </c>
      <c r="AP33" s="30">
        <f t="shared" si="6"/>
        <v>0</v>
      </c>
      <c r="AQ33" s="30">
        <f t="shared" si="6"/>
        <v>0</v>
      </c>
      <c r="AR33" s="30">
        <f t="shared" si="6"/>
        <v>0</v>
      </c>
      <c r="AS33" s="30">
        <f t="shared" si="6"/>
        <v>0</v>
      </c>
      <c r="AT33" s="30">
        <f t="shared" si="6"/>
        <v>0</v>
      </c>
      <c r="AU33" s="30">
        <f t="shared" si="6"/>
        <v>0</v>
      </c>
      <c r="AV33" s="30">
        <f t="shared" si="6"/>
        <v>0</v>
      </c>
      <c r="AW33" s="30">
        <f t="shared" si="6"/>
        <v>0</v>
      </c>
      <c r="AX33" s="30">
        <f t="shared" si="6"/>
        <v>0</v>
      </c>
      <c r="AY33" s="30">
        <f t="shared" si="6"/>
        <v>0</v>
      </c>
      <c r="AZ33" s="30">
        <f t="shared" si="6"/>
        <v>0</v>
      </c>
      <c r="BA33" s="30">
        <f t="shared" si="6"/>
        <v>0</v>
      </c>
      <c r="BB33" s="30">
        <f t="shared" si="6"/>
        <v>0</v>
      </c>
      <c r="BC33" s="30">
        <f t="shared" si="6"/>
        <v>0</v>
      </c>
      <c r="BD33" s="30">
        <f t="shared" si="6"/>
        <v>0</v>
      </c>
      <c r="BE33" s="30">
        <f t="shared" si="6"/>
        <v>0</v>
      </c>
      <c r="BF33" s="30">
        <f t="shared" si="6"/>
        <v>0</v>
      </c>
      <c r="BG33" s="30">
        <f t="shared" si="6"/>
        <v>0</v>
      </c>
      <c r="BH33" s="30">
        <f t="shared" si="6"/>
        <v>0</v>
      </c>
      <c r="BI33" s="30">
        <f t="shared" si="6"/>
        <v>0</v>
      </c>
      <c r="BJ33" s="30">
        <f t="shared" si="6"/>
        <v>0</v>
      </c>
      <c r="BK33" s="30">
        <f t="shared" si="6"/>
        <v>0</v>
      </c>
      <c r="BL33" s="30">
        <f t="shared" si="6"/>
        <v>0</v>
      </c>
      <c r="BM33" s="30">
        <f t="shared" si="6"/>
        <v>0</v>
      </c>
      <c r="BN33" s="30">
        <f t="shared" si="6"/>
        <v>0</v>
      </c>
      <c r="BO33" s="30">
        <f t="shared" si="6"/>
        <v>0</v>
      </c>
      <c r="BP33" s="30">
        <f t="shared" ref="BP33:DD33" si="7">SUM(BP11:BP32,)</f>
        <v>0</v>
      </c>
      <c r="BQ33" s="30">
        <f t="shared" si="7"/>
        <v>0</v>
      </c>
      <c r="BR33" s="30">
        <f t="shared" si="7"/>
        <v>0</v>
      </c>
      <c r="BS33" s="30">
        <f t="shared" si="7"/>
        <v>0</v>
      </c>
      <c r="BT33" s="30">
        <f t="shared" si="7"/>
        <v>0</v>
      </c>
      <c r="BU33" s="30">
        <f t="shared" si="7"/>
        <v>0</v>
      </c>
      <c r="BV33" s="30">
        <f t="shared" si="7"/>
        <v>0</v>
      </c>
      <c r="BW33" s="30">
        <f t="shared" si="7"/>
        <v>0</v>
      </c>
      <c r="BX33" s="30">
        <f t="shared" si="7"/>
        <v>0</v>
      </c>
      <c r="BY33" s="30">
        <f t="shared" si="7"/>
        <v>0</v>
      </c>
      <c r="BZ33" s="30">
        <f t="shared" si="7"/>
        <v>0</v>
      </c>
      <c r="CA33" s="30">
        <f t="shared" si="7"/>
        <v>0</v>
      </c>
      <c r="CB33" s="30">
        <f t="shared" si="7"/>
        <v>0</v>
      </c>
      <c r="CC33" s="30">
        <f t="shared" si="7"/>
        <v>0</v>
      </c>
      <c r="CD33" s="30">
        <f t="shared" si="7"/>
        <v>0</v>
      </c>
      <c r="CE33" s="30">
        <f t="shared" si="7"/>
        <v>0</v>
      </c>
      <c r="CF33" s="30">
        <f t="shared" si="7"/>
        <v>0</v>
      </c>
      <c r="CG33" s="30">
        <f t="shared" si="7"/>
        <v>0</v>
      </c>
      <c r="CH33" s="30">
        <f t="shared" si="7"/>
        <v>0</v>
      </c>
      <c r="CI33" s="30">
        <f t="shared" si="7"/>
        <v>0</v>
      </c>
      <c r="CJ33" s="30">
        <f t="shared" si="7"/>
        <v>0</v>
      </c>
      <c r="CK33" s="30">
        <f t="shared" si="7"/>
        <v>0</v>
      </c>
      <c r="CL33" s="30">
        <f t="shared" si="7"/>
        <v>0</v>
      </c>
      <c r="CM33" s="30">
        <f t="shared" si="7"/>
        <v>0</v>
      </c>
      <c r="CN33" s="30">
        <f t="shared" si="7"/>
        <v>0</v>
      </c>
      <c r="CO33" s="30">
        <f t="shared" si="7"/>
        <v>0</v>
      </c>
      <c r="CP33" s="30">
        <f t="shared" si="7"/>
        <v>0</v>
      </c>
      <c r="CQ33" s="30">
        <f t="shared" si="7"/>
        <v>0</v>
      </c>
      <c r="CR33" s="30">
        <f t="shared" si="7"/>
        <v>0</v>
      </c>
      <c r="CS33" s="30">
        <f t="shared" si="7"/>
        <v>0</v>
      </c>
      <c r="CT33" s="30">
        <f t="shared" si="7"/>
        <v>0</v>
      </c>
      <c r="CU33" s="30">
        <f t="shared" si="7"/>
        <v>0</v>
      </c>
      <c r="CV33" s="30">
        <f t="shared" si="7"/>
        <v>0</v>
      </c>
      <c r="CW33" s="30">
        <f t="shared" si="7"/>
        <v>0</v>
      </c>
      <c r="CX33" s="30">
        <f t="shared" si="7"/>
        <v>0</v>
      </c>
      <c r="CY33" s="30">
        <f t="shared" si="7"/>
        <v>0</v>
      </c>
      <c r="CZ33" s="30">
        <f t="shared" si="7"/>
        <v>0</v>
      </c>
      <c r="DA33" s="30">
        <f t="shared" si="7"/>
        <v>0</v>
      </c>
      <c r="DB33" s="30">
        <f t="shared" si="7"/>
        <v>0</v>
      </c>
      <c r="DC33" s="30">
        <f t="shared" si="7"/>
        <v>0</v>
      </c>
      <c r="DD33" s="30">
        <f t="shared" si="7"/>
        <v>0</v>
      </c>
      <c r="DE33" s="187"/>
      <c r="DF33" s="187"/>
    </row>
    <row r="34" spans="1:110" ht="18.600000000000001" customHeight="1" thickBot="1" x14ac:dyDescent="0.25">
      <c r="A34" s="529" t="s">
        <v>186</v>
      </c>
      <c r="B34" s="530"/>
      <c r="C34" s="528" t="s">
        <v>9</v>
      </c>
      <c r="D34" s="528"/>
      <c r="E34" s="528" t="s">
        <v>10</v>
      </c>
      <c r="F34" s="528"/>
      <c r="G34" s="528" t="s">
        <v>11</v>
      </c>
      <c r="H34" s="528"/>
      <c r="I34" s="528" t="s">
        <v>12</v>
      </c>
      <c r="J34" s="528"/>
      <c r="K34" s="528" t="s">
        <v>13</v>
      </c>
      <c r="L34" s="528"/>
      <c r="M34" s="528" t="s">
        <v>14</v>
      </c>
      <c r="N34" s="528"/>
      <c r="O34" s="528" t="s">
        <v>15</v>
      </c>
      <c r="P34" s="528"/>
      <c r="Q34" s="528" t="s">
        <v>16</v>
      </c>
      <c r="R34" s="528"/>
      <c r="S34" s="528" t="s">
        <v>17</v>
      </c>
      <c r="T34" s="528"/>
      <c r="U34" s="528" t="s">
        <v>18</v>
      </c>
      <c r="V34" s="528"/>
      <c r="W34" s="528" t="s">
        <v>19</v>
      </c>
      <c r="X34" s="528"/>
      <c r="Y34" s="528" t="s">
        <v>20</v>
      </c>
      <c r="Z34" s="528"/>
      <c r="AA34" s="528" t="s">
        <v>21</v>
      </c>
      <c r="AB34" s="528"/>
      <c r="AC34" s="528" t="s">
        <v>22</v>
      </c>
      <c r="AD34" s="528"/>
      <c r="AE34" s="528" t="s">
        <v>23</v>
      </c>
      <c r="AF34" s="528"/>
      <c r="AG34" s="528" t="s">
        <v>24</v>
      </c>
      <c r="AH34" s="528"/>
      <c r="AI34" s="528" t="s">
        <v>25</v>
      </c>
      <c r="AJ34" s="528"/>
      <c r="AK34" s="528" t="s">
        <v>26</v>
      </c>
      <c r="AL34" s="528"/>
      <c r="AM34" s="528" t="s">
        <v>27</v>
      </c>
      <c r="AN34" s="528"/>
      <c r="AO34" s="528" t="s">
        <v>28</v>
      </c>
      <c r="AP34" s="528"/>
      <c r="AQ34" s="528" t="s">
        <v>29</v>
      </c>
      <c r="AR34" s="528"/>
      <c r="AS34" s="528" t="s">
        <v>30</v>
      </c>
      <c r="AT34" s="528"/>
      <c r="AU34" s="528" t="s">
        <v>31</v>
      </c>
      <c r="AV34" s="528"/>
      <c r="AW34" s="528" t="s">
        <v>32</v>
      </c>
      <c r="AX34" s="528"/>
      <c r="AY34" s="528" t="s">
        <v>33</v>
      </c>
      <c r="AZ34" s="528"/>
      <c r="BA34" s="528" t="s">
        <v>34</v>
      </c>
      <c r="BB34" s="528"/>
      <c r="BC34" s="528" t="s">
        <v>35</v>
      </c>
      <c r="BD34" s="528"/>
      <c r="BE34" s="528" t="s">
        <v>36</v>
      </c>
      <c r="BF34" s="528"/>
      <c r="BG34" s="528" t="s">
        <v>37</v>
      </c>
      <c r="BH34" s="528"/>
      <c r="BI34" s="528" t="s">
        <v>38</v>
      </c>
      <c r="BJ34" s="528"/>
      <c r="BK34" s="528" t="s">
        <v>39</v>
      </c>
      <c r="BL34" s="528"/>
      <c r="BM34" s="528" t="s">
        <v>40</v>
      </c>
      <c r="BN34" s="528"/>
      <c r="BO34" s="528" t="s">
        <v>41</v>
      </c>
      <c r="BP34" s="528"/>
      <c r="BQ34" s="528" t="s">
        <v>42</v>
      </c>
      <c r="BR34" s="528"/>
      <c r="BS34" s="528" t="s">
        <v>43</v>
      </c>
      <c r="BT34" s="528"/>
      <c r="BU34" s="528" t="s">
        <v>44</v>
      </c>
      <c r="BV34" s="528"/>
      <c r="BW34" s="528" t="s">
        <v>45</v>
      </c>
      <c r="BX34" s="528"/>
      <c r="BY34" s="528" t="s">
        <v>46</v>
      </c>
      <c r="BZ34" s="528"/>
      <c r="CA34" s="528" t="s">
        <v>47</v>
      </c>
      <c r="CB34" s="528"/>
      <c r="CC34" s="528" t="s">
        <v>48</v>
      </c>
      <c r="CD34" s="528"/>
      <c r="CE34" s="528" t="s">
        <v>49</v>
      </c>
      <c r="CF34" s="528"/>
      <c r="CG34" s="528" t="s">
        <v>50</v>
      </c>
      <c r="CH34" s="528"/>
      <c r="CI34" s="528" t="s">
        <v>51</v>
      </c>
      <c r="CJ34" s="528"/>
      <c r="CK34" s="528" t="s">
        <v>52</v>
      </c>
      <c r="CL34" s="528"/>
      <c r="CM34" s="528" t="s">
        <v>53</v>
      </c>
      <c r="CN34" s="528"/>
      <c r="CO34" s="528" t="s">
        <v>54</v>
      </c>
      <c r="CP34" s="528"/>
      <c r="CQ34" s="528" t="s">
        <v>55</v>
      </c>
      <c r="CR34" s="528"/>
      <c r="CS34" s="528" t="s">
        <v>56</v>
      </c>
      <c r="CT34" s="528"/>
      <c r="CU34" s="528" t="s">
        <v>57</v>
      </c>
      <c r="CV34" s="528"/>
      <c r="CW34" s="528" t="s">
        <v>58</v>
      </c>
      <c r="CX34" s="528"/>
      <c r="CY34" s="528" t="s">
        <v>59</v>
      </c>
      <c r="CZ34" s="528"/>
      <c r="DA34" s="528" t="s">
        <v>60</v>
      </c>
      <c r="DB34" s="528"/>
      <c r="DC34" s="528" t="s">
        <v>9</v>
      </c>
      <c r="DD34" s="528"/>
      <c r="DE34" s="187"/>
      <c r="DF34" s="187"/>
    </row>
    <row r="35" spans="1:110" ht="18.600000000000001" customHeight="1" thickBot="1" x14ac:dyDescent="0.25">
      <c r="A35" s="27" t="s">
        <v>199</v>
      </c>
      <c r="B35" s="59" t="s">
        <v>62</v>
      </c>
      <c r="C35" s="62" t="s">
        <v>63</v>
      </c>
      <c r="D35" s="28" t="s">
        <v>64</v>
      </c>
      <c r="E35" s="62" t="s">
        <v>63</v>
      </c>
      <c r="F35" s="28" t="s">
        <v>64</v>
      </c>
      <c r="G35" s="62" t="s">
        <v>63</v>
      </c>
      <c r="H35" s="28" t="s">
        <v>64</v>
      </c>
      <c r="I35" s="62" t="s">
        <v>63</v>
      </c>
      <c r="J35" s="28" t="s">
        <v>64</v>
      </c>
      <c r="K35" s="62" t="s">
        <v>63</v>
      </c>
      <c r="L35" s="28" t="s">
        <v>64</v>
      </c>
      <c r="M35" s="62" t="s">
        <v>63</v>
      </c>
      <c r="N35" s="28" t="s">
        <v>64</v>
      </c>
      <c r="O35" s="62" t="s">
        <v>63</v>
      </c>
      <c r="P35" s="28" t="s">
        <v>64</v>
      </c>
      <c r="Q35" s="62" t="s">
        <v>63</v>
      </c>
      <c r="R35" s="28" t="s">
        <v>64</v>
      </c>
      <c r="S35" s="62" t="s">
        <v>63</v>
      </c>
      <c r="T35" s="28" t="s">
        <v>64</v>
      </c>
      <c r="U35" s="62" t="s">
        <v>63</v>
      </c>
      <c r="V35" s="28" t="s">
        <v>64</v>
      </c>
      <c r="W35" s="62" t="s">
        <v>63</v>
      </c>
      <c r="X35" s="28" t="s">
        <v>64</v>
      </c>
      <c r="Y35" s="62" t="s">
        <v>63</v>
      </c>
      <c r="Z35" s="28" t="s">
        <v>64</v>
      </c>
      <c r="AA35" s="62" t="s">
        <v>63</v>
      </c>
      <c r="AB35" s="28" t="s">
        <v>64</v>
      </c>
      <c r="AC35" s="62" t="s">
        <v>63</v>
      </c>
      <c r="AD35" s="28" t="s">
        <v>64</v>
      </c>
      <c r="AE35" s="62" t="s">
        <v>63</v>
      </c>
      <c r="AF35" s="28" t="s">
        <v>64</v>
      </c>
      <c r="AG35" s="62" t="s">
        <v>63</v>
      </c>
      <c r="AH35" s="28" t="s">
        <v>64</v>
      </c>
      <c r="AI35" s="62" t="s">
        <v>63</v>
      </c>
      <c r="AJ35" s="28" t="s">
        <v>64</v>
      </c>
      <c r="AK35" s="62" t="s">
        <v>63</v>
      </c>
      <c r="AL35" s="28" t="s">
        <v>64</v>
      </c>
      <c r="AM35" s="62" t="s">
        <v>63</v>
      </c>
      <c r="AN35" s="28" t="s">
        <v>64</v>
      </c>
      <c r="AO35" s="62" t="s">
        <v>63</v>
      </c>
      <c r="AP35" s="28" t="s">
        <v>64</v>
      </c>
      <c r="AQ35" s="62" t="s">
        <v>63</v>
      </c>
      <c r="AR35" s="28" t="s">
        <v>64</v>
      </c>
      <c r="AS35" s="62" t="s">
        <v>63</v>
      </c>
      <c r="AT35" s="28" t="s">
        <v>64</v>
      </c>
      <c r="AU35" s="62" t="s">
        <v>63</v>
      </c>
      <c r="AV35" s="28" t="s">
        <v>64</v>
      </c>
      <c r="AW35" s="62" t="s">
        <v>63</v>
      </c>
      <c r="AX35" s="28" t="s">
        <v>64</v>
      </c>
      <c r="AY35" s="62" t="s">
        <v>63</v>
      </c>
      <c r="AZ35" s="28" t="s">
        <v>64</v>
      </c>
      <c r="BA35" s="62" t="s">
        <v>63</v>
      </c>
      <c r="BB35" s="28" t="s">
        <v>64</v>
      </c>
      <c r="BC35" s="62" t="s">
        <v>63</v>
      </c>
      <c r="BD35" s="28" t="s">
        <v>64</v>
      </c>
      <c r="BE35" s="62" t="s">
        <v>63</v>
      </c>
      <c r="BF35" s="28" t="s">
        <v>64</v>
      </c>
      <c r="BG35" s="62" t="s">
        <v>63</v>
      </c>
      <c r="BH35" s="28" t="s">
        <v>64</v>
      </c>
      <c r="BI35" s="62" t="s">
        <v>63</v>
      </c>
      <c r="BJ35" s="28" t="s">
        <v>64</v>
      </c>
      <c r="BK35" s="62" t="s">
        <v>63</v>
      </c>
      <c r="BL35" s="28" t="s">
        <v>64</v>
      </c>
      <c r="BM35" s="62" t="s">
        <v>63</v>
      </c>
      <c r="BN35" s="28" t="s">
        <v>64</v>
      </c>
      <c r="BO35" s="62" t="s">
        <v>63</v>
      </c>
      <c r="BP35" s="28" t="s">
        <v>64</v>
      </c>
      <c r="BQ35" s="62" t="s">
        <v>63</v>
      </c>
      <c r="BR35" s="28" t="s">
        <v>64</v>
      </c>
      <c r="BS35" s="62" t="s">
        <v>63</v>
      </c>
      <c r="BT35" s="28" t="s">
        <v>64</v>
      </c>
      <c r="BU35" s="62" t="s">
        <v>63</v>
      </c>
      <c r="BV35" s="28" t="s">
        <v>64</v>
      </c>
      <c r="BW35" s="62" t="s">
        <v>63</v>
      </c>
      <c r="BX35" s="28" t="s">
        <v>64</v>
      </c>
      <c r="BY35" s="62" t="s">
        <v>63</v>
      </c>
      <c r="BZ35" s="28" t="s">
        <v>64</v>
      </c>
      <c r="CA35" s="62" t="s">
        <v>63</v>
      </c>
      <c r="CB35" s="28" t="s">
        <v>64</v>
      </c>
      <c r="CC35" s="62" t="s">
        <v>63</v>
      </c>
      <c r="CD35" s="28" t="s">
        <v>64</v>
      </c>
      <c r="CE35" s="62" t="s">
        <v>63</v>
      </c>
      <c r="CF35" s="28" t="s">
        <v>64</v>
      </c>
      <c r="CG35" s="62" t="s">
        <v>63</v>
      </c>
      <c r="CH35" s="28" t="s">
        <v>64</v>
      </c>
      <c r="CI35" s="62" t="s">
        <v>63</v>
      </c>
      <c r="CJ35" s="28" t="s">
        <v>64</v>
      </c>
      <c r="CK35" s="62" t="s">
        <v>63</v>
      </c>
      <c r="CL35" s="28" t="s">
        <v>64</v>
      </c>
      <c r="CM35" s="62" t="s">
        <v>63</v>
      </c>
      <c r="CN35" s="28" t="s">
        <v>64</v>
      </c>
      <c r="CO35" s="62" t="s">
        <v>63</v>
      </c>
      <c r="CP35" s="28" t="s">
        <v>64</v>
      </c>
      <c r="CQ35" s="62" t="s">
        <v>63</v>
      </c>
      <c r="CR35" s="28" t="s">
        <v>64</v>
      </c>
      <c r="CS35" s="62" t="s">
        <v>63</v>
      </c>
      <c r="CT35" s="28" t="s">
        <v>64</v>
      </c>
      <c r="CU35" s="62" t="s">
        <v>63</v>
      </c>
      <c r="CV35" s="28" t="s">
        <v>64</v>
      </c>
      <c r="CW35" s="62" t="s">
        <v>63</v>
      </c>
      <c r="CX35" s="28" t="s">
        <v>64</v>
      </c>
      <c r="CY35" s="62" t="s">
        <v>63</v>
      </c>
      <c r="CZ35" s="28" t="s">
        <v>64</v>
      </c>
      <c r="DA35" s="62" t="s">
        <v>63</v>
      </c>
      <c r="DB35" s="28" t="s">
        <v>64</v>
      </c>
      <c r="DC35" s="62" t="s">
        <v>63</v>
      </c>
      <c r="DD35" s="28" t="s">
        <v>64</v>
      </c>
      <c r="DE35" s="187"/>
      <c r="DF35" s="187"/>
    </row>
    <row r="36" spans="1:110" ht="18.600000000000001" customHeight="1" x14ac:dyDescent="0.2">
      <c r="A36" s="3" t="s">
        <v>206</v>
      </c>
      <c r="B36" s="9" t="s">
        <v>239</v>
      </c>
      <c r="C36" s="172"/>
      <c r="D36" s="173"/>
      <c r="E36" s="172"/>
      <c r="F36" s="173"/>
      <c r="G36" s="172"/>
      <c r="H36" s="173"/>
      <c r="I36" s="172"/>
      <c r="J36" s="173"/>
      <c r="K36" s="172"/>
      <c r="L36" s="173"/>
      <c r="M36" s="172"/>
      <c r="N36" s="173"/>
      <c r="O36" s="172"/>
      <c r="P36" s="173"/>
      <c r="Q36" s="172"/>
      <c r="R36" s="173"/>
      <c r="S36" s="172"/>
      <c r="T36" s="173"/>
      <c r="U36" s="172"/>
      <c r="V36" s="173"/>
      <c r="W36" s="172"/>
      <c r="X36" s="173"/>
      <c r="Y36" s="172"/>
      <c r="Z36" s="173"/>
      <c r="AA36" s="172"/>
      <c r="AB36" s="173"/>
      <c r="AC36" s="172"/>
      <c r="AD36" s="173"/>
      <c r="AE36" s="172"/>
      <c r="AF36" s="173"/>
      <c r="AG36" s="172"/>
      <c r="AH36" s="173"/>
      <c r="AI36" s="172"/>
      <c r="AJ36" s="173"/>
      <c r="AK36" s="172"/>
      <c r="AL36" s="173"/>
      <c r="AM36" s="172"/>
      <c r="AN36" s="173"/>
      <c r="AO36" s="172"/>
      <c r="AP36" s="173"/>
      <c r="AQ36" s="172"/>
      <c r="AR36" s="173"/>
      <c r="AS36" s="172"/>
      <c r="AT36" s="173"/>
      <c r="AU36" s="172"/>
      <c r="AV36" s="173"/>
      <c r="AW36" s="172"/>
      <c r="AX36" s="173"/>
      <c r="AY36" s="172"/>
      <c r="AZ36" s="173"/>
      <c r="BA36" s="172"/>
      <c r="BB36" s="173"/>
      <c r="BC36" s="172"/>
      <c r="BD36" s="173"/>
      <c r="BE36" s="172"/>
      <c r="BF36" s="173"/>
      <c r="BG36" s="172"/>
      <c r="BH36" s="173"/>
      <c r="BI36" s="172"/>
      <c r="BJ36" s="173"/>
      <c r="BK36" s="172"/>
      <c r="BL36" s="173"/>
      <c r="BM36" s="172"/>
      <c r="BN36" s="173"/>
      <c r="BO36" s="172"/>
      <c r="BP36" s="173"/>
      <c r="BQ36" s="172"/>
      <c r="BR36" s="173"/>
      <c r="BS36" s="172"/>
      <c r="BT36" s="173"/>
      <c r="BU36" s="172"/>
      <c r="BV36" s="173"/>
      <c r="BW36" s="172"/>
      <c r="BX36" s="173"/>
      <c r="BY36" s="172"/>
      <c r="BZ36" s="173"/>
      <c r="CA36" s="172"/>
      <c r="CB36" s="173"/>
      <c r="CC36" s="172"/>
      <c r="CD36" s="173"/>
      <c r="CE36" s="172"/>
      <c r="CF36" s="173"/>
      <c r="CG36" s="172"/>
      <c r="CH36" s="173"/>
      <c r="CI36" s="172"/>
      <c r="CJ36" s="173"/>
      <c r="CK36" s="172"/>
      <c r="CL36" s="173"/>
      <c r="CM36" s="172"/>
      <c r="CN36" s="173"/>
      <c r="CO36" s="172"/>
      <c r="CP36" s="173"/>
      <c r="CQ36" s="172"/>
      <c r="CR36" s="173"/>
      <c r="CS36" s="172"/>
      <c r="CT36" s="173"/>
      <c r="CU36" s="172"/>
      <c r="CV36" s="173"/>
      <c r="CW36" s="172"/>
      <c r="CX36" s="173"/>
      <c r="CY36" s="172"/>
      <c r="CZ36" s="173"/>
      <c r="DA36" s="172"/>
      <c r="DB36" s="173"/>
      <c r="DC36" s="172"/>
      <c r="DD36" s="173"/>
      <c r="DE36" s="187">
        <f t="shared" si="0"/>
        <v>0</v>
      </c>
      <c r="DF36" s="187">
        <f t="shared" si="1"/>
        <v>0</v>
      </c>
    </row>
    <row r="37" spans="1:110" ht="18.600000000000001" customHeight="1" x14ac:dyDescent="0.2">
      <c r="A37" s="3" t="s">
        <v>206</v>
      </c>
      <c r="B37" s="9" t="s">
        <v>256</v>
      </c>
      <c r="C37" s="172"/>
      <c r="D37" s="173"/>
      <c r="E37" s="172"/>
      <c r="F37" s="173"/>
      <c r="G37" s="172"/>
      <c r="H37" s="173"/>
      <c r="I37" s="172"/>
      <c r="J37" s="173"/>
      <c r="K37" s="172"/>
      <c r="L37" s="173"/>
      <c r="M37" s="172"/>
      <c r="N37" s="173"/>
      <c r="O37" s="172"/>
      <c r="P37" s="173"/>
      <c r="Q37" s="172"/>
      <c r="R37" s="173"/>
      <c r="S37" s="172"/>
      <c r="T37" s="173"/>
      <c r="U37" s="172"/>
      <c r="V37" s="173"/>
      <c r="W37" s="172"/>
      <c r="X37" s="173"/>
      <c r="Y37" s="172"/>
      <c r="Z37" s="173"/>
      <c r="AA37" s="172"/>
      <c r="AB37" s="173"/>
      <c r="AC37" s="172"/>
      <c r="AD37" s="173"/>
      <c r="AE37" s="172"/>
      <c r="AF37" s="173"/>
      <c r="AG37" s="172"/>
      <c r="AH37" s="173"/>
      <c r="AI37" s="172"/>
      <c r="AJ37" s="173"/>
      <c r="AK37" s="172"/>
      <c r="AL37" s="173"/>
      <c r="AM37" s="172"/>
      <c r="AN37" s="173"/>
      <c r="AO37" s="172"/>
      <c r="AP37" s="173"/>
      <c r="AQ37" s="172"/>
      <c r="AR37" s="173"/>
      <c r="AS37" s="172"/>
      <c r="AT37" s="173"/>
      <c r="AU37" s="172"/>
      <c r="AV37" s="173"/>
      <c r="AW37" s="172"/>
      <c r="AX37" s="173"/>
      <c r="AY37" s="172"/>
      <c r="AZ37" s="173"/>
      <c r="BA37" s="172"/>
      <c r="BB37" s="173"/>
      <c r="BC37" s="172"/>
      <c r="BD37" s="173"/>
      <c r="BE37" s="172"/>
      <c r="BF37" s="173"/>
      <c r="BG37" s="172"/>
      <c r="BH37" s="173"/>
      <c r="BI37" s="172"/>
      <c r="BJ37" s="173"/>
      <c r="BK37" s="172"/>
      <c r="BL37" s="173"/>
      <c r="BM37" s="172"/>
      <c r="BN37" s="173"/>
      <c r="BO37" s="172"/>
      <c r="BP37" s="173"/>
      <c r="BQ37" s="172"/>
      <c r="BR37" s="173"/>
      <c r="BS37" s="172"/>
      <c r="BT37" s="173"/>
      <c r="BU37" s="172"/>
      <c r="BV37" s="173"/>
      <c r="BW37" s="172"/>
      <c r="BX37" s="173"/>
      <c r="BY37" s="172"/>
      <c r="BZ37" s="173"/>
      <c r="CA37" s="172"/>
      <c r="CB37" s="173"/>
      <c r="CC37" s="172"/>
      <c r="CD37" s="173"/>
      <c r="CE37" s="172"/>
      <c r="CF37" s="173"/>
      <c r="CG37" s="172"/>
      <c r="CH37" s="173"/>
      <c r="CI37" s="172"/>
      <c r="CJ37" s="173"/>
      <c r="CK37" s="172"/>
      <c r="CL37" s="173"/>
      <c r="CM37" s="172"/>
      <c r="CN37" s="173"/>
      <c r="CO37" s="172"/>
      <c r="CP37" s="173"/>
      <c r="CQ37" s="172"/>
      <c r="CR37" s="173"/>
      <c r="CS37" s="172"/>
      <c r="CT37" s="173"/>
      <c r="CU37" s="172"/>
      <c r="CV37" s="173"/>
      <c r="CW37" s="172"/>
      <c r="CX37" s="173"/>
      <c r="CY37" s="172"/>
      <c r="CZ37" s="173"/>
      <c r="DA37" s="172"/>
      <c r="DB37" s="173"/>
      <c r="DC37" s="172"/>
      <c r="DD37" s="173"/>
      <c r="DE37" s="187">
        <f t="shared" si="0"/>
        <v>0</v>
      </c>
      <c r="DF37" s="187">
        <f t="shared" si="1"/>
        <v>0</v>
      </c>
    </row>
    <row r="38" spans="1:110" ht="18.600000000000001" customHeight="1" x14ac:dyDescent="0.2">
      <c r="A38" s="3" t="s">
        <v>206</v>
      </c>
      <c r="B38" s="9" t="s">
        <v>210</v>
      </c>
      <c r="C38" s="172"/>
      <c r="D38" s="173"/>
      <c r="E38" s="172"/>
      <c r="F38" s="173"/>
      <c r="G38" s="172"/>
      <c r="H38" s="173"/>
      <c r="I38" s="172"/>
      <c r="J38" s="173"/>
      <c r="K38" s="172"/>
      <c r="L38" s="173"/>
      <c r="M38" s="172"/>
      <c r="N38" s="173"/>
      <c r="O38" s="172"/>
      <c r="P38" s="173"/>
      <c r="Q38" s="172"/>
      <c r="R38" s="173"/>
      <c r="S38" s="172"/>
      <c r="T38" s="173"/>
      <c r="U38" s="172"/>
      <c r="V38" s="173"/>
      <c r="W38" s="172"/>
      <c r="X38" s="173"/>
      <c r="Y38" s="172"/>
      <c r="Z38" s="173"/>
      <c r="AA38" s="172"/>
      <c r="AB38" s="173"/>
      <c r="AC38" s="172"/>
      <c r="AD38" s="173"/>
      <c r="AE38" s="172"/>
      <c r="AF38" s="173"/>
      <c r="AG38" s="172"/>
      <c r="AH38" s="173"/>
      <c r="AI38" s="172"/>
      <c r="AJ38" s="173"/>
      <c r="AK38" s="172"/>
      <c r="AL38" s="173"/>
      <c r="AM38" s="172"/>
      <c r="AN38" s="173"/>
      <c r="AO38" s="172"/>
      <c r="AP38" s="173"/>
      <c r="AQ38" s="172"/>
      <c r="AR38" s="173"/>
      <c r="AS38" s="172"/>
      <c r="AT38" s="173"/>
      <c r="AU38" s="172"/>
      <c r="AV38" s="173"/>
      <c r="AW38" s="172"/>
      <c r="AX38" s="173"/>
      <c r="AY38" s="172"/>
      <c r="AZ38" s="173"/>
      <c r="BA38" s="172"/>
      <c r="BB38" s="173"/>
      <c r="BC38" s="172"/>
      <c r="BD38" s="173"/>
      <c r="BE38" s="172"/>
      <c r="BF38" s="173"/>
      <c r="BG38" s="172"/>
      <c r="BH38" s="173"/>
      <c r="BI38" s="172"/>
      <c r="BJ38" s="173"/>
      <c r="BK38" s="172"/>
      <c r="BL38" s="173"/>
      <c r="BM38" s="172"/>
      <c r="BN38" s="173"/>
      <c r="BO38" s="172"/>
      <c r="BP38" s="173"/>
      <c r="BQ38" s="172"/>
      <c r="BR38" s="173"/>
      <c r="BS38" s="172"/>
      <c r="BT38" s="173"/>
      <c r="BU38" s="172"/>
      <c r="BV38" s="173"/>
      <c r="BW38" s="172"/>
      <c r="BX38" s="173"/>
      <c r="BY38" s="172"/>
      <c r="BZ38" s="173"/>
      <c r="CA38" s="172"/>
      <c r="CB38" s="173"/>
      <c r="CC38" s="172"/>
      <c r="CD38" s="173"/>
      <c r="CE38" s="172"/>
      <c r="CF38" s="173"/>
      <c r="CG38" s="172"/>
      <c r="CH38" s="173"/>
      <c r="CI38" s="172"/>
      <c r="CJ38" s="173"/>
      <c r="CK38" s="172"/>
      <c r="CL38" s="173"/>
      <c r="CM38" s="172"/>
      <c r="CN38" s="173"/>
      <c r="CO38" s="172"/>
      <c r="CP38" s="173"/>
      <c r="CQ38" s="172"/>
      <c r="CR38" s="173"/>
      <c r="CS38" s="172"/>
      <c r="CT38" s="173"/>
      <c r="CU38" s="172"/>
      <c r="CV38" s="173"/>
      <c r="CW38" s="172"/>
      <c r="CX38" s="173"/>
      <c r="CY38" s="172"/>
      <c r="CZ38" s="173"/>
      <c r="DA38" s="172"/>
      <c r="DB38" s="173"/>
      <c r="DC38" s="172"/>
      <c r="DD38" s="173"/>
      <c r="DE38" s="187">
        <f t="shared" si="0"/>
        <v>0</v>
      </c>
      <c r="DF38" s="187">
        <f t="shared" si="1"/>
        <v>0</v>
      </c>
    </row>
    <row r="39" spans="1:110" ht="18.600000000000001" customHeight="1" x14ac:dyDescent="0.2">
      <c r="A39" s="3" t="s">
        <v>206</v>
      </c>
      <c r="B39" s="9" t="s">
        <v>241</v>
      </c>
      <c r="C39" s="172"/>
      <c r="D39" s="173"/>
      <c r="E39" s="172"/>
      <c r="F39" s="173"/>
      <c r="G39" s="172"/>
      <c r="H39" s="173"/>
      <c r="I39" s="172"/>
      <c r="J39" s="173"/>
      <c r="K39" s="172"/>
      <c r="L39" s="173"/>
      <c r="M39" s="172"/>
      <c r="N39" s="173"/>
      <c r="O39" s="172"/>
      <c r="P39" s="173"/>
      <c r="Q39" s="172"/>
      <c r="R39" s="173"/>
      <c r="S39" s="172"/>
      <c r="T39" s="173"/>
      <c r="U39" s="172"/>
      <c r="V39" s="173"/>
      <c r="W39" s="172"/>
      <c r="X39" s="173"/>
      <c r="Y39" s="172"/>
      <c r="Z39" s="173"/>
      <c r="AA39" s="172"/>
      <c r="AB39" s="173"/>
      <c r="AC39" s="172"/>
      <c r="AD39" s="173"/>
      <c r="AE39" s="172"/>
      <c r="AF39" s="173"/>
      <c r="AG39" s="172"/>
      <c r="AH39" s="173"/>
      <c r="AI39" s="172"/>
      <c r="AJ39" s="173"/>
      <c r="AK39" s="172"/>
      <c r="AL39" s="173"/>
      <c r="AM39" s="172"/>
      <c r="AN39" s="173"/>
      <c r="AO39" s="172"/>
      <c r="AP39" s="173"/>
      <c r="AQ39" s="172"/>
      <c r="AR39" s="173"/>
      <c r="AS39" s="172"/>
      <c r="AT39" s="173"/>
      <c r="AU39" s="172"/>
      <c r="AV39" s="173"/>
      <c r="AW39" s="172"/>
      <c r="AX39" s="173"/>
      <c r="AY39" s="172"/>
      <c r="AZ39" s="173"/>
      <c r="BA39" s="172"/>
      <c r="BB39" s="173"/>
      <c r="BC39" s="172"/>
      <c r="BD39" s="173"/>
      <c r="BE39" s="172"/>
      <c r="BF39" s="173"/>
      <c r="BG39" s="172"/>
      <c r="BH39" s="173"/>
      <c r="BI39" s="172"/>
      <c r="BJ39" s="173"/>
      <c r="BK39" s="172"/>
      <c r="BL39" s="173"/>
      <c r="BM39" s="172"/>
      <c r="BN39" s="173"/>
      <c r="BO39" s="172"/>
      <c r="BP39" s="173"/>
      <c r="BQ39" s="172"/>
      <c r="BR39" s="173"/>
      <c r="BS39" s="172"/>
      <c r="BT39" s="173"/>
      <c r="BU39" s="172"/>
      <c r="BV39" s="173"/>
      <c r="BW39" s="172"/>
      <c r="BX39" s="173"/>
      <c r="BY39" s="172"/>
      <c r="BZ39" s="173"/>
      <c r="CA39" s="172"/>
      <c r="CB39" s="173"/>
      <c r="CC39" s="172"/>
      <c r="CD39" s="173"/>
      <c r="CE39" s="172"/>
      <c r="CF39" s="173"/>
      <c r="CG39" s="172"/>
      <c r="CH39" s="173"/>
      <c r="CI39" s="172"/>
      <c r="CJ39" s="173"/>
      <c r="CK39" s="172"/>
      <c r="CL39" s="173"/>
      <c r="CM39" s="172"/>
      <c r="CN39" s="173"/>
      <c r="CO39" s="172"/>
      <c r="CP39" s="173"/>
      <c r="CQ39" s="172"/>
      <c r="CR39" s="173"/>
      <c r="CS39" s="172"/>
      <c r="CT39" s="173"/>
      <c r="CU39" s="172"/>
      <c r="CV39" s="173"/>
      <c r="CW39" s="172"/>
      <c r="CX39" s="173"/>
      <c r="CY39" s="172"/>
      <c r="CZ39" s="173"/>
      <c r="DA39" s="172"/>
      <c r="DB39" s="173"/>
      <c r="DC39" s="172"/>
      <c r="DD39" s="173"/>
      <c r="DE39" s="187">
        <f t="shared" si="0"/>
        <v>0</v>
      </c>
      <c r="DF39" s="187">
        <f t="shared" si="1"/>
        <v>0</v>
      </c>
    </row>
    <row r="40" spans="1:110" ht="18.600000000000001" customHeight="1" x14ac:dyDescent="0.2">
      <c r="A40" s="3" t="s">
        <v>206</v>
      </c>
      <c r="B40" s="9" t="s">
        <v>230</v>
      </c>
      <c r="C40" s="172"/>
      <c r="D40" s="173"/>
      <c r="E40" s="172"/>
      <c r="F40" s="173"/>
      <c r="G40" s="172"/>
      <c r="H40" s="173"/>
      <c r="I40" s="172"/>
      <c r="J40" s="173"/>
      <c r="K40" s="172"/>
      <c r="L40" s="173"/>
      <c r="M40" s="172"/>
      <c r="N40" s="173"/>
      <c r="O40" s="172"/>
      <c r="P40" s="173"/>
      <c r="Q40" s="172"/>
      <c r="R40" s="173"/>
      <c r="S40" s="172"/>
      <c r="T40" s="173"/>
      <c r="U40" s="172"/>
      <c r="V40" s="173"/>
      <c r="W40" s="172"/>
      <c r="X40" s="173"/>
      <c r="Y40" s="172"/>
      <c r="Z40" s="173"/>
      <c r="AA40" s="172"/>
      <c r="AB40" s="173"/>
      <c r="AC40" s="172"/>
      <c r="AD40" s="173"/>
      <c r="AE40" s="172"/>
      <c r="AF40" s="173"/>
      <c r="AG40" s="172"/>
      <c r="AH40" s="173"/>
      <c r="AI40" s="172"/>
      <c r="AJ40" s="173"/>
      <c r="AK40" s="172"/>
      <c r="AL40" s="173"/>
      <c r="AM40" s="172"/>
      <c r="AN40" s="173"/>
      <c r="AO40" s="172"/>
      <c r="AP40" s="173"/>
      <c r="AQ40" s="172"/>
      <c r="AR40" s="173"/>
      <c r="AS40" s="172"/>
      <c r="AT40" s="173"/>
      <c r="AU40" s="172"/>
      <c r="AV40" s="173"/>
      <c r="AW40" s="172"/>
      <c r="AX40" s="173"/>
      <c r="AY40" s="172"/>
      <c r="AZ40" s="173"/>
      <c r="BA40" s="172"/>
      <c r="BB40" s="173"/>
      <c r="BC40" s="172"/>
      <c r="BD40" s="173"/>
      <c r="BE40" s="172"/>
      <c r="BF40" s="173"/>
      <c r="BG40" s="172"/>
      <c r="BH40" s="173"/>
      <c r="BI40" s="172"/>
      <c r="BJ40" s="173"/>
      <c r="BK40" s="172"/>
      <c r="BL40" s="173"/>
      <c r="BM40" s="172"/>
      <c r="BN40" s="173"/>
      <c r="BO40" s="172"/>
      <c r="BP40" s="173"/>
      <c r="BQ40" s="172"/>
      <c r="BR40" s="173"/>
      <c r="BS40" s="172"/>
      <c r="BT40" s="173"/>
      <c r="BU40" s="172"/>
      <c r="BV40" s="173"/>
      <c r="BW40" s="172"/>
      <c r="BX40" s="173"/>
      <c r="BY40" s="172"/>
      <c r="BZ40" s="173"/>
      <c r="CA40" s="172"/>
      <c r="CB40" s="173"/>
      <c r="CC40" s="172"/>
      <c r="CD40" s="173"/>
      <c r="CE40" s="172"/>
      <c r="CF40" s="173"/>
      <c r="CG40" s="172"/>
      <c r="CH40" s="173"/>
      <c r="CI40" s="172"/>
      <c r="CJ40" s="173"/>
      <c r="CK40" s="172"/>
      <c r="CL40" s="173"/>
      <c r="CM40" s="172"/>
      <c r="CN40" s="173"/>
      <c r="CO40" s="172"/>
      <c r="CP40" s="173"/>
      <c r="CQ40" s="172"/>
      <c r="CR40" s="173"/>
      <c r="CS40" s="172"/>
      <c r="CT40" s="173"/>
      <c r="CU40" s="172"/>
      <c r="CV40" s="173"/>
      <c r="CW40" s="172"/>
      <c r="CX40" s="173"/>
      <c r="CY40" s="172"/>
      <c r="CZ40" s="173"/>
      <c r="DA40" s="172"/>
      <c r="DB40" s="173"/>
      <c r="DC40" s="172"/>
      <c r="DD40" s="173"/>
      <c r="DE40" s="187">
        <f t="shared" si="0"/>
        <v>0</v>
      </c>
      <c r="DF40" s="187">
        <f t="shared" si="1"/>
        <v>0</v>
      </c>
    </row>
    <row r="41" spans="1:110" ht="18.600000000000001" customHeight="1" x14ac:dyDescent="0.2">
      <c r="A41" s="3" t="s">
        <v>206</v>
      </c>
      <c r="B41" s="9" t="s">
        <v>211</v>
      </c>
      <c r="C41" s="172"/>
      <c r="D41" s="173"/>
      <c r="E41" s="172"/>
      <c r="F41" s="173"/>
      <c r="G41" s="172"/>
      <c r="H41" s="173"/>
      <c r="I41" s="172"/>
      <c r="J41" s="173"/>
      <c r="K41" s="172"/>
      <c r="L41" s="173"/>
      <c r="M41" s="172"/>
      <c r="N41" s="173"/>
      <c r="O41" s="172"/>
      <c r="P41" s="173"/>
      <c r="Q41" s="172"/>
      <c r="R41" s="173"/>
      <c r="S41" s="172"/>
      <c r="T41" s="173"/>
      <c r="U41" s="172"/>
      <c r="V41" s="173"/>
      <c r="W41" s="172"/>
      <c r="X41" s="173"/>
      <c r="Y41" s="172"/>
      <c r="Z41" s="173"/>
      <c r="AA41" s="172"/>
      <c r="AB41" s="173"/>
      <c r="AC41" s="172"/>
      <c r="AD41" s="173"/>
      <c r="AE41" s="172"/>
      <c r="AF41" s="173"/>
      <c r="AG41" s="172"/>
      <c r="AH41" s="173"/>
      <c r="AI41" s="172"/>
      <c r="AJ41" s="173"/>
      <c r="AK41" s="172"/>
      <c r="AL41" s="173"/>
      <c r="AM41" s="172"/>
      <c r="AN41" s="173"/>
      <c r="AO41" s="172"/>
      <c r="AP41" s="173"/>
      <c r="AQ41" s="172"/>
      <c r="AR41" s="173"/>
      <c r="AS41" s="172"/>
      <c r="AT41" s="173"/>
      <c r="AU41" s="172"/>
      <c r="AV41" s="173"/>
      <c r="AW41" s="172"/>
      <c r="AX41" s="173"/>
      <c r="AY41" s="172"/>
      <c r="AZ41" s="173"/>
      <c r="BA41" s="172"/>
      <c r="BB41" s="173"/>
      <c r="BC41" s="172"/>
      <c r="BD41" s="173"/>
      <c r="BE41" s="172"/>
      <c r="BF41" s="173"/>
      <c r="BG41" s="172"/>
      <c r="BH41" s="173"/>
      <c r="BI41" s="172"/>
      <c r="BJ41" s="173"/>
      <c r="BK41" s="172"/>
      <c r="BL41" s="173"/>
      <c r="BM41" s="172"/>
      <c r="BN41" s="173"/>
      <c r="BO41" s="172"/>
      <c r="BP41" s="173"/>
      <c r="BQ41" s="172"/>
      <c r="BR41" s="173"/>
      <c r="BS41" s="172"/>
      <c r="BT41" s="173"/>
      <c r="BU41" s="172"/>
      <c r="BV41" s="173"/>
      <c r="BW41" s="172"/>
      <c r="BX41" s="173"/>
      <c r="BY41" s="172"/>
      <c r="BZ41" s="173"/>
      <c r="CA41" s="172"/>
      <c r="CB41" s="173"/>
      <c r="CC41" s="172"/>
      <c r="CD41" s="173"/>
      <c r="CE41" s="172"/>
      <c r="CF41" s="173"/>
      <c r="CG41" s="172"/>
      <c r="CH41" s="173"/>
      <c r="CI41" s="172"/>
      <c r="CJ41" s="173"/>
      <c r="CK41" s="172"/>
      <c r="CL41" s="173"/>
      <c r="CM41" s="172"/>
      <c r="CN41" s="173"/>
      <c r="CO41" s="172"/>
      <c r="CP41" s="173"/>
      <c r="CQ41" s="172"/>
      <c r="CR41" s="173"/>
      <c r="CS41" s="172"/>
      <c r="CT41" s="173"/>
      <c r="CU41" s="172"/>
      <c r="CV41" s="173"/>
      <c r="CW41" s="172"/>
      <c r="CX41" s="173"/>
      <c r="CY41" s="172"/>
      <c r="CZ41" s="173"/>
      <c r="DA41" s="172"/>
      <c r="DB41" s="173"/>
      <c r="DC41" s="172"/>
      <c r="DD41" s="173"/>
      <c r="DE41" s="187">
        <f t="shared" si="0"/>
        <v>0</v>
      </c>
      <c r="DF41" s="187">
        <f t="shared" si="1"/>
        <v>0</v>
      </c>
    </row>
    <row r="42" spans="1:110" ht="18.600000000000001" customHeight="1" x14ac:dyDescent="0.2">
      <c r="A42" s="3" t="s">
        <v>206</v>
      </c>
      <c r="B42" s="9" t="s">
        <v>438</v>
      </c>
      <c r="C42" s="172"/>
      <c r="D42" s="173">
        <v>1</v>
      </c>
      <c r="E42" s="172"/>
      <c r="F42" s="173"/>
      <c r="G42" s="172"/>
      <c r="H42" s="173"/>
      <c r="I42" s="172"/>
      <c r="J42" s="173">
        <v>1</v>
      </c>
      <c r="K42" s="172"/>
      <c r="L42" s="173"/>
      <c r="M42" s="172"/>
      <c r="N42" s="173"/>
      <c r="O42" s="172"/>
      <c r="P42" s="173"/>
      <c r="Q42" s="172"/>
      <c r="R42" s="173"/>
      <c r="S42" s="172"/>
      <c r="T42" s="173"/>
      <c r="U42" s="172"/>
      <c r="V42" s="173"/>
      <c r="W42" s="172"/>
      <c r="X42" s="173"/>
      <c r="Y42" s="172"/>
      <c r="Z42" s="173"/>
      <c r="AA42" s="172"/>
      <c r="AB42" s="173"/>
      <c r="AC42" s="172"/>
      <c r="AD42" s="173"/>
      <c r="AE42" s="172"/>
      <c r="AF42" s="173"/>
      <c r="AG42" s="172"/>
      <c r="AH42" s="173"/>
      <c r="AI42" s="172"/>
      <c r="AJ42" s="173"/>
      <c r="AK42" s="172"/>
      <c r="AL42" s="173"/>
      <c r="AM42" s="172"/>
      <c r="AN42" s="173"/>
      <c r="AO42" s="172"/>
      <c r="AP42" s="173"/>
      <c r="AQ42" s="172"/>
      <c r="AR42" s="173"/>
      <c r="AS42" s="172"/>
      <c r="AT42" s="173"/>
      <c r="AU42" s="172"/>
      <c r="AV42" s="173"/>
      <c r="AW42" s="172"/>
      <c r="AX42" s="173"/>
      <c r="AY42" s="172"/>
      <c r="AZ42" s="173"/>
      <c r="BA42" s="172"/>
      <c r="BB42" s="173"/>
      <c r="BC42" s="172"/>
      <c r="BD42" s="173"/>
      <c r="BE42" s="172"/>
      <c r="BF42" s="173"/>
      <c r="BG42" s="172"/>
      <c r="BH42" s="173"/>
      <c r="BI42" s="172"/>
      <c r="BJ42" s="173"/>
      <c r="BK42" s="172"/>
      <c r="BL42" s="173"/>
      <c r="BM42" s="172"/>
      <c r="BN42" s="173"/>
      <c r="BO42" s="172"/>
      <c r="BP42" s="173"/>
      <c r="BQ42" s="172"/>
      <c r="BR42" s="173"/>
      <c r="BS42" s="172"/>
      <c r="BT42" s="173"/>
      <c r="BU42" s="172"/>
      <c r="BV42" s="173"/>
      <c r="BW42" s="172"/>
      <c r="BX42" s="173"/>
      <c r="BY42" s="172"/>
      <c r="BZ42" s="173"/>
      <c r="CA42" s="172"/>
      <c r="CB42" s="173"/>
      <c r="CC42" s="172"/>
      <c r="CD42" s="173"/>
      <c r="CE42" s="172"/>
      <c r="CF42" s="173"/>
      <c r="CG42" s="172"/>
      <c r="CH42" s="173"/>
      <c r="CI42" s="172"/>
      <c r="CJ42" s="173"/>
      <c r="CK42" s="172"/>
      <c r="CL42" s="173"/>
      <c r="CM42" s="172"/>
      <c r="CN42" s="173"/>
      <c r="CO42" s="172"/>
      <c r="CP42" s="173"/>
      <c r="CQ42" s="172"/>
      <c r="CR42" s="173"/>
      <c r="CS42" s="172"/>
      <c r="CT42" s="173"/>
      <c r="CU42" s="172"/>
      <c r="CV42" s="173"/>
      <c r="CW42" s="172"/>
      <c r="CX42" s="173"/>
      <c r="CY42" s="172"/>
      <c r="CZ42" s="173"/>
      <c r="DA42" s="172"/>
      <c r="DB42" s="173"/>
      <c r="DC42" s="172"/>
      <c r="DD42" s="173"/>
      <c r="DE42" s="187">
        <f t="shared" si="0"/>
        <v>0</v>
      </c>
      <c r="DF42" s="187">
        <f t="shared" si="1"/>
        <v>2</v>
      </c>
    </row>
    <row r="43" spans="1:110" ht="18.600000000000001" customHeight="1" x14ac:dyDescent="0.2">
      <c r="A43" s="3" t="s">
        <v>206</v>
      </c>
      <c r="B43" s="9" t="s">
        <v>208</v>
      </c>
      <c r="C43" s="172"/>
      <c r="D43" s="173"/>
      <c r="E43" s="172"/>
      <c r="F43" s="173"/>
      <c r="G43" s="172"/>
      <c r="H43" s="173"/>
      <c r="I43" s="172"/>
      <c r="J43" s="173"/>
      <c r="K43" s="172"/>
      <c r="L43" s="173"/>
      <c r="M43" s="172"/>
      <c r="N43" s="173"/>
      <c r="O43" s="172"/>
      <c r="P43" s="173"/>
      <c r="Q43" s="172"/>
      <c r="R43" s="173"/>
      <c r="S43" s="172"/>
      <c r="T43" s="173"/>
      <c r="U43" s="172"/>
      <c r="V43" s="173"/>
      <c r="W43" s="172"/>
      <c r="X43" s="173"/>
      <c r="Y43" s="172"/>
      <c r="Z43" s="173"/>
      <c r="AA43" s="172"/>
      <c r="AB43" s="173"/>
      <c r="AC43" s="172"/>
      <c r="AD43" s="173"/>
      <c r="AE43" s="172"/>
      <c r="AF43" s="173"/>
      <c r="AG43" s="172"/>
      <c r="AH43" s="173"/>
      <c r="AI43" s="172"/>
      <c r="AJ43" s="173"/>
      <c r="AK43" s="172"/>
      <c r="AL43" s="173"/>
      <c r="AM43" s="172"/>
      <c r="AN43" s="173"/>
      <c r="AO43" s="172"/>
      <c r="AP43" s="173"/>
      <c r="AQ43" s="172"/>
      <c r="AR43" s="173"/>
      <c r="AS43" s="172"/>
      <c r="AT43" s="173"/>
      <c r="AU43" s="172"/>
      <c r="AV43" s="173"/>
      <c r="AW43" s="172"/>
      <c r="AX43" s="173"/>
      <c r="AY43" s="172"/>
      <c r="AZ43" s="173"/>
      <c r="BA43" s="172"/>
      <c r="BB43" s="173"/>
      <c r="BC43" s="172"/>
      <c r="BD43" s="173"/>
      <c r="BE43" s="172"/>
      <c r="BF43" s="173"/>
      <c r="BG43" s="172"/>
      <c r="BH43" s="173"/>
      <c r="BI43" s="172"/>
      <c r="BJ43" s="173"/>
      <c r="BK43" s="172"/>
      <c r="BL43" s="173"/>
      <c r="BM43" s="172"/>
      <c r="BN43" s="173"/>
      <c r="BO43" s="172"/>
      <c r="BP43" s="173"/>
      <c r="BQ43" s="172"/>
      <c r="BR43" s="173"/>
      <c r="BS43" s="172"/>
      <c r="BT43" s="173"/>
      <c r="BU43" s="172"/>
      <c r="BV43" s="173"/>
      <c r="BW43" s="172"/>
      <c r="BX43" s="173"/>
      <c r="BY43" s="172"/>
      <c r="BZ43" s="173"/>
      <c r="CA43" s="172"/>
      <c r="CB43" s="173"/>
      <c r="CC43" s="172"/>
      <c r="CD43" s="173"/>
      <c r="CE43" s="172"/>
      <c r="CF43" s="173"/>
      <c r="CG43" s="172"/>
      <c r="CH43" s="173"/>
      <c r="CI43" s="172"/>
      <c r="CJ43" s="173"/>
      <c r="CK43" s="172"/>
      <c r="CL43" s="173"/>
      <c r="CM43" s="172"/>
      <c r="CN43" s="173"/>
      <c r="CO43" s="172"/>
      <c r="CP43" s="173"/>
      <c r="CQ43" s="172"/>
      <c r="CR43" s="173"/>
      <c r="CS43" s="172"/>
      <c r="CT43" s="173"/>
      <c r="CU43" s="172"/>
      <c r="CV43" s="173"/>
      <c r="CW43" s="172"/>
      <c r="CX43" s="173"/>
      <c r="CY43" s="172"/>
      <c r="CZ43" s="173"/>
      <c r="DA43" s="172"/>
      <c r="DB43" s="173"/>
      <c r="DC43" s="172"/>
      <c r="DD43" s="173"/>
      <c r="DE43" s="187">
        <f t="shared" si="0"/>
        <v>0</v>
      </c>
      <c r="DF43" s="187">
        <f t="shared" si="1"/>
        <v>0</v>
      </c>
    </row>
    <row r="44" spans="1:110" ht="18.600000000000001" customHeight="1" x14ac:dyDescent="0.2">
      <c r="A44" s="3" t="s">
        <v>206</v>
      </c>
      <c r="B44" s="9" t="s">
        <v>262</v>
      </c>
      <c r="C44" s="172"/>
      <c r="D44" s="173"/>
      <c r="E44" s="172"/>
      <c r="F44" s="173"/>
      <c r="G44" s="172"/>
      <c r="H44" s="173"/>
      <c r="I44" s="172"/>
      <c r="J44" s="173"/>
      <c r="K44" s="172"/>
      <c r="L44" s="173"/>
      <c r="M44" s="172"/>
      <c r="N44" s="173"/>
      <c r="O44" s="172"/>
      <c r="P44" s="173"/>
      <c r="Q44" s="172"/>
      <c r="R44" s="173"/>
      <c r="S44" s="172"/>
      <c r="T44" s="173"/>
      <c r="U44" s="172"/>
      <c r="V44" s="173"/>
      <c r="W44" s="172"/>
      <c r="X44" s="173"/>
      <c r="Y44" s="172"/>
      <c r="Z44" s="173"/>
      <c r="AA44" s="172"/>
      <c r="AB44" s="173"/>
      <c r="AC44" s="172"/>
      <c r="AD44" s="173"/>
      <c r="AE44" s="172"/>
      <c r="AF44" s="173"/>
      <c r="AG44" s="172"/>
      <c r="AH44" s="173"/>
      <c r="AI44" s="172"/>
      <c r="AJ44" s="173"/>
      <c r="AK44" s="172"/>
      <c r="AL44" s="173"/>
      <c r="AM44" s="172"/>
      <c r="AN44" s="173"/>
      <c r="AO44" s="172"/>
      <c r="AP44" s="173"/>
      <c r="AQ44" s="172"/>
      <c r="AR44" s="173"/>
      <c r="AS44" s="172"/>
      <c r="AT44" s="173"/>
      <c r="AU44" s="172"/>
      <c r="AV44" s="173"/>
      <c r="AW44" s="172"/>
      <c r="AX44" s="173"/>
      <c r="AY44" s="172"/>
      <c r="AZ44" s="173"/>
      <c r="BA44" s="172"/>
      <c r="BB44" s="173"/>
      <c r="BC44" s="172"/>
      <c r="BD44" s="173"/>
      <c r="BE44" s="172"/>
      <c r="BF44" s="173"/>
      <c r="BG44" s="172"/>
      <c r="BH44" s="173"/>
      <c r="BI44" s="172"/>
      <c r="BJ44" s="173"/>
      <c r="BK44" s="172"/>
      <c r="BL44" s="173"/>
      <c r="BM44" s="172"/>
      <c r="BN44" s="173"/>
      <c r="BO44" s="172"/>
      <c r="BP44" s="173"/>
      <c r="BQ44" s="172"/>
      <c r="BR44" s="173"/>
      <c r="BS44" s="172"/>
      <c r="BT44" s="173"/>
      <c r="BU44" s="172"/>
      <c r="BV44" s="173"/>
      <c r="BW44" s="172"/>
      <c r="BX44" s="173"/>
      <c r="BY44" s="172"/>
      <c r="BZ44" s="173"/>
      <c r="CA44" s="172"/>
      <c r="CB44" s="173"/>
      <c r="CC44" s="172"/>
      <c r="CD44" s="173"/>
      <c r="CE44" s="172"/>
      <c r="CF44" s="173"/>
      <c r="CG44" s="172"/>
      <c r="CH44" s="173"/>
      <c r="CI44" s="172"/>
      <c r="CJ44" s="173"/>
      <c r="CK44" s="172"/>
      <c r="CL44" s="173"/>
      <c r="CM44" s="172"/>
      <c r="CN44" s="173"/>
      <c r="CO44" s="172"/>
      <c r="CP44" s="173"/>
      <c r="CQ44" s="172"/>
      <c r="CR44" s="173"/>
      <c r="CS44" s="172"/>
      <c r="CT44" s="173"/>
      <c r="CU44" s="172"/>
      <c r="CV44" s="173"/>
      <c r="CW44" s="172"/>
      <c r="CX44" s="173"/>
      <c r="CY44" s="172"/>
      <c r="CZ44" s="173"/>
      <c r="DA44" s="172"/>
      <c r="DB44" s="173"/>
      <c r="DC44" s="172"/>
      <c r="DD44" s="173"/>
      <c r="DE44" s="187">
        <f t="shared" si="0"/>
        <v>0</v>
      </c>
      <c r="DF44" s="187">
        <f t="shared" si="1"/>
        <v>0</v>
      </c>
    </row>
    <row r="45" spans="1:110" ht="18.600000000000001" customHeight="1" x14ac:dyDescent="0.2">
      <c r="A45" s="3" t="s">
        <v>206</v>
      </c>
      <c r="B45" s="9" t="s">
        <v>304</v>
      </c>
      <c r="C45" s="172"/>
      <c r="D45" s="173"/>
      <c r="E45" s="172"/>
      <c r="F45" s="173"/>
      <c r="G45" s="172"/>
      <c r="H45" s="173"/>
      <c r="I45" s="172"/>
      <c r="J45" s="173"/>
      <c r="K45" s="172"/>
      <c r="L45" s="173"/>
      <c r="M45" s="172"/>
      <c r="N45" s="173"/>
      <c r="O45" s="172"/>
      <c r="P45" s="173"/>
      <c r="Q45" s="172"/>
      <c r="R45" s="173"/>
      <c r="S45" s="172"/>
      <c r="T45" s="173"/>
      <c r="U45" s="172"/>
      <c r="V45" s="173"/>
      <c r="W45" s="172"/>
      <c r="X45" s="173"/>
      <c r="Y45" s="172"/>
      <c r="Z45" s="173"/>
      <c r="AA45" s="172"/>
      <c r="AB45" s="173"/>
      <c r="AC45" s="172"/>
      <c r="AD45" s="173"/>
      <c r="AE45" s="172"/>
      <c r="AF45" s="173"/>
      <c r="AG45" s="172"/>
      <c r="AH45" s="173"/>
      <c r="AI45" s="172"/>
      <c r="AJ45" s="173"/>
      <c r="AK45" s="172"/>
      <c r="AL45" s="173"/>
      <c r="AM45" s="172"/>
      <c r="AN45" s="173"/>
      <c r="AO45" s="172"/>
      <c r="AP45" s="173"/>
      <c r="AQ45" s="172"/>
      <c r="AR45" s="173"/>
      <c r="AS45" s="172"/>
      <c r="AT45" s="173"/>
      <c r="AU45" s="172"/>
      <c r="AV45" s="173"/>
      <c r="AW45" s="172"/>
      <c r="AX45" s="173"/>
      <c r="AY45" s="172"/>
      <c r="AZ45" s="173"/>
      <c r="BA45" s="172"/>
      <c r="BB45" s="173"/>
      <c r="BC45" s="172"/>
      <c r="BD45" s="173"/>
      <c r="BE45" s="172"/>
      <c r="BF45" s="173"/>
      <c r="BG45" s="172"/>
      <c r="BH45" s="173"/>
      <c r="BI45" s="172"/>
      <c r="BJ45" s="173"/>
      <c r="BK45" s="172"/>
      <c r="BL45" s="173"/>
      <c r="BM45" s="172"/>
      <c r="BN45" s="173"/>
      <c r="BO45" s="172"/>
      <c r="BP45" s="173"/>
      <c r="BQ45" s="172"/>
      <c r="BR45" s="173"/>
      <c r="BS45" s="172"/>
      <c r="BT45" s="173"/>
      <c r="BU45" s="172"/>
      <c r="BV45" s="173"/>
      <c r="BW45" s="172"/>
      <c r="BX45" s="173"/>
      <c r="BY45" s="172"/>
      <c r="BZ45" s="173"/>
      <c r="CA45" s="172"/>
      <c r="CB45" s="173"/>
      <c r="CC45" s="172"/>
      <c r="CD45" s="173"/>
      <c r="CE45" s="172"/>
      <c r="CF45" s="173"/>
      <c r="CG45" s="172"/>
      <c r="CH45" s="173"/>
      <c r="CI45" s="172"/>
      <c r="CJ45" s="173"/>
      <c r="CK45" s="172"/>
      <c r="CL45" s="173"/>
      <c r="CM45" s="172"/>
      <c r="CN45" s="173"/>
      <c r="CO45" s="172"/>
      <c r="CP45" s="173"/>
      <c r="CQ45" s="172"/>
      <c r="CR45" s="173"/>
      <c r="CS45" s="172"/>
      <c r="CT45" s="173"/>
      <c r="CU45" s="172"/>
      <c r="CV45" s="173"/>
      <c r="CW45" s="172"/>
      <c r="CX45" s="173"/>
      <c r="CY45" s="172"/>
      <c r="CZ45" s="173"/>
      <c r="DA45" s="172"/>
      <c r="DB45" s="173"/>
      <c r="DC45" s="172"/>
      <c r="DD45" s="173"/>
      <c r="DE45" s="187">
        <f t="shared" si="0"/>
        <v>0</v>
      </c>
      <c r="DF45" s="187">
        <f t="shared" si="1"/>
        <v>0</v>
      </c>
    </row>
    <row r="46" spans="1:110" ht="18.600000000000001" customHeight="1" x14ac:dyDescent="0.2">
      <c r="A46" s="3" t="s">
        <v>206</v>
      </c>
      <c r="B46" s="9" t="s">
        <v>300</v>
      </c>
      <c r="C46" s="172"/>
      <c r="D46" s="173"/>
      <c r="E46" s="172"/>
      <c r="F46" s="173"/>
      <c r="G46" s="172"/>
      <c r="H46" s="173"/>
      <c r="I46" s="172"/>
      <c r="J46" s="173"/>
      <c r="K46" s="172"/>
      <c r="L46" s="173"/>
      <c r="M46" s="172"/>
      <c r="N46" s="173"/>
      <c r="O46" s="172"/>
      <c r="P46" s="173"/>
      <c r="Q46" s="172"/>
      <c r="R46" s="173"/>
      <c r="S46" s="172"/>
      <c r="T46" s="173"/>
      <c r="U46" s="172"/>
      <c r="V46" s="173"/>
      <c r="W46" s="172"/>
      <c r="X46" s="173"/>
      <c r="Y46" s="172"/>
      <c r="Z46" s="173"/>
      <c r="AA46" s="172"/>
      <c r="AB46" s="173"/>
      <c r="AC46" s="172"/>
      <c r="AD46" s="173"/>
      <c r="AE46" s="172"/>
      <c r="AF46" s="173"/>
      <c r="AG46" s="172"/>
      <c r="AH46" s="173"/>
      <c r="AI46" s="172"/>
      <c r="AJ46" s="173"/>
      <c r="AK46" s="172"/>
      <c r="AL46" s="173"/>
      <c r="AM46" s="172"/>
      <c r="AN46" s="173"/>
      <c r="AO46" s="172"/>
      <c r="AP46" s="173"/>
      <c r="AQ46" s="172"/>
      <c r="AR46" s="173"/>
      <c r="AS46" s="172"/>
      <c r="AT46" s="173"/>
      <c r="AU46" s="172"/>
      <c r="AV46" s="173"/>
      <c r="AW46" s="172"/>
      <c r="AX46" s="173"/>
      <c r="AY46" s="172"/>
      <c r="AZ46" s="173"/>
      <c r="BA46" s="172"/>
      <c r="BB46" s="173"/>
      <c r="BC46" s="172"/>
      <c r="BD46" s="173"/>
      <c r="BE46" s="172"/>
      <c r="BF46" s="173"/>
      <c r="BG46" s="172"/>
      <c r="BH46" s="173"/>
      <c r="BI46" s="172"/>
      <c r="BJ46" s="173"/>
      <c r="BK46" s="172"/>
      <c r="BL46" s="173"/>
      <c r="BM46" s="172"/>
      <c r="BN46" s="173"/>
      <c r="BO46" s="172"/>
      <c r="BP46" s="173"/>
      <c r="BQ46" s="172"/>
      <c r="BR46" s="173"/>
      <c r="BS46" s="172"/>
      <c r="BT46" s="173"/>
      <c r="BU46" s="172"/>
      <c r="BV46" s="173"/>
      <c r="BW46" s="172"/>
      <c r="BX46" s="173"/>
      <c r="BY46" s="172"/>
      <c r="BZ46" s="173"/>
      <c r="CA46" s="172"/>
      <c r="CB46" s="173"/>
      <c r="CC46" s="172"/>
      <c r="CD46" s="173"/>
      <c r="CE46" s="172"/>
      <c r="CF46" s="173"/>
      <c r="CG46" s="172"/>
      <c r="CH46" s="173"/>
      <c r="CI46" s="172"/>
      <c r="CJ46" s="173"/>
      <c r="CK46" s="172"/>
      <c r="CL46" s="173"/>
      <c r="CM46" s="172"/>
      <c r="CN46" s="173"/>
      <c r="CO46" s="172"/>
      <c r="CP46" s="173"/>
      <c r="CQ46" s="172"/>
      <c r="CR46" s="173"/>
      <c r="CS46" s="172"/>
      <c r="CT46" s="173"/>
      <c r="CU46" s="172"/>
      <c r="CV46" s="173"/>
      <c r="CW46" s="172"/>
      <c r="CX46" s="173"/>
      <c r="CY46" s="172"/>
      <c r="CZ46" s="173"/>
      <c r="DA46" s="172"/>
      <c r="DB46" s="173"/>
      <c r="DC46" s="172"/>
      <c r="DD46" s="173"/>
      <c r="DE46" s="187">
        <f t="shared" si="0"/>
        <v>0</v>
      </c>
      <c r="DF46" s="187">
        <f t="shared" si="1"/>
        <v>0</v>
      </c>
    </row>
    <row r="47" spans="1:110" ht="18.600000000000001" customHeight="1" x14ac:dyDescent="0.2">
      <c r="A47" s="3" t="s">
        <v>206</v>
      </c>
      <c r="B47" s="9" t="s">
        <v>238</v>
      </c>
      <c r="C47" s="172"/>
      <c r="D47" s="173"/>
      <c r="E47" s="172"/>
      <c r="F47" s="173"/>
      <c r="G47" s="172"/>
      <c r="H47" s="173"/>
      <c r="I47" s="172"/>
      <c r="J47" s="173"/>
      <c r="K47" s="172"/>
      <c r="L47" s="173"/>
      <c r="M47" s="172"/>
      <c r="N47" s="173"/>
      <c r="O47" s="172"/>
      <c r="P47" s="173"/>
      <c r="Q47" s="172"/>
      <c r="R47" s="173"/>
      <c r="S47" s="172"/>
      <c r="T47" s="173"/>
      <c r="U47" s="172"/>
      <c r="V47" s="173"/>
      <c r="W47" s="172"/>
      <c r="X47" s="173"/>
      <c r="Y47" s="172"/>
      <c r="Z47" s="173"/>
      <c r="AA47" s="172"/>
      <c r="AB47" s="173"/>
      <c r="AC47" s="172"/>
      <c r="AD47" s="173"/>
      <c r="AE47" s="172"/>
      <c r="AF47" s="173"/>
      <c r="AG47" s="172"/>
      <c r="AH47" s="173"/>
      <c r="AI47" s="172"/>
      <c r="AJ47" s="173"/>
      <c r="AK47" s="172"/>
      <c r="AL47" s="173"/>
      <c r="AM47" s="172"/>
      <c r="AN47" s="173"/>
      <c r="AO47" s="172"/>
      <c r="AP47" s="173"/>
      <c r="AQ47" s="172"/>
      <c r="AR47" s="173"/>
      <c r="AS47" s="172"/>
      <c r="AT47" s="173"/>
      <c r="AU47" s="172"/>
      <c r="AV47" s="173"/>
      <c r="AW47" s="172"/>
      <c r="AX47" s="173"/>
      <c r="AY47" s="172"/>
      <c r="AZ47" s="173"/>
      <c r="BA47" s="172"/>
      <c r="BB47" s="173"/>
      <c r="BC47" s="172"/>
      <c r="BD47" s="173"/>
      <c r="BE47" s="172"/>
      <c r="BF47" s="173"/>
      <c r="BG47" s="172"/>
      <c r="BH47" s="173"/>
      <c r="BI47" s="172"/>
      <c r="BJ47" s="173"/>
      <c r="BK47" s="172"/>
      <c r="BL47" s="173"/>
      <c r="BM47" s="172"/>
      <c r="BN47" s="173"/>
      <c r="BO47" s="172"/>
      <c r="BP47" s="173"/>
      <c r="BQ47" s="172"/>
      <c r="BR47" s="173"/>
      <c r="BS47" s="172"/>
      <c r="BT47" s="173"/>
      <c r="BU47" s="172"/>
      <c r="BV47" s="173"/>
      <c r="BW47" s="172"/>
      <c r="BX47" s="173"/>
      <c r="BY47" s="172"/>
      <c r="BZ47" s="173"/>
      <c r="CA47" s="172"/>
      <c r="CB47" s="173"/>
      <c r="CC47" s="172"/>
      <c r="CD47" s="173"/>
      <c r="CE47" s="172"/>
      <c r="CF47" s="173"/>
      <c r="CG47" s="172"/>
      <c r="CH47" s="173"/>
      <c r="CI47" s="172"/>
      <c r="CJ47" s="173"/>
      <c r="CK47" s="172"/>
      <c r="CL47" s="173"/>
      <c r="CM47" s="172"/>
      <c r="CN47" s="173"/>
      <c r="CO47" s="172"/>
      <c r="CP47" s="173"/>
      <c r="CQ47" s="172"/>
      <c r="CR47" s="173"/>
      <c r="CS47" s="172"/>
      <c r="CT47" s="173"/>
      <c r="CU47" s="172"/>
      <c r="CV47" s="173"/>
      <c r="CW47" s="172"/>
      <c r="CX47" s="173"/>
      <c r="CY47" s="172"/>
      <c r="CZ47" s="173"/>
      <c r="DA47" s="172"/>
      <c r="DB47" s="173"/>
      <c r="DC47" s="172"/>
      <c r="DD47" s="173"/>
      <c r="DE47" s="187">
        <f t="shared" si="0"/>
        <v>0</v>
      </c>
      <c r="DF47" s="187">
        <f t="shared" si="1"/>
        <v>0</v>
      </c>
    </row>
    <row r="48" spans="1:110" ht="18.600000000000001" customHeight="1" x14ac:dyDescent="0.2">
      <c r="A48" s="3" t="s">
        <v>206</v>
      </c>
      <c r="B48" s="9" t="s">
        <v>295</v>
      </c>
      <c r="C48" s="172"/>
      <c r="D48" s="173"/>
      <c r="E48" s="172"/>
      <c r="F48" s="173">
        <v>1</v>
      </c>
      <c r="G48" s="172"/>
      <c r="H48" s="173"/>
      <c r="I48" s="172"/>
      <c r="J48" s="173">
        <v>1</v>
      </c>
      <c r="K48" s="172"/>
      <c r="L48" s="173"/>
      <c r="M48" s="172"/>
      <c r="N48" s="173"/>
      <c r="O48" s="172"/>
      <c r="P48" s="173"/>
      <c r="Q48" s="172"/>
      <c r="R48" s="173"/>
      <c r="S48" s="172"/>
      <c r="T48" s="173"/>
      <c r="U48" s="172"/>
      <c r="V48" s="173"/>
      <c r="W48" s="172"/>
      <c r="X48" s="173"/>
      <c r="Y48" s="172"/>
      <c r="Z48" s="173"/>
      <c r="AA48" s="172"/>
      <c r="AB48" s="173"/>
      <c r="AC48" s="172"/>
      <c r="AD48" s="173"/>
      <c r="AE48" s="172"/>
      <c r="AF48" s="173"/>
      <c r="AG48" s="172"/>
      <c r="AH48" s="173"/>
      <c r="AI48" s="172"/>
      <c r="AJ48" s="173"/>
      <c r="AK48" s="172"/>
      <c r="AL48" s="173"/>
      <c r="AM48" s="172"/>
      <c r="AN48" s="173"/>
      <c r="AO48" s="172"/>
      <c r="AP48" s="173"/>
      <c r="AQ48" s="172"/>
      <c r="AR48" s="173"/>
      <c r="AS48" s="172"/>
      <c r="AT48" s="173"/>
      <c r="AU48" s="172"/>
      <c r="AV48" s="173"/>
      <c r="AW48" s="172"/>
      <c r="AX48" s="173"/>
      <c r="AY48" s="172"/>
      <c r="AZ48" s="173"/>
      <c r="BA48" s="172"/>
      <c r="BB48" s="173"/>
      <c r="BC48" s="172"/>
      <c r="BD48" s="173"/>
      <c r="BE48" s="172"/>
      <c r="BF48" s="173"/>
      <c r="BG48" s="172"/>
      <c r="BH48" s="173"/>
      <c r="BI48" s="172"/>
      <c r="BJ48" s="173"/>
      <c r="BK48" s="172"/>
      <c r="BL48" s="173"/>
      <c r="BM48" s="172"/>
      <c r="BN48" s="173"/>
      <c r="BO48" s="172"/>
      <c r="BP48" s="173"/>
      <c r="BQ48" s="172"/>
      <c r="BR48" s="173"/>
      <c r="BS48" s="172"/>
      <c r="BT48" s="173"/>
      <c r="BU48" s="172"/>
      <c r="BV48" s="173"/>
      <c r="BW48" s="172"/>
      <c r="BX48" s="173"/>
      <c r="BY48" s="172"/>
      <c r="BZ48" s="173"/>
      <c r="CA48" s="172"/>
      <c r="CB48" s="173"/>
      <c r="CC48" s="172"/>
      <c r="CD48" s="173"/>
      <c r="CE48" s="172"/>
      <c r="CF48" s="173"/>
      <c r="CG48" s="172"/>
      <c r="CH48" s="173"/>
      <c r="CI48" s="172"/>
      <c r="CJ48" s="173"/>
      <c r="CK48" s="172"/>
      <c r="CL48" s="173"/>
      <c r="CM48" s="172"/>
      <c r="CN48" s="173"/>
      <c r="CO48" s="172"/>
      <c r="CP48" s="173"/>
      <c r="CQ48" s="172"/>
      <c r="CR48" s="173"/>
      <c r="CS48" s="172"/>
      <c r="CT48" s="173"/>
      <c r="CU48" s="172"/>
      <c r="CV48" s="173"/>
      <c r="CW48" s="172"/>
      <c r="CX48" s="173"/>
      <c r="CY48" s="172"/>
      <c r="CZ48" s="173"/>
      <c r="DA48" s="172"/>
      <c r="DB48" s="173"/>
      <c r="DC48" s="172"/>
      <c r="DD48" s="173"/>
      <c r="DE48" s="187">
        <f t="shared" si="0"/>
        <v>0</v>
      </c>
      <c r="DF48" s="187">
        <f t="shared" si="1"/>
        <v>2</v>
      </c>
    </row>
    <row r="49" spans="1:110" ht="18.600000000000001" customHeight="1" x14ac:dyDescent="0.2">
      <c r="A49" s="3" t="s">
        <v>206</v>
      </c>
      <c r="B49" s="9" t="s">
        <v>209</v>
      </c>
      <c r="C49" s="172"/>
      <c r="D49" s="173"/>
      <c r="E49" s="172"/>
      <c r="F49" s="173">
        <v>1</v>
      </c>
      <c r="G49" s="172"/>
      <c r="H49" s="173"/>
      <c r="I49" s="172"/>
      <c r="J49" s="173"/>
      <c r="K49" s="172"/>
      <c r="L49" s="173"/>
      <c r="M49" s="172"/>
      <c r="N49" s="173"/>
      <c r="O49" s="172"/>
      <c r="P49" s="173"/>
      <c r="Q49" s="172"/>
      <c r="R49" s="173"/>
      <c r="S49" s="172"/>
      <c r="T49" s="173"/>
      <c r="U49" s="172"/>
      <c r="V49" s="173"/>
      <c r="W49" s="172"/>
      <c r="X49" s="173"/>
      <c r="Y49" s="172"/>
      <c r="Z49" s="173"/>
      <c r="AA49" s="172"/>
      <c r="AB49" s="173"/>
      <c r="AC49" s="172"/>
      <c r="AD49" s="173"/>
      <c r="AE49" s="172"/>
      <c r="AF49" s="173"/>
      <c r="AG49" s="172"/>
      <c r="AH49" s="173"/>
      <c r="AI49" s="172"/>
      <c r="AJ49" s="173"/>
      <c r="AK49" s="172"/>
      <c r="AL49" s="173"/>
      <c r="AM49" s="172"/>
      <c r="AN49" s="173"/>
      <c r="AO49" s="172"/>
      <c r="AP49" s="173"/>
      <c r="AQ49" s="172"/>
      <c r="AR49" s="173"/>
      <c r="AS49" s="172"/>
      <c r="AT49" s="173"/>
      <c r="AU49" s="172"/>
      <c r="AV49" s="173"/>
      <c r="AW49" s="172"/>
      <c r="AX49" s="173"/>
      <c r="AY49" s="172"/>
      <c r="AZ49" s="173"/>
      <c r="BA49" s="172"/>
      <c r="BB49" s="173"/>
      <c r="BC49" s="172"/>
      <c r="BD49" s="173"/>
      <c r="BE49" s="172"/>
      <c r="BF49" s="173"/>
      <c r="BG49" s="172"/>
      <c r="BH49" s="173"/>
      <c r="BI49" s="172"/>
      <c r="BJ49" s="173"/>
      <c r="BK49" s="172"/>
      <c r="BL49" s="173"/>
      <c r="BM49" s="172"/>
      <c r="BN49" s="173"/>
      <c r="BO49" s="172"/>
      <c r="BP49" s="173"/>
      <c r="BQ49" s="172"/>
      <c r="BR49" s="173"/>
      <c r="BS49" s="172"/>
      <c r="BT49" s="173"/>
      <c r="BU49" s="172"/>
      <c r="BV49" s="173"/>
      <c r="BW49" s="172"/>
      <c r="BX49" s="173"/>
      <c r="BY49" s="172"/>
      <c r="BZ49" s="173"/>
      <c r="CA49" s="172"/>
      <c r="CB49" s="173"/>
      <c r="CC49" s="172"/>
      <c r="CD49" s="173"/>
      <c r="CE49" s="172"/>
      <c r="CF49" s="173"/>
      <c r="CG49" s="172"/>
      <c r="CH49" s="173"/>
      <c r="CI49" s="172"/>
      <c r="CJ49" s="173"/>
      <c r="CK49" s="172"/>
      <c r="CL49" s="173"/>
      <c r="CM49" s="172"/>
      <c r="CN49" s="173"/>
      <c r="CO49" s="172"/>
      <c r="CP49" s="173"/>
      <c r="CQ49" s="172"/>
      <c r="CR49" s="173"/>
      <c r="CS49" s="172"/>
      <c r="CT49" s="173"/>
      <c r="CU49" s="172"/>
      <c r="CV49" s="173"/>
      <c r="CW49" s="172"/>
      <c r="CX49" s="173"/>
      <c r="CY49" s="172"/>
      <c r="CZ49" s="173"/>
      <c r="DA49" s="172"/>
      <c r="DB49" s="173"/>
      <c r="DC49" s="172"/>
      <c r="DD49" s="173"/>
      <c r="DE49" s="187">
        <f t="shared" si="0"/>
        <v>0</v>
      </c>
      <c r="DF49" s="187">
        <f t="shared" si="1"/>
        <v>1</v>
      </c>
    </row>
    <row r="50" spans="1:110" ht="18.600000000000001" customHeight="1" x14ac:dyDescent="0.2">
      <c r="A50" s="3" t="s">
        <v>206</v>
      </c>
      <c r="B50" s="9" t="s">
        <v>310</v>
      </c>
      <c r="C50" s="172"/>
      <c r="D50" s="173"/>
      <c r="E50" s="172"/>
      <c r="F50" s="173"/>
      <c r="G50" s="172"/>
      <c r="H50" s="173"/>
      <c r="I50" s="172"/>
      <c r="J50" s="173">
        <v>1</v>
      </c>
      <c r="K50" s="172"/>
      <c r="L50" s="173"/>
      <c r="M50" s="172"/>
      <c r="N50" s="173"/>
      <c r="O50" s="172"/>
      <c r="P50" s="173"/>
      <c r="Q50" s="172"/>
      <c r="R50" s="173"/>
      <c r="S50" s="172"/>
      <c r="T50" s="173"/>
      <c r="U50" s="172"/>
      <c r="V50" s="173"/>
      <c r="W50" s="172"/>
      <c r="X50" s="173"/>
      <c r="Y50" s="172"/>
      <c r="Z50" s="173"/>
      <c r="AA50" s="172"/>
      <c r="AB50" s="173"/>
      <c r="AC50" s="172"/>
      <c r="AD50" s="173"/>
      <c r="AE50" s="172"/>
      <c r="AF50" s="173"/>
      <c r="AG50" s="172"/>
      <c r="AH50" s="173"/>
      <c r="AI50" s="172"/>
      <c r="AJ50" s="173"/>
      <c r="AK50" s="172"/>
      <c r="AL50" s="173"/>
      <c r="AM50" s="172"/>
      <c r="AN50" s="173"/>
      <c r="AO50" s="172"/>
      <c r="AP50" s="173"/>
      <c r="AQ50" s="172"/>
      <c r="AR50" s="173"/>
      <c r="AS50" s="172"/>
      <c r="AT50" s="173"/>
      <c r="AU50" s="172"/>
      <c r="AV50" s="173"/>
      <c r="AW50" s="172"/>
      <c r="AX50" s="173"/>
      <c r="AY50" s="172"/>
      <c r="AZ50" s="173"/>
      <c r="BA50" s="172"/>
      <c r="BB50" s="173"/>
      <c r="BC50" s="172"/>
      <c r="BD50" s="173"/>
      <c r="BE50" s="172"/>
      <c r="BF50" s="173"/>
      <c r="BG50" s="172"/>
      <c r="BH50" s="173"/>
      <c r="BI50" s="172"/>
      <c r="BJ50" s="173"/>
      <c r="BK50" s="172"/>
      <c r="BL50" s="173"/>
      <c r="BM50" s="172"/>
      <c r="BN50" s="173"/>
      <c r="BO50" s="172"/>
      <c r="BP50" s="173"/>
      <c r="BQ50" s="172"/>
      <c r="BR50" s="173"/>
      <c r="BS50" s="172"/>
      <c r="BT50" s="173"/>
      <c r="BU50" s="172"/>
      <c r="BV50" s="173"/>
      <c r="BW50" s="172"/>
      <c r="BX50" s="173"/>
      <c r="BY50" s="172"/>
      <c r="BZ50" s="173"/>
      <c r="CA50" s="172"/>
      <c r="CB50" s="173"/>
      <c r="CC50" s="172"/>
      <c r="CD50" s="173"/>
      <c r="CE50" s="172"/>
      <c r="CF50" s="173"/>
      <c r="CG50" s="172"/>
      <c r="CH50" s="173"/>
      <c r="CI50" s="172"/>
      <c r="CJ50" s="173"/>
      <c r="CK50" s="172"/>
      <c r="CL50" s="173"/>
      <c r="CM50" s="172"/>
      <c r="CN50" s="173"/>
      <c r="CO50" s="172"/>
      <c r="CP50" s="173"/>
      <c r="CQ50" s="172"/>
      <c r="CR50" s="173"/>
      <c r="CS50" s="172"/>
      <c r="CT50" s="173"/>
      <c r="CU50" s="172"/>
      <c r="CV50" s="173"/>
      <c r="CW50" s="172"/>
      <c r="CX50" s="173"/>
      <c r="CY50" s="172"/>
      <c r="CZ50" s="173"/>
      <c r="DA50" s="172"/>
      <c r="DB50" s="173"/>
      <c r="DC50" s="172"/>
      <c r="DD50" s="173"/>
      <c r="DE50" s="187">
        <f t="shared" si="0"/>
        <v>0</v>
      </c>
      <c r="DF50" s="187">
        <f t="shared" si="1"/>
        <v>1</v>
      </c>
    </row>
    <row r="51" spans="1:110" ht="18.600000000000001" customHeight="1" x14ac:dyDescent="0.2">
      <c r="A51" s="3" t="s">
        <v>206</v>
      </c>
      <c r="B51" s="9" t="s">
        <v>265</v>
      </c>
      <c r="C51" s="172"/>
      <c r="D51" s="173">
        <v>1</v>
      </c>
      <c r="E51" s="172"/>
      <c r="F51" s="173"/>
      <c r="G51" s="172"/>
      <c r="H51" s="173">
        <v>1</v>
      </c>
      <c r="I51" s="172"/>
      <c r="J51" s="173"/>
      <c r="K51" s="172"/>
      <c r="L51" s="173"/>
      <c r="M51" s="172"/>
      <c r="N51" s="173"/>
      <c r="O51" s="172"/>
      <c r="P51" s="173"/>
      <c r="Q51" s="172"/>
      <c r="R51" s="173"/>
      <c r="S51" s="172"/>
      <c r="T51" s="173"/>
      <c r="U51" s="172"/>
      <c r="V51" s="173"/>
      <c r="W51" s="172"/>
      <c r="X51" s="173"/>
      <c r="Y51" s="172"/>
      <c r="Z51" s="173"/>
      <c r="AA51" s="172"/>
      <c r="AB51" s="173"/>
      <c r="AC51" s="172"/>
      <c r="AD51" s="173"/>
      <c r="AE51" s="172"/>
      <c r="AF51" s="173"/>
      <c r="AG51" s="172"/>
      <c r="AH51" s="173"/>
      <c r="AI51" s="172"/>
      <c r="AJ51" s="173"/>
      <c r="AK51" s="172"/>
      <c r="AL51" s="173"/>
      <c r="AM51" s="172"/>
      <c r="AN51" s="173"/>
      <c r="AO51" s="172"/>
      <c r="AP51" s="173"/>
      <c r="AQ51" s="172"/>
      <c r="AR51" s="173"/>
      <c r="AS51" s="172"/>
      <c r="AT51" s="173"/>
      <c r="AU51" s="172"/>
      <c r="AV51" s="173"/>
      <c r="AW51" s="172"/>
      <c r="AX51" s="173"/>
      <c r="AY51" s="172"/>
      <c r="AZ51" s="173"/>
      <c r="BA51" s="172"/>
      <c r="BB51" s="173"/>
      <c r="BC51" s="172"/>
      <c r="BD51" s="173"/>
      <c r="BE51" s="172"/>
      <c r="BF51" s="173"/>
      <c r="BG51" s="172"/>
      <c r="BH51" s="173"/>
      <c r="BI51" s="172"/>
      <c r="BJ51" s="173"/>
      <c r="BK51" s="172"/>
      <c r="BL51" s="173"/>
      <c r="BM51" s="172"/>
      <c r="BN51" s="173"/>
      <c r="BO51" s="172"/>
      <c r="BP51" s="173"/>
      <c r="BQ51" s="172"/>
      <c r="BR51" s="173"/>
      <c r="BS51" s="172"/>
      <c r="BT51" s="173"/>
      <c r="BU51" s="172"/>
      <c r="BV51" s="173"/>
      <c r="BW51" s="172"/>
      <c r="BX51" s="173"/>
      <c r="BY51" s="172"/>
      <c r="BZ51" s="173"/>
      <c r="CA51" s="172"/>
      <c r="CB51" s="173"/>
      <c r="CC51" s="172"/>
      <c r="CD51" s="173"/>
      <c r="CE51" s="172"/>
      <c r="CF51" s="173"/>
      <c r="CG51" s="172"/>
      <c r="CH51" s="173"/>
      <c r="CI51" s="172"/>
      <c r="CJ51" s="173"/>
      <c r="CK51" s="172"/>
      <c r="CL51" s="173"/>
      <c r="CM51" s="172"/>
      <c r="CN51" s="173"/>
      <c r="CO51" s="172"/>
      <c r="CP51" s="173"/>
      <c r="CQ51" s="172"/>
      <c r="CR51" s="173"/>
      <c r="CS51" s="172"/>
      <c r="CT51" s="173"/>
      <c r="CU51" s="172"/>
      <c r="CV51" s="173"/>
      <c r="CW51" s="172"/>
      <c r="CX51" s="173"/>
      <c r="CY51" s="172"/>
      <c r="CZ51" s="173"/>
      <c r="DA51" s="172"/>
      <c r="DB51" s="173"/>
      <c r="DC51" s="172"/>
      <c r="DD51" s="173"/>
      <c r="DE51" s="187">
        <f t="shared" si="0"/>
        <v>0</v>
      </c>
      <c r="DF51" s="187">
        <f t="shared" si="1"/>
        <v>2</v>
      </c>
    </row>
    <row r="52" spans="1:110" ht="18.600000000000001" customHeight="1" x14ac:dyDescent="0.2">
      <c r="A52" s="3" t="s">
        <v>206</v>
      </c>
      <c r="B52" s="9" t="s">
        <v>247</v>
      </c>
      <c r="C52" s="172"/>
      <c r="D52" s="173"/>
      <c r="E52" s="172"/>
      <c r="F52" s="173"/>
      <c r="G52" s="172"/>
      <c r="H52" s="173"/>
      <c r="I52" s="172"/>
      <c r="J52" s="173"/>
      <c r="K52" s="172"/>
      <c r="L52" s="173"/>
      <c r="M52" s="172"/>
      <c r="N52" s="173"/>
      <c r="O52" s="172"/>
      <c r="P52" s="173"/>
      <c r="Q52" s="172"/>
      <c r="R52" s="173"/>
      <c r="S52" s="172"/>
      <c r="T52" s="173"/>
      <c r="U52" s="172"/>
      <c r="V52" s="173"/>
      <c r="W52" s="172"/>
      <c r="X52" s="173"/>
      <c r="Y52" s="172"/>
      <c r="Z52" s="173"/>
      <c r="AA52" s="172"/>
      <c r="AB52" s="173"/>
      <c r="AC52" s="172"/>
      <c r="AD52" s="173"/>
      <c r="AE52" s="172"/>
      <c r="AF52" s="173"/>
      <c r="AG52" s="172"/>
      <c r="AH52" s="173"/>
      <c r="AI52" s="172"/>
      <c r="AJ52" s="173"/>
      <c r="AK52" s="172"/>
      <c r="AL52" s="173"/>
      <c r="AM52" s="172"/>
      <c r="AN52" s="173"/>
      <c r="AO52" s="172"/>
      <c r="AP52" s="173"/>
      <c r="AQ52" s="172"/>
      <c r="AR52" s="173"/>
      <c r="AS52" s="172"/>
      <c r="AT52" s="173"/>
      <c r="AU52" s="172"/>
      <c r="AV52" s="173"/>
      <c r="AW52" s="172"/>
      <c r="AX52" s="173"/>
      <c r="AY52" s="172"/>
      <c r="AZ52" s="173"/>
      <c r="BA52" s="172"/>
      <c r="BB52" s="173"/>
      <c r="BC52" s="172"/>
      <c r="BD52" s="173"/>
      <c r="BE52" s="172"/>
      <c r="BF52" s="173"/>
      <c r="BG52" s="172"/>
      <c r="BH52" s="173"/>
      <c r="BI52" s="172"/>
      <c r="BJ52" s="173"/>
      <c r="BK52" s="172"/>
      <c r="BL52" s="173"/>
      <c r="BM52" s="172"/>
      <c r="BN52" s="173"/>
      <c r="BO52" s="172"/>
      <c r="BP52" s="173"/>
      <c r="BQ52" s="172"/>
      <c r="BR52" s="173"/>
      <c r="BS52" s="172"/>
      <c r="BT52" s="173"/>
      <c r="BU52" s="172"/>
      <c r="BV52" s="173"/>
      <c r="BW52" s="172"/>
      <c r="BX52" s="173"/>
      <c r="BY52" s="172"/>
      <c r="BZ52" s="173"/>
      <c r="CA52" s="172"/>
      <c r="CB52" s="173"/>
      <c r="CC52" s="172"/>
      <c r="CD52" s="173"/>
      <c r="CE52" s="172"/>
      <c r="CF52" s="173"/>
      <c r="CG52" s="172"/>
      <c r="CH52" s="173"/>
      <c r="CI52" s="172"/>
      <c r="CJ52" s="173"/>
      <c r="CK52" s="172"/>
      <c r="CL52" s="173"/>
      <c r="CM52" s="172"/>
      <c r="CN52" s="173"/>
      <c r="CO52" s="172"/>
      <c r="CP52" s="173"/>
      <c r="CQ52" s="172"/>
      <c r="CR52" s="173"/>
      <c r="CS52" s="172"/>
      <c r="CT52" s="173"/>
      <c r="CU52" s="172"/>
      <c r="CV52" s="173"/>
      <c r="CW52" s="172"/>
      <c r="CX52" s="173"/>
      <c r="CY52" s="172"/>
      <c r="CZ52" s="173"/>
      <c r="DA52" s="172"/>
      <c r="DB52" s="173"/>
      <c r="DC52" s="172"/>
      <c r="DD52" s="173"/>
      <c r="DE52" s="187">
        <f t="shared" si="0"/>
        <v>0</v>
      </c>
      <c r="DF52" s="187">
        <f t="shared" si="1"/>
        <v>0</v>
      </c>
    </row>
    <row r="53" spans="1:110" ht="18.600000000000001" customHeight="1" x14ac:dyDescent="0.2">
      <c r="A53" s="3" t="s">
        <v>206</v>
      </c>
      <c r="B53" s="9" t="s">
        <v>207</v>
      </c>
      <c r="C53" s="172"/>
      <c r="D53" s="173"/>
      <c r="E53" s="172"/>
      <c r="F53" s="173"/>
      <c r="G53" s="172"/>
      <c r="H53" s="173">
        <v>1</v>
      </c>
      <c r="I53" s="172"/>
      <c r="J53" s="173"/>
      <c r="K53" s="172"/>
      <c r="L53" s="173"/>
      <c r="M53" s="172"/>
      <c r="N53" s="173"/>
      <c r="O53" s="172"/>
      <c r="P53" s="173"/>
      <c r="Q53" s="172"/>
      <c r="R53" s="173"/>
      <c r="S53" s="172"/>
      <c r="T53" s="173"/>
      <c r="U53" s="172"/>
      <c r="V53" s="173"/>
      <c r="W53" s="172"/>
      <c r="X53" s="173"/>
      <c r="Y53" s="172"/>
      <c r="Z53" s="173"/>
      <c r="AA53" s="172"/>
      <c r="AB53" s="173"/>
      <c r="AC53" s="172"/>
      <c r="AD53" s="173"/>
      <c r="AE53" s="172"/>
      <c r="AF53" s="173"/>
      <c r="AG53" s="172"/>
      <c r="AH53" s="173"/>
      <c r="AI53" s="172"/>
      <c r="AJ53" s="173"/>
      <c r="AK53" s="172"/>
      <c r="AL53" s="173"/>
      <c r="AM53" s="172"/>
      <c r="AN53" s="173"/>
      <c r="AO53" s="172"/>
      <c r="AP53" s="173"/>
      <c r="AQ53" s="172"/>
      <c r="AR53" s="173"/>
      <c r="AS53" s="172"/>
      <c r="AT53" s="173"/>
      <c r="AU53" s="172"/>
      <c r="AV53" s="173"/>
      <c r="AW53" s="172"/>
      <c r="AX53" s="173"/>
      <c r="AY53" s="172"/>
      <c r="AZ53" s="173"/>
      <c r="BA53" s="172"/>
      <c r="BB53" s="173"/>
      <c r="BC53" s="172"/>
      <c r="BD53" s="173"/>
      <c r="BE53" s="172"/>
      <c r="BF53" s="173"/>
      <c r="BG53" s="172"/>
      <c r="BH53" s="173"/>
      <c r="BI53" s="172"/>
      <c r="BJ53" s="173"/>
      <c r="BK53" s="172"/>
      <c r="BL53" s="173"/>
      <c r="BM53" s="172"/>
      <c r="BN53" s="173"/>
      <c r="BO53" s="172"/>
      <c r="BP53" s="173"/>
      <c r="BQ53" s="172"/>
      <c r="BR53" s="173"/>
      <c r="BS53" s="172"/>
      <c r="BT53" s="173"/>
      <c r="BU53" s="172"/>
      <c r="BV53" s="173"/>
      <c r="BW53" s="172"/>
      <c r="BX53" s="173"/>
      <c r="BY53" s="172"/>
      <c r="BZ53" s="173"/>
      <c r="CA53" s="172"/>
      <c r="CB53" s="173"/>
      <c r="CC53" s="172"/>
      <c r="CD53" s="173"/>
      <c r="CE53" s="172"/>
      <c r="CF53" s="173"/>
      <c r="CG53" s="172"/>
      <c r="CH53" s="173"/>
      <c r="CI53" s="172"/>
      <c r="CJ53" s="173"/>
      <c r="CK53" s="172"/>
      <c r="CL53" s="173"/>
      <c r="CM53" s="172"/>
      <c r="CN53" s="173"/>
      <c r="CO53" s="172"/>
      <c r="CP53" s="173"/>
      <c r="CQ53" s="172"/>
      <c r="CR53" s="173"/>
      <c r="CS53" s="172"/>
      <c r="CT53" s="173"/>
      <c r="CU53" s="172"/>
      <c r="CV53" s="173"/>
      <c r="CW53" s="172"/>
      <c r="CX53" s="173"/>
      <c r="CY53" s="172"/>
      <c r="CZ53" s="173"/>
      <c r="DA53" s="172"/>
      <c r="DB53" s="173"/>
      <c r="DC53" s="172"/>
      <c r="DD53" s="173"/>
      <c r="DE53" s="187">
        <f t="shared" si="0"/>
        <v>0</v>
      </c>
      <c r="DF53" s="187">
        <f t="shared" si="1"/>
        <v>1</v>
      </c>
    </row>
    <row r="54" spans="1:110" ht="18.600000000000001" customHeight="1" x14ac:dyDescent="0.2">
      <c r="A54" s="3" t="s">
        <v>206</v>
      </c>
      <c r="B54" s="9" t="s">
        <v>255</v>
      </c>
      <c r="C54" s="172"/>
      <c r="D54" s="173"/>
      <c r="E54" s="172"/>
      <c r="F54" s="173"/>
      <c r="G54" s="172"/>
      <c r="H54" s="173"/>
      <c r="I54" s="172"/>
      <c r="J54" s="173"/>
      <c r="K54" s="172"/>
      <c r="L54" s="173"/>
      <c r="M54" s="172"/>
      <c r="N54" s="173"/>
      <c r="O54" s="172"/>
      <c r="P54" s="173"/>
      <c r="Q54" s="172"/>
      <c r="R54" s="173"/>
      <c r="S54" s="172"/>
      <c r="T54" s="173"/>
      <c r="U54" s="172"/>
      <c r="V54" s="173"/>
      <c r="W54" s="172"/>
      <c r="X54" s="173"/>
      <c r="Y54" s="172"/>
      <c r="Z54" s="173"/>
      <c r="AA54" s="172"/>
      <c r="AB54" s="173"/>
      <c r="AC54" s="172"/>
      <c r="AD54" s="173"/>
      <c r="AE54" s="172"/>
      <c r="AF54" s="173"/>
      <c r="AG54" s="172"/>
      <c r="AH54" s="173"/>
      <c r="AI54" s="172"/>
      <c r="AJ54" s="173"/>
      <c r="AK54" s="172"/>
      <c r="AL54" s="173"/>
      <c r="AM54" s="172"/>
      <c r="AN54" s="173"/>
      <c r="AO54" s="172"/>
      <c r="AP54" s="173"/>
      <c r="AQ54" s="172"/>
      <c r="AR54" s="173"/>
      <c r="AS54" s="172"/>
      <c r="AT54" s="173"/>
      <c r="AU54" s="172"/>
      <c r="AV54" s="173"/>
      <c r="AW54" s="172"/>
      <c r="AX54" s="173"/>
      <c r="AY54" s="172"/>
      <c r="AZ54" s="173"/>
      <c r="BA54" s="172"/>
      <c r="BB54" s="173"/>
      <c r="BC54" s="172"/>
      <c r="BD54" s="173"/>
      <c r="BE54" s="172"/>
      <c r="BF54" s="173"/>
      <c r="BG54" s="172"/>
      <c r="BH54" s="173"/>
      <c r="BI54" s="172"/>
      <c r="BJ54" s="173"/>
      <c r="BK54" s="172"/>
      <c r="BL54" s="173"/>
      <c r="BM54" s="172"/>
      <c r="BN54" s="173"/>
      <c r="BO54" s="172"/>
      <c r="BP54" s="173"/>
      <c r="BQ54" s="172"/>
      <c r="BR54" s="173"/>
      <c r="BS54" s="172"/>
      <c r="BT54" s="173"/>
      <c r="BU54" s="172"/>
      <c r="BV54" s="173"/>
      <c r="BW54" s="172"/>
      <c r="BX54" s="173"/>
      <c r="BY54" s="172"/>
      <c r="BZ54" s="173"/>
      <c r="CA54" s="172"/>
      <c r="CB54" s="173"/>
      <c r="CC54" s="172"/>
      <c r="CD54" s="173"/>
      <c r="CE54" s="172"/>
      <c r="CF54" s="173"/>
      <c r="CG54" s="172"/>
      <c r="CH54" s="173"/>
      <c r="CI54" s="172"/>
      <c r="CJ54" s="173"/>
      <c r="CK54" s="172"/>
      <c r="CL54" s="173"/>
      <c r="CM54" s="172"/>
      <c r="CN54" s="173"/>
      <c r="CO54" s="172"/>
      <c r="CP54" s="173"/>
      <c r="CQ54" s="172"/>
      <c r="CR54" s="173"/>
      <c r="CS54" s="172"/>
      <c r="CT54" s="173"/>
      <c r="CU54" s="172"/>
      <c r="CV54" s="173"/>
      <c r="CW54" s="172"/>
      <c r="CX54" s="173"/>
      <c r="CY54" s="172"/>
      <c r="CZ54" s="173"/>
      <c r="DA54" s="172"/>
      <c r="DB54" s="173"/>
      <c r="DC54" s="172"/>
      <c r="DD54" s="173"/>
      <c r="DE54" s="187">
        <f t="shared" si="0"/>
        <v>0</v>
      </c>
      <c r="DF54" s="187">
        <f t="shared" si="1"/>
        <v>0</v>
      </c>
    </row>
    <row r="55" spans="1:110" ht="18.600000000000001" customHeight="1" x14ac:dyDescent="0.2">
      <c r="A55" s="3" t="s">
        <v>206</v>
      </c>
      <c r="B55" s="9" t="s">
        <v>248</v>
      </c>
      <c r="C55" s="172"/>
      <c r="D55" s="173">
        <v>1</v>
      </c>
      <c r="E55" s="172"/>
      <c r="F55" s="173"/>
      <c r="G55" s="172"/>
      <c r="H55" s="173">
        <v>1</v>
      </c>
      <c r="I55" s="172"/>
      <c r="J55" s="173"/>
      <c r="K55" s="172"/>
      <c r="L55" s="173"/>
      <c r="M55" s="172"/>
      <c r="N55" s="173"/>
      <c r="O55" s="172"/>
      <c r="P55" s="173"/>
      <c r="Q55" s="172"/>
      <c r="R55" s="173"/>
      <c r="S55" s="172"/>
      <c r="T55" s="173"/>
      <c r="U55" s="172"/>
      <c r="V55" s="173"/>
      <c r="W55" s="172"/>
      <c r="X55" s="173"/>
      <c r="Y55" s="172"/>
      <c r="Z55" s="173"/>
      <c r="AA55" s="172"/>
      <c r="AB55" s="173"/>
      <c r="AC55" s="172"/>
      <c r="AD55" s="173"/>
      <c r="AE55" s="172"/>
      <c r="AF55" s="173"/>
      <c r="AG55" s="172"/>
      <c r="AH55" s="173"/>
      <c r="AI55" s="172"/>
      <c r="AJ55" s="173"/>
      <c r="AK55" s="172"/>
      <c r="AL55" s="173"/>
      <c r="AM55" s="172"/>
      <c r="AN55" s="173"/>
      <c r="AO55" s="172"/>
      <c r="AP55" s="173"/>
      <c r="AQ55" s="172"/>
      <c r="AR55" s="173"/>
      <c r="AS55" s="172"/>
      <c r="AT55" s="173"/>
      <c r="AU55" s="172"/>
      <c r="AV55" s="173"/>
      <c r="AW55" s="172"/>
      <c r="AX55" s="173"/>
      <c r="AY55" s="172"/>
      <c r="AZ55" s="173"/>
      <c r="BA55" s="172"/>
      <c r="BB55" s="173"/>
      <c r="BC55" s="172"/>
      <c r="BD55" s="173"/>
      <c r="BE55" s="172"/>
      <c r="BF55" s="173"/>
      <c r="BG55" s="172"/>
      <c r="BH55" s="173"/>
      <c r="BI55" s="172"/>
      <c r="BJ55" s="173"/>
      <c r="BK55" s="172"/>
      <c r="BL55" s="173"/>
      <c r="BM55" s="172"/>
      <c r="BN55" s="173"/>
      <c r="BO55" s="172"/>
      <c r="BP55" s="173"/>
      <c r="BQ55" s="172"/>
      <c r="BR55" s="173"/>
      <c r="BS55" s="172"/>
      <c r="BT55" s="173"/>
      <c r="BU55" s="172"/>
      <c r="BV55" s="173"/>
      <c r="BW55" s="172"/>
      <c r="BX55" s="173"/>
      <c r="BY55" s="172"/>
      <c r="BZ55" s="173"/>
      <c r="CA55" s="172"/>
      <c r="CB55" s="173"/>
      <c r="CC55" s="172"/>
      <c r="CD55" s="173"/>
      <c r="CE55" s="172"/>
      <c r="CF55" s="173"/>
      <c r="CG55" s="172"/>
      <c r="CH55" s="173"/>
      <c r="CI55" s="172"/>
      <c r="CJ55" s="173"/>
      <c r="CK55" s="172"/>
      <c r="CL55" s="173"/>
      <c r="CM55" s="172"/>
      <c r="CN55" s="173"/>
      <c r="CO55" s="172"/>
      <c r="CP55" s="173"/>
      <c r="CQ55" s="172"/>
      <c r="CR55" s="173"/>
      <c r="CS55" s="172"/>
      <c r="CT55" s="173"/>
      <c r="CU55" s="172"/>
      <c r="CV55" s="173"/>
      <c r="CW55" s="172"/>
      <c r="CX55" s="173"/>
      <c r="CY55" s="172"/>
      <c r="CZ55" s="173"/>
      <c r="DA55" s="172"/>
      <c r="DB55" s="173"/>
      <c r="DC55" s="172"/>
      <c r="DD55" s="173"/>
      <c r="DE55" s="187">
        <f t="shared" si="0"/>
        <v>0</v>
      </c>
      <c r="DF55" s="187">
        <f t="shared" si="1"/>
        <v>2</v>
      </c>
    </row>
    <row r="56" spans="1:110" ht="18.600000000000001" customHeight="1" x14ac:dyDescent="0.2">
      <c r="A56" s="3" t="s">
        <v>206</v>
      </c>
      <c r="B56" s="9" t="s">
        <v>240</v>
      </c>
      <c r="C56" s="172"/>
      <c r="D56" s="173"/>
      <c r="E56" s="172"/>
      <c r="F56" s="173">
        <v>1</v>
      </c>
      <c r="G56" s="172"/>
      <c r="H56" s="173"/>
      <c r="I56" s="172"/>
      <c r="J56" s="173">
        <v>1</v>
      </c>
      <c r="K56" s="172"/>
      <c r="L56" s="173"/>
      <c r="M56" s="172"/>
      <c r="N56" s="173"/>
      <c r="O56" s="172"/>
      <c r="P56" s="173"/>
      <c r="Q56" s="172"/>
      <c r="R56" s="173"/>
      <c r="S56" s="172"/>
      <c r="T56" s="173"/>
      <c r="U56" s="172"/>
      <c r="V56" s="173"/>
      <c r="W56" s="172"/>
      <c r="X56" s="173"/>
      <c r="Y56" s="172"/>
      <c r="Z56" s="173"/>
      <c r="AA56" s="172"/>
      <c r="AB56" s="173"/>
      <c r="AC56" s="172"/>
      <c r="AD56" s="173"/>
      <c r="AE56" s="172"/>
      <c r="AF56" s="173"/>
      <c r="AG56" s="172"/>
      <c r="AH56" s="173"/>
      <c r="AI56" s="172"/>
      <c r="AJ56" s="173"/>
      <c r="AK56" s="172"/>
      <c r="AL56" s="173"/>
      <c r="AM56" s="172"/>
      <c r="AN56" s="173"/>
      <c r="AO56" s="172"/>
      <c r="AP56" s="173"/>
      <c r="AQ56" s="172"/>
      <c r="AR56" s="173"/>
      <c r="AS56" s="172"/>
      <c r="AT56" s="173"/>
      <c r="AU56" s="172"/>
      <c r="AV56" s="173"/>
      <c r="AW56" s="172"/>
      <c r="AX56" s="173"/>
      <c r="AY56" s="172"/>
      <c r="AZ56" s="173"/>
      <c r="BA56" s="172"/>
      <c r="BB56" s="173"/>
      <c r="BC56" s="172"/>
      <c r="BD56" s="173"/>
      <c r="BE56" s="172"/>
      <c r="BF56" s="173"/>
      <c r="BG56" s="172"/>
      <c r="BH56" s="173"/>
      <c r="BI56" s="172"/>
      <c r="BJ56" s="173"/>
      <c r="BK56" s="172"/>
      <c r="BL56" s="173"/>
      <c r="BM56" s="172"/>
      <c r="BN56" s="173"/>
      <c r="BO56" s="172"/>
      <c r="BP56" s="173"/>
      <c r="BQ56" s="172"/>
      <c r="BR56" s="173"/>
      <c r="BS56" s="172"/>
      <c r="BT56" s="173"/>
      <c r="BU56" s="172"/>
      <c r="BV56" s="173"/>
      <c r="BW56" s="172"/>
      <c r="BX56" s="173"/>
      <c r="BY56" s="172"/>
      <c r="BZ56" s="173"/>
      <c r="CA56" s="172"/>
      <c r="CB56" s="173"/>
      <c r="CC56" s="172"/>
      <c r="CD56" s="173"/>
      <c r="CE56" s="172"/>
      <c r="CF56" s="173"/>
      <c r="CG56" s="172"/>
      <c r="CH56" s="173"/>
      <c r="CI56" s="172"/>
      <c r="CJ56" s="173"/>
      <c r="CK56" s="172"/>
      <c r="CL56" s="173"/>
      <c r="CM56" s="172"/>
      <c r="CN56" s="173"/>
      <c r="CO56" s="172"/>
      <c r="CP56" s="173"/>
      <c r="CQ56" s="172"/>
      <c r="CR56" s="173"/>
      <c r="CS56" s="172"/>
      <c r="CT56" s="173"/>
      <c r="CU56" s="172"/>
      <c r="CV56" s="173"/>
      <c r="CW56" s="172"/>
      <c r="CX56" s="173"/>
      <c r="CY56" s="172"/>
      <c r="CZ56" s="173"/>
      <c r="DA56" s="172"/>
      <c r="DB56" s="173"/>
      <c r="DC56" s="172"/>
      <c r="DD56" s="173"/>
      <c r="DE56" s="187">
        <f t="shared" si="0"/>
        <v>0</v>
      </c>
      <c r="DF56" s="187">
        <f t="shared" si="1"/>
        <v>2</v>
      </c>
    </row>
    <row r="57" spans="1:110" ht="18.600000000000001" customHeight="1" x14ac:dyDescent="0.2">
      <c r="A57" s="3" t="s">
        <v>206</v>
      </c>
      <c r="B57" s="9" t="s">
        <v>263</v>
      </c>
      <c r="C57" s="172"/>
      <c r="D57" s="173"/>
      <c r="E57" s="172"/>
      <c r="F57" s="173"/>
      <c r="G57" s="172"/>
      <c r="H57" s="173"/>
      <c r="I57" s="172"/>
      <c r="J57" s="173"/>
      <c r="K57" s="172"/>
      <c r="L57" s="173"/>
      <c r="M57" s="172"/>
      <c r="N57" s="173"/>
      <c r="O57" s="172"/>
      <c r="P57" s="173"/>
      <c r="Q57" s="172"/>
      <c r="R57" s="173"/>
      <c r="S57" s="172"/>
      <c r="T57" s="173"/>
      <c r="U57" s="172"/>
      <c r="V57" s="173"/>
      <c r="W57" s="172"/>
      <c r="X57" s="173"/>
      <c r="Y57" s="172"/>
      <c r="Z57" s="173"/>
      <c r="AA57" s="172"/>
      <c r="AB57" s="173"/>
      <c r="AC57" s="172"/>
      <c r="AD57" s="173"/>
      <c r="AE57" s="172"/>
      <c r="AF57" s="173"/>
      <c r="AG57" s="172"/>
      <c r="AH57" s="173"/>
      <c r="AI57" s="172"/>
      <c r="AJ57" s="173"/>
      <c r="AK57" s="172"/>
      <c r="AL57" s="173"/>
      <c r="AM57" s="172"/>
      <c r="AN57" s="173"/>
      <c r="AO57" s="172"/>
      <c r="AP57" s="173"/>
      <c r="AQ57" s="172"/>
      <c r="AR57" s="173"/>
      <c r="AS57" s="172"/>
      <c r="AT57" s="173"/>
      <c r="AU57" s="172"/>
      <c r="AV57" s="173"/>
      <c r="AW57" s="172"/>
      <c r="AX57" s="173"/>
      <c r="AY57" s="172"/>
      <c r="AZ57" s="173"/>
      <c r="BA57" s="172"/>
      <c r="BB57" s="173"/>
      <c r="BC57" s="172"/>
      <c r="BD57" s="173"/>
      <c r="BE57" s="172"/>
      <c r="BF57" s="173"/>
      <c r="BG57" s="172"/>
      <c r="BH57" s="173"/>
      <c r="BI57" s="172"/>
      <c r="BJ57" s="173"/>
      <c r="BK57" s="172"/>
      <c r="BL57" s="173"/>
      <c r="BM57" s="172"/>
      <c r="BN57" s="173"/>
      <c r="BO57" s="172"/>
      <c r="BP57" s="173"/>
      <c r="BQ57" s="172"/>
      <c r="BR57" s="173"/>
      <c r="BS57" s="172"/>
      <c r="BT57" s="173"/>
      <c r="BU57" s="172"/>
      <c r="BV57" s="173"/>
      <c r="BW57" s="172"/>
      <c r="BX57" s="173"/>
      <c r="BY57" s="172"/>
      <c r="BZ57" s="173"/>
      <c r="CA57" s="172"/>
      <c r="CB57" s="173"/>
      <c r="CC57" s="172"/>
      <c r="CD57" s="173"/>
      <c r="CE57" s="172"/>
      <c r="CF57" s="173"/>
      <c r="CG57" s="172"/>
      <c r="CH57" s="173"/>
      <c r="CI57" s="172"/>
      <c r="CJ57" s="173"/>
      <c r="CK57" s="172"/>
      <c r="CL57" s="173"/>
      <c r="CM57" s="172"/>
      <c r="CN57" s="173"/>
      <c r="CO57" s="172"/>
      <c r="CP57" s="173"/>
      <c r="CQ57" s="172"/>
      <c r="CR57" s="173"/>
      <c r="CS57" s="172"/>
      <c r="CT57" s="173"/>
      <c r="CU57" s="172"/>
      <c r="CV57" s="173"/>
      <c r="CW57" s="172"/>
      <c r="CX57" s="173"/>
      <c r="CY57" s="172"/>
      <c r="CZ57" s="173"/>
      <c r="DA57" s="172"/>
      <c r="DB57" s="173"/>
      <c r="DC57" s="172"/>
      <c r="DD57" s="173"/>
      <c r="DE57" s="187">
        <f t="shared" si="0"/>
        <v>0</v>
      </c>
      <c r="DF57" s="187">
        <f t="shared" si="1"/>
        <v>0</v>
      </c>
    </row>
    <row r="58" spans="1:110" ht="18.600000000000001" customHeight="1" x14ac:dyDescent="0.2">
      <c r="A58" s="3" t="s">
        <v>206</v>
      </c>
      <c r="B58" s="9" t="s">
        <v>311</v>
      </c>
      <c r="C58" s="172"/>
      <c r="D58" s="173"/>
      <c r="E58" s="172"/>
      <c r="F58" s="173"/>
      <c r="G58" s="172"/>
      <c r="H58" s="173"/>
      <c r="I58" s="172"/>
      <c r="J58" s="173"/>
      <c r="K58" s="172"/>
      <c r="L58" s="173"/>
      <c r="M58" s="172"/>
      <c r="N58" s="173"/>
      <c r="O58" s="172"/>
      <c r="P58" s="173"/>
      <c r="Q58" s="172"/>
      <c r="R58" s="173"/>
      <c r="S58" s="172"/>
      <c r="T58" s="173"/>
      <c r="U58" s="172"/>
      <c r="V58" s="173"/>
      <c r="W58" s="172"/>
      <c r="X58" s="173"/>
      <c r="Y58" s="172"/>
      <c r="Z58" s="173"/>
      <c r="AA58" s="172"/>
      <c r="AB58" s="173"/>
      <c r="AC58" s="172"/>
      <c r="AD58" s="173"/>
      <c r="AE58" s="172"/>
      <c r="AF58" s="173"/>
      <c r="AG58" s="172"/>
      <c r="AH58" s="173"/>
      <c r="AI58" s="172"/>
      <c r="AJ58" s="173"/>
      <c r="AK58" s="172"/>
      <c r="AL58" s="173"/>
      <c r="AM58" s="172"/>
      <c r="AN58" s="173"/>
      <c r="AO58" s="172"/>
      <c r="AP58" s="173"/>
      <c r="AQ58" s="172"/>
      <c r="AR58" s="173"/>
      <c r="AS58" s="172"/>
      <c r="AT58" s="173"/>
      <c r="AU58" s="172"/>
      <c r="AV58" s="173"/>
      <c r="AW58" s="172"/>
      <c r="AX58" s="173"/>
      <c r="AY58" s="172"/>
      <c r="AZ58" s="173"/>
      <c r="BA58" s="172"/>
      <c r="BB58" s="173"/>
      <c r="BC58" s="172"/>
      <c r="BD58" s="173"/>
      <c r="BE58" s="172"/>
      <c r="BF58" s="173"/>
      <c r="BG58" s="172"/>
      <c r="BH58" s="173"/>
      <c r="BI58" s="172"/>
      <c r="BJ58" s="173"/>
      <c r="BK58" s="172"/>
      <c r="BL58" s="173"/>
      <c r="BM58" s="172"/>
      <c r="BN58" s="173"/>
      <c r="BO58" s="172"/>
      <c r="BP58" s="173"/>
      <c r="BQ58" s="172"/>
      <c r="BR58" s="173"/>
      <c r="BS58" s="172"/>
      <c r="BT58" s="173"/>
      <c r="BU58" s="172"/>
      <c r="BV58" s="173"/>
      <c r="BW58" s="172"/>
      <c r="BX58" s="173"/>
      <c r="BY58" s="172"/>
      <c r="BZ58" s="173"/>
      <c r="CA58" s="172"/>
      <c r="CB58" s="173"/>
      <c r="CC58" s="172"/>
      <c r="CD58" s="173"/>
      <c r="CE58" s="172"/>
      <c r="CF58" s="173"/>
      <c r="CG58" s="172"/>
      <c r="CH58" s="173"/>
      <c r="CI58" s="172"/>
      <c r="CJ58" s="173"/>
      <c r="CK58" s="172"/>
      <c r="CL58" s="173"/>
      <c r="CM58" s="172"/>
      <c r="CN58" s="173"/>
      <c r="CO58" s="172"/>
      <c r="CP58" s="173"/>
      <c r="CQ58" s="172"/>
      <c r="CR58" s="173"/>
      <c r="CS58" s="172"/>
      <c r="CT58" s="173"/>
      <c r="CU58" s="172"/>
      <c r="CV58" s="173"/>
      <c r="CW58" s="172"/>
      <c r="CX58" s="173"/>
      <c r="CY58" s="172"/>
      <c r="CZ58" s="173"/>
      <c r="DA58" s="172"/>
      <c r="DB58" s="173"/>
      <c r="DC58" s="172"/>
      <c r="DD58" s="173"/>
      <c r="DE58" s="187">
        <f t="shared" si="0"/>
        <v>0</v>
      </c>
      <c r="DF58" s="187">
        <f t="shared" si="1"/>
        <v>0</v>
      </c>
    </row>
    <row r="59" spans="1:110" ht="18.600000000000001" customHeight="1" x14ac:dyDescent="0.2">
      <c r="A59" s="3" t="s">
        <v>206</v>
      </c>
      <c r="B59" s="9" t="s">
        <v>231</v>
      </c>
      <c r="C59" s="172"/>
      <c r="D59" s="173"/>
      <c r="E59" s="172"/>
      <c r="F59" s="173"/>
      <c r="G59" s="172"/>
      <c r="H59" s="173"/>
      <c r="I59" s="172"/>
      <c r="J59" s="173"/>
      <c r="K59" s="172"/>
      <c r="L59" s="173"/>
      <c r="M59" s="172"/>
      <c r="N59" s="173"/>
      <c r="O59" s="172"/>
      <c r="P59" s="173"/>
      <c r="Q59" s="172"/>
      <c r="R59" s="173"/>
      <c r="S59" s="172"/>
      <c r="T59" s="173"/>
      <c r="U59" s="172"/>
      <c r="V59" s="173"/>
      <c r="W59" s="172"/>
      <c r="X59" s="173"/>
      <c r="Y59" s="172"/>
      <c r="Z59" s="173"/>
      <c r="AA59" s="172"/>
      <c r="AB59" s="173"/>
      <c r="AC59" s="172"/>
      <c r="AD59" s="173"/>
      <c r="AE59" s="172"/>
      <c r="AF59" s="173"/>
      <c r="AG59" s="172"/>
      <c r="AH59" s="173"/>
      <c r="AI59" s="172"/>
      <c r="AJ59" s="173"/>
      <c r="AK59" s="172"/>
      <c r="AL59" s="173"/>
      <c r="AM59" s="172"/>
      <c r="AN59" s="173"/>
      <c r="AO59" s="172"/>
      <c r="AP59" s="173"/>
      <c r="AQ59" s="172"/>
      <c r="AR59" s="173"/>
      <c r="AS59" s="172"/>
      <c r="AT59" s="173"/>
      <c r="AU59" s="172"/>
      <c r="AV59" s="173"/>
      <c r="AW59" s="172"/>
      <c r="AX59" s="173"/>
      <c r="AY59" s="172"/>
      <c r="AZ59" s="173"/>
      <c r="BA59" s="172"/>
      <c r="BB59" s="173"/>
      <c r="BC59" s="172"/>
      <c r="BD59" s="173"/>
      <c r="BE59" s="172"/>
      <c r="BF59" s="173"/>
      <c r="BG59" s="172"/>
      <c r="BH59" s="173"/>
      <c r="BI59" s="172"/>
      <c r="BJ59" s="173"/>
      <c r="BK59" s="172"/>
      <c r="BL59" s="173"/>
      <c r="BM59" s="172"/>
      <c r="BN59" s="173"/>
      <c r="BO59" s="172"/>
      <c r="BP59" s="173"/>
      <c r="BQ59" s="172"/>
      <c r="BR59" s="173"/>
      <c r="BS59" s="172"/>
      <c r="BT59" s="173"/>
      <c r="BU59" s="172"/>
      <c r="BV59" s="173"/>
      <c r="BW59" s="172"/>
      <c r="BX59" s="173"/>
      <c r="BY59" s="172"/>
      <c r="BZ59" s="173"/>
      <c r="CA59" s="172"/>
      <c r="CB59" s="173"/>
      <c r="CC59" s="172"/>
      <c r="CD59" s="173"/>
      <c r="CE59" s="172"/>
      <c r="CF59" s="173"/>
      <c r="CG59" s="172"/>
      <c r="CH59" s="173"/>
      <c r="CI59" s="172"/>
      <c r="CJ59" s="173"/>
      <c r="CK59" s="172"/>
      <c r="CL59" s="173"/>
      <c r="CM59" s="172"/>
      <c r="CN59" s="173"/>
      <c r="CO59" s="172"/>
      <c r="CP59" s="173"/>
      <c r="CQ59" s="172"/>
      <c r="CR59" s="173"/>
      <c r="CS59" s="172"/>
      <c r="CT59" s="173"/>
      <c r="CU59" s="172"/>
      <c r="CV59" s="173"/>
      <c r="CW59" s="172"/>
      <c r="CX59" s="173"/>
      <c r="CY59" s="172"/>
      <c r="CZ59" s="173"/>
      <c r="DA59" s="172"/>
      <c r="DB59" s="173"/>
      <c r="DC59" s="172"/>
      <c r="DD59" s="173"/>
      <c r="DE59" s="187">
        <f t="shared" si="0"/>
        <v>0</v>
      </c>
      <c r="DF59" s="187">
        <f t="shared" si="1"/>
        <v>0</v>
      </c>
    </row>
    <row r="60" spans="1:110" ht="18.600000000000001" customHeight="1" x14ac:dyDescent="0.2">
      <c r="A60" s="3" t="s">
        <v>206</v>
      </c>
      <c r="B60" s="9" t="s">
        <v>254</v>
      </c>
      <c r="C60" s="172"/>
      <c r="D60" s="173"/>
      <c r="E60" s="172"/>
      <c r="F60" s="173"/>
      <c r="G60" s="172"/>
      <c r="H60" s="173"/>
      <c r="I60" s="172"/>
      <c r="J60" s="173"/>
      <c r="K60" s="172"/>
      <c r="L60" s="173"/>
      <c r="M60" s="172"/>
      <c r="N60" s="173"/>
      <c r="O60" s="172"/>
      <c r="P60" s="173"/>
      <c r="Q60" s="172"/>
      <c r="R60" s="173"/>
      <c r="S60" s="172"/>
      <c r="T60" s="173"/>
      <c r="U60" s="172"/>
      <c r="V60" s="173"/>
      <c r="W60" s="172"/>
      <c r="X60" s="173"/>
      <c r="Y60" s="172"/>
      <c r="Z60" s="173"/>
      <c r="AA60" s="172"/>
      <c r="AB60" s="173"/>
      <c r="AC60" s="172"/>
      <c r="AD60" s="173"/>
      <c r="AE60" s="172"/>
      <c r="AF60" s="173"/>
      <c r="AG60" s="172"/>
      <c r="AH60" s="173"/>
      <c r="AI60" s="172"/>
      <c r="AJ60" s="173"/>
      <c r="AK60" s="172"/>
      <c r="AL60" s="173"/>
      <c r="AM60" s="172"/>
      <c r="AN60" s="173"/>
      <c r="AO60" s="172"/>
      <c r="AP60" s="173"/>
      <c r="AQ60" s="172"/>
      <c r="AR60" s="173"/>
      <c r="AS60" s="172"/>
      <c r="AT60" s="173"/>
      <c r="AU60" s="172"/>
      <c r="AV60" s="173"/>
      <c r="AW60" s="172"/>
      <c r="AX60" s="173"/>
      <c r="AY60" s="172"/>
      <c r="AZ60" s="173"/>
      <c r="BA60" s="172"/>
      <c r="BB60" s="173"/>
      <c r="BC60" s="172"/>
      <c r="BD60" s="173"/>
      <c r="BE60" s="172"/>
      <c r="BF60" s="173"/>
      <c r="BG60" s="172"/>
      <c r="BH60" s="173"/>
      <c r="BI60" s="172"/>
      <c r="BJ60" s="173"/>
      <c r="BK60" s="172"/>
      <c r="BL60" s="173"/>
      <c r="BM60" s="172"/>
      <c r="BN60" s="173"/>
      <c r="BO60" s="172"/>
      <c r="BP60" s="173"/>
      <c r="BQ60" s="172"/>
      <c r="BR60" s="173"/>
      <c r="BS60" s="172"/>
      <c r="BT60" s="173"/>
      <c r="BU60" s="172"/>
      <c r="BV60" s="173"/>
      <c r="BW60" s="172"/>
      <c r="BX60" s="173"/>
      <c r="BY60" s="172"/>
      <c r="BZ60" s="173"/>
      <c r="CA60" s="172"/>
      <c r="CB60" s="173"/>
      <c r="CC60" s="172"/>
      <c r="CD60" s="173"/>
      <c r="CE60" s="172"/>
      <c r="CF60" s="173"/>
      <c r="CG60" s="172"/>
      <c r="CH60" s="173"/>
      <c r="CI60" s="172"/>
      <c r="CJ60" s="173"/>
      <c r="CK60" s="172"/>
      <c r="CL60" s="173"/>
      <c r="CM60" s="172"/>
      <c r="CN60" s="173"/>
      <c r="CO60" s="172"/>
      <c r="CP60" s="173"/>
      <c r="CQ60" s="172"/>
      <c r="CR60" s="173"/>
      <c r="CS60" s="172"/>
      <c r="CT60" s="173"/>
      <c r="CU60" s="172"/>
      <c r="CV60" s="173"/>
      <c r="CW60" s="172"/>
      <c r="CX60" s="173"/>
      <c r="CY60" s="172"/>
      <c r="CZ60" s="173"/>
      <c r="DA60" s="172"/>
      <c r="DB60" s="173"/>
      <c r="DC60" s="172"/>
      <c r="DD60" s="173"/>
      <c r="DE60" s="187">
        <f t="shared" si="0"/>
        <v>0</v>
      </c>
      <c r="DF60" s="187">
        <f t="shared" si="1"/>
        <v>0</v>
      </c>
    </row>
    <row r="61" spans="1:110" ht="18.600000000000001" customHeight="1" x14ac:dyDescent="0.2">
      <c r="A61" s="3" t="s">
        <v>206</v>
      </c>
      <c r="B61" s="9" t="s">
        <v>440</v>
      </c>
      <c r="C61" s="172"/>
      <c r="D61" s="173"/>
      <c r="E61" s="172"/>
      <c r="F61" s="173"/>
      <c r="G61" s="172"/>
      <c r="H61" s="173">
        <v>1</v>
      </c>
      <c r="I61" s="172"/>
      <c r="J61" s="173"/>
      <c r="K61" s="172"/>
      <c r="L61" s="173"/>
      <c r="M61" s="172"/>
      <c r="N61" s="173"/>
      <c r="O61" s="172"/>
      <c r="P61" s="173"/>
      <c r="Q61" s="172"/>
      <c r="R61" s="173"/>
      <c r="S61" s="172"/>
      <c r="T61" s="173"/>
      <c r="U61" s="172"/>
      <c r="V61" s="173"/>
      <c r="W61" s="172"/>
      <c r="X61" s="173"/>
      <c r="Y61" s="172"/>
      <c r="Z61" s="173"/>
      <c r="AA61" s="172"/>
      <c r="AB61" s="173"/>
      <c r="AC61" s="172"/>
      <c r="AD61" s="173"/>
      <c r="AE61" s="172"/>
      <c r="AF61" s="173"/>
      <c r="AG61" s="172"/>
      <c r="AH61" s="173"/>
      <c r="AI61" s="172"/>
      <c r="AJ61" s="173"/>
      <c r="AK61" s="172"/>
      <c r="AL61" s="173"/>
      <c r="AM61" s="172"/>
      <c r="AN61" s="173"/>
      <c r="AO61" s="172"/>
      <c r="AP61" s="173"/>
      <c r="AQ61" s="172"/>
      <c r="AR61" s="173"/>
      <c r="AS61" s="172"/>
      <c r="AT61" s="173"/>
      <c r="AU61" s="172"/>
      <c r="AV61" s="173"/>
      <c r="AW61" s="172"/>
      <c r="AX61" s="173"/>
      <c r="AY61" s="172"/>
      <c r="AZ61" s="173"/>
      <c r="BA61" s="172"/>
      <c r="BB61" s="173"/>
      <c r="BC61" s="172"/>
      <c r="BD61" s="173"/>
      <c r="BE61" s="172"/>
      <c r="BF61" s="173"/>
      <c r="BG61" s="172"/>
      <c r="BH61" s="173"/>
      <c r="BI61" s="172"/>
      <c r="BJ61" s="173"/>
      <c r="BK61" s="172"/>
      <c r="BL61" s="173"/>
      <c r="BM61" s="172"/>
      <c r="BN61" s="173"/>
      <c r="BO61" s="172"/>
      <c r="BP61" s="173"/>
      <c r="BQ61" s="172"/>
      <c r="BR61" s="173"/>
      <c r="BS61" s="172"/>
      <c r="BT61" s="173"/>
      <c r="BU61" s="172"/>
      <c r="BV61" s="173"/>
      <c r="BW61" s="172"/>
      <c r="BX61" s="173"/>
      <c r="BY61" s="172"/>
      <c r="BZ61" s="173"/>
      <c r="CA61" s="172"/>
      <c r="CB61" s="173"/>
      <c r="CC61" s="172"/>
      <c r="CD61" s="173"/>
      <c r="CE61" s="172"/>
      <c r="CF61" s="173"/>
      <c r="CG61" s="172"/>
      <c r="CH61" s="173"/>
      <c r="CI61" s="172"/>
      <c r="CJ61" s="173"/>
      <c r="CK61" s="172"/>
      <c r="CL61" s="173"/>
      <c r="CM61" s="172"/>
      <c r="CN61" s="173"/>
      <c r="CO61" s="172"/>
      <c r="CP61" s="173"/>
      <c r="CQ61" s="172"/>
      <c r="CR61" s="173"/>
      <c r="CS61" s="172"/>
      <c r="CT61" s="173"/>
      <c r="CU61" s="172"/>
      <c r="CV61" s="173"/>
      <c r="CW61" s="172"/>
      <c r="CX61" s="173"/>
      <c r="CY61" s="172"/>
      <c r="CZ61" s="173"/>
      <c r="DA61" s="172"/>
      <c r="DB61" s="173"/>
      <c r="DC61" s="172"/>
      <c r="DD61" s="173"/>
      <c r="DE61" s="187">
        <f t="shared" ref="DE61" si="8">SUM(DC61,DA61,CY61,CW61,CU61,CS61,CQ61,CO61,CM61,CK61,CI61,CG61,CE61,CC61,CA61,BY61,BW61,BU61,BS61,BQ61,BO61,BM61,BK61,BI61,BG61,BE61,BC61,BA61,AY61,AW61,AU61,AS61,AQ61,AO61,AM61,AK61,AI61,AG61,AE61,AC61,AA61,Y61,W61,U61,S61,Q61,O61,M61,K61,I61,G61,E61,C61)</f>
        <v>0</v>
      </c>
      <c r="DF61" s="187">
        <f t="shared" ref="DF61" si="9">SUM(DD61,DB61,CZ61,CX61,CV61,CT61,CR61,CP61,CN61,CL61,CJ61,CH61,CF61,CD61,CB61,BZ61,BX61,BV61,BT61,BR61,BP61,BN61,BL61,BJ61,BH61,BF61,BD61,BB61,AZ61,AX61,AV61,AT61,AR61,AP61,AN61,AL61,AJ61,AH61,AF61,AD61,AB61,Z61,X61,V61,T61,R61,P61,N61,L61,J61,H61,F61,D61)</f>
        <v>1</v>
      </c>
    </row>
    <row r="62" spans="1:110" ht="18.600000000000001" customHeight="1" x14ac:dyDescent="0.2">
      <c r="A62" s="3" t="s">
        <v>206</v>
      </c>
      <c r="B62" s="9" t="s">
        <v>441</v>
      </c>
      <c r="C62" s="172"/>
      <c r="D62" s="173"/>
      <c r="E62" s="172"/>
      <c r="F62" s="173"/>
      <c r="G62" s="172"/>
      <c r="H62" s="173"/>
      <c r="I62" s="172"/>
      <c r="J62" s="173"/>
      <c r="K62" s="172"/>
      <c r="L62" s="173"/>
      <c r="M62" s="172"/>
      <c r="N62" s="173"/>
      <c r="O62" s="172"/>
      <c r="P62" s="173"/>
      <c r="Q62" s="172"/>
      <c r="R62" s="173"/>
      <c r="S62" s="172"/>
      <c r="T62" s="173"/>
      <c r="U62" s="172"/>
      <c r="V62" s="173"/>
      <c r="W62" s="172"/>
      <c r="X62" s="173"/>
      <c r="Y62" s="172"/>
      <c r="Z62" s="173"/>
      <c r="AA62" s="172"/>
      <c r="AB62" s="173"/>
      <c r="AC62" s="172"/>
      <c r="AD62" s="173"/>
      <c r="AE62" s="172"/>
      <c r="AF62" s="173"/>
      <c r="AG62" s="172"/>
      <c r="AH62" s="173"/>
      <c r="AI62" s="172"/>
      <c r="AJ62" s="173"/>
      <c r="AK62" s="172"/>
      <c r="AL62" s="173"/>
      <c r="AM62" s="172"/>
      <c r="AN62" s="173"/>
      <c r="AO62" s="172"/>
      <c r="AP62" s="173"/>
      <c r="AQ62" s="172"/>
      <c r="AR62" s="173"/>
      <c r="AS62" s="172"/>
      <c r="AT62" s="173"/>
      <c r="AU62" s="172"/>
      <c r="AV62" s="173"/>
      <c r="AW62" s="172"/>
      <c r="AX62" s="173"/>
      <c r="AY62" s="172"/>
      <c r="AZ62" s="173"/>
      <c r="BA62" s="172"/>
      <c r="BB62" s="173"/>
      <c r="BC62" s="172"/>
      <c r="BD62" s="173"/>
      <c r="BE62" s="172"/>
      <c r="BF62" s="173"/>
      <c r="BG62" s="172"/>
      <c r="BH62" s="173"/>
      <c r="BI62" s="172"/>
      <c r="BJ62" s="173"/>
      <c r="BK62" s="172"/>
      <c r="BL62" s="173"/>
      <c r="BM62" s="172"/>
      <c r="BN62" s="173"/>
      <c r="BO62" s="172"/>
      <c r="BP62" s="173"/>
      <c r="BQ62" s="172"/>
      <c r="BR62" s="173"/>
      <c r="BS62" s="172"/>
      <c r="BT62" s="173"/>
      <c r="BU62" s="172"/>
      <c r="BV62" s="173"/>
      <c r="BW62" s="172"/>
      <c r="BX62" s="173"/>
      <c r="BY62" s="172"/>
      <c r="BZ62" s="173"/>
      <c r="CA62" s="172"/>
      <c r="CB62" s="173"/>
      <c r="CC62" s="172"/>
      <c r="CD62" s="173"/>
      <c r="CE62" s="172"/>
      <c r="CF62" s="173"/>
      <c r="CG62" s="172"/>
      <c r="CH62" s="173"/>
      <c r="CI62" s="172"/>
      <c r="CJ62" s="173"/>
      <c r="CK62" s="172"/>
      <c r="CL62" s="173"/>
      <c r="CM62" s="172"/>
      <c r="CN62" s="173"/>
      <c r="CO62" s="172"/>
      <c r="CP62" s="173"/>
      <c r="CQ62" s="172"/>
      <c r="CR62" s="173"/>
      <c r="CS62" s="172"/>
      <c r="CT62" s="173"/>
      <c r="CU62" s="172"/>
      <c r="CV62" s="173"/>
      <c r="CW62" s="172"/>
      <c r="CX62" s="173"/>
      <c r="CY62" s="172"/>
      <c r="CZ62" s="173"/>
      <c r="DA62" s="172"/>
      <c r="DB62" s="173"/>
      <c r="DC62" s="172"/>
      <c r="DD62" s="173"/>
      <c r="DE62" s="187">
        <f t="shared" ref="DE62:DE70" si="10">SUM(DC62,DA62,CY62,CW62,CU62,CS62,CQ62,CO62,CM62,CK62,CI62,CG62,CE62,CC62,CA62,BY62,BW62,BU62,BS62,BQ62,BO62,BM62,BK62,BI62,BG62,BE62,BC62,BA62,AY62,AW62,AU62,AS62,AQ62,AO62,AM62,AK62,AI62,AG62,AE62,AC62,AA62,Y62,W62,U62,S62,Q62,O62,M62,K62,I62,G62,E62,C62)</f>
        <v>0</v>
      </c>
      <c r="DF62" s="187">
        <f t="shared" ref="DF62:DF70" si="11">SUM(DD62,DB62,CZ62,CX62,CV62,CT62,CR62,CP62,CN62,CL62,CJ62,CH62,CF62,CD62,CB62,BZ62,BX62,BV62,BT62,BR62,BP62,BN62,BL62,BJ62,BH62,BF62,BD62,BB62,AZ62,AX62,AV62,AT62,AR62,AP62,AN62,AL62,AJ62,AH62,AF62,AD62,AB62,Z62,X62,V62,T62,R62,P62,N62,L62,J62,H62,F62,D62)</f>
        <v>0</v>
      </c>
    </row>
    <row r="63" spans="1:110" ht="18.600000000000001" customHeight="1" x14ac:dyDescent="0.2">
      <c r="A63" s="3" t="s">
        <v>206</v>
      </c>
      <c r="B63" s="9" t="s">
        <v>442</v>
      </c>
      <c r="C63" s="172"/>
      <c r="D63" s="173">
        <v>1</v>
      </c>
      <c r="E63" s="172"/>
      <c r="F63" s="173"/>
      <c r="G63" s="172"/>
      <c r="H63" s="173"/>
      <c r="I63" s="172"/>
      <c r="J63" s="173">
        <v>1</v>
      </c>
      <c r="K63" s="172"/>
      <c r="L63" s="173"/>
      <c r="M63" s="172"/>
      <c r="N63" s="173"/>
      <c r="O63" s="172"/>
      <c r="P63" s="173"/>
      <c r="Q63" s="172"/>
      <c r="R63" s="173"/>
      <c r="S63" s="172"/>
      <c r="T63" s="173"/>
      <c r="U63" s="172"/>
      <c r="V63" s="173"/>
      <c r="W63" s="172"/>
      <c r="X63" s="173"/>
      <c r="Y63" s="172"/>
      <c r="Z63" s="173"/>
      <c r="AA63" s="172"/>
      <c r="AB63" s="173"/>
      <c r="AC63" s="172"/>
      <c r="AD63" s="173"/>
      <c r="AE63" s="172"/>
      <c r="AF63" s="173"/>
      <c r="AG63" s="172"/>
      <c r="AH63" s="173"/>
      <c r="AI63" s="172"/>
      <c r="AJ63" s="173"/>
      <c r="AK63" s="172"/>
      <c r="AL63" s="173"/>
      <c r="AM63" s="172"/>
      <c r="AN63" s="173"/>
      <c r="AO63" s="172"/>
      <c r="AP63" s="173"/>
      <c r="AQ63" s="172"/>
      <c r="AR63" s="173"/>
      <c r="AS63" s="172"/>
      <c r="AT63" s="173"/>
      <c r="AU63" s="172"/>
      <c r="AV63" s="173"/>
      <c r="AW63" s="172"/>
      <c r="AX63" s="173"/>
      <c r="AY63" s="172"/>
      <c r="AZ63" s="173"/>
      <c r="BA63" s="172"/>
      <c r="BB63" s="173"/>
      <c r="BC63" s="172"/>
      <c r="BD63" s="173"/>
      <c r="BE63" s="172"/>
      <c r="BF63" s="173"/>
      <c r="BG63" s="172"/>
      <c r="BH63" s="173"/>
      <c r="BI63" s="172"/>
      <c r="BJ63" s="173"/>
      <c r="BK63" s="172"/>
      <c r="BL63" s="173"/>
      <c r="BM63" s="172"/>
      <c r="BN63" s="173"/>
      <c r="BO63" s="172"/>
      <c r="BP63" s="173"/>
      <c r="BQ63" s="172"/>
      <c r="BR63" s="173"/>
      <c r="BS63" s="172"/>
      <c r="BT63" s="173"/>
      <c r="BU63" s="172"/>
      <c r="BV63" s="173"/>
      <c r="BW63" s="172"/>
      <c r="BX63" s="173"/>
      <c r="BY63" s="172"/>
      <c r="BZ63" s="173"/>
      <c r="CA63" s="172"/>
      <c r="CB63" s="173"/>
      <c r="CC63" s="172"/>
      <c r="CD63" s="173"/>
      <c r="CE63" s="172"/>
      <c r="CF63" s="173"/>
      <c r="CG63" s="172"/>
      <c r="CH63" s="173"/>
      <c r="CI63" s="172"/>
      <c r="CJ63" s="173"/>
      <c r="CK63" s="172"/>
      <c r="CL63" s="173"/>
      <c r="CM63" s="172"/>
      <c r="CN63" s="173"/>
      <c r="CO63" s="172"/>
      <c r="CP63" s="173"/>
      <c r="CQ63" s="172"/>
      <c r="CR63" s="173"/>
      <c r="CS63" s="172"/>
      <c r="CT63" s="173"/>
      <c r="CU63" s="172"/>
      <c r="CV63" s="173"/>
      <c r="CW63" s="172"/>
      <c r="CX63" s="173"/>
      <c r="CY63" s="172"/>
      <c r="CZ63" s="173"/>
      <c r="DA63" s="172"/>
      <c r="DB63" s="173"/>
      <c r="DC63" s="172"/>
      <c r="DD63" s="173"/>
      <c r="DE63" s="187">
        <f t="shared" si="10"/>
        <v>0</v>
      </c>
      <c r="DF63" s="187">
        <f t="shared" si="11"/>
        <v>2</v>
      </c>
    </row>
    <row r="64" spans="1:110" ht="18.600000000000001" customHeight="1" x14ac:dyDescent="0.2">
      <c r="A64" s="3" t="s">
        <v>206</v>
      </c>
      <c r="B64" s="9" t="s">
        <v>240</v>
      </c>
      <c r="C64" s="172"/>
      <c r="D64" s="173"/>
      <c r="E64" s="172"/>
      <c r="F64" s="173"/>
      <c r="G64" s="172"/>
      <c r="H64" s="173"/>
      <c r="I64" s="172"/>
      <c r="J64" s="173"/>
      <c r="K64" s="172"/>
      <c r="L64" s="173"/>
      <c r="M64" s="172"/>
      <c r="N64" s="173"/>
      <c r="O64" s="172"/>
      <c r="P64" s="173"/>
      <c r="Q64" s="172"/>
      <c r="R64" s="173"/>
      <c r="S64" s="172"/>
      <c r="T64" s="173"/>
      <c r="U64" s="172"/>
      <c r="V64" s="173"/>
      <c r="W64" s="172"/>
      <c r="X64" s="173"/>
      <c r="Y64" s="172"/>
      <c r="Z64" s="173"/>
      <c r="AA64" s="172"/>
      <c r="AB64" s="173"/>
      <c r="AC64" s="172"/>
      <c r="AD64" s="173"/>
      <c r="AE64" s="172"/>
      <c r="AF64" s="173"/>
      <c r="AG64" s="172"/>
      <c r="AH64" s="173"/>
      <c r="AI64" s="172"/>
      <c r="AJ64" s="173"/>
      <c r="AK64" s="172"/>
      <c r="AL64" s="173"/>
      <c r="AM64" s="172"/>
      <c r="AN64" s="173"/>
      <c r="AO64" s="172"/>
      <c r="AP64" s="173"/>
      <c r="AQ64" s="172"/>
      <c r="AR64" s="173"/>
      <c r="AS64" s="172"/>
      <c r="AT64" s="173"/>
      <c r="AU64" s="172"/>
      <c r="AV64" s="173"/>
      <c r="AW64" s="172"/>
      <c r="AX64" s="173"/>
      <c r="AY64" s="172"/>
      <c r="AZ64" s="173"/>
      <c r="BA64" s="172"/>
      <c r="BB64" s="173"/>
      <c r="BC64" s="172"/>
      <c r="BD64" s="173"/>
      <c r="BE64" s="172"/>
      <c r="BF64" s="173"/>
      <c r="BG64" s="172"/>
      <c r="BH64" s="173"/>
      <c r="BI64" s="172"/>
      <c r="BJ64" s="173"/>
      <c r="BK64" s="172"/>
      <c r="BL64" s="173"/>
      <c r="BM64" s="172"/>
      <c r="BN64" s="173"/>
      <c r="BO64" s="172"/>
      <c r="BP64" s="173"/>
      <c r="BQ64" s="172"/>
      <c r="BR64" s="173"/>
      <c r="BS64" s="172"/>
      <c r="BT64" s="173"/>
      <c r="BU64" s="172"/>
      <c r="BV64" s="173"/>
      <c r="BW64" s="172"/>
      <c r="BX64" s="173"/>
      <c r="BY64" s="172"/>
      <c r="BZ64" s="173"/>
      <c r="CA64" s="172"/>
      <c r="CB64" s="173"/>
      <c r="CC64" s="172"/>
      <c r="CD64" s="173"/>
      <c r="CE64" s="172"/>
      <c r="CF64" s="173"/>
      <c r="CG64" s="172"/>
      <c r="CH64" s="173"/>
      <c r="CI64" s="172"/>
      <c r="CJ64" s="173"/>
      <c r="CK64" s="172"/>
      <c r="CL64" s="173"/>
      <c r="CM64" s="172"/>
      <c r="CN64" s="173"/>
      <c r="CO64" s="172"/>
      <c r="CP64" s="173"/>
      <c r="CQ64" s="172"/>
      <c r="CR64" s="173"/>
      <c r="CS64" s="172"/>
      <c r="CT64" s="173"/>
      <c r="CU64" s="172"/>
      <c r="CV64" s="173"/>
      <c r="CW64" s="172"/>
      <c r="CX64" s="173"/>
      <c r="CY64" s="172"/>
      <c r="CZ64" s="173"/>
      <c r="DA64" s="172"/>
      <c r="DB64" s="173"/>
      <c r="DC64" s="172"/>
      <c r="DD64" s="173"/>
      <c r="DE64" s="187">
        <f t="shared" si="10"/>
        <v>0</v>
      </c>
      <c r="DF64" s="187">
        <f t="shared" si="11"/>
        <v>0</v>
      </c>
    </row>
    <row r="65" spans="1:110" ht="18.600000000000001" customHeight="1" x14ac:dyDescent="0.2">
      <c r="A65" s="3" t="s">
        <v>206</v>
      </c>
      <c r="B65" s="340" t="s">
        <v>448</v>
      </c>
      <c r="C65" s="172"/>
      <c r="D65" s="173">
        <v>1</v>
      </c>
      <c r="E65" s="172"/>
      <c r="F65" s="173"/>
      <c r="G65" s="172"/>
      <c r="H65" s="173">
        <v>1</v>
      </c>
      <c r="I65" s="172"/>
      <c r="J65" s="173"/>
      <c r="K65" s="172"/>
      <c r="L65" s="173"/>
      <c r="M65" s="172"/>
      <c r="N65" s="173"/>
      <c r="O65" s="172"/>
      <c r="P65" s="173"/>
      <c r="Q65" s="172"/>
      <c r="R65" s="173"/>
      <c r="S65" s="172"/>
      <c r="T65" s="173"/>
      <c r="U65" s="172"/>
      <c r="V65" s="173"/>
      <c r="W65" s="172"/>
      <c r="X65" s="173"/>
      <c r="Y65" s="172"/>
      <c r="Z65" s="173"/>
      <c r="AA65" s="172"/>
      <c r="AB65" s="173"/>
      <c r="AC65" s="172"/>
      <c r="AD65" s="173"/>
      <c r="AE65" s="172"/>
      <c r="AF65" s="173"/>
      <c r="AG65" s="172"/>
      <c r="AH65" s="173"/>
      <c r="AI65" s="172"/>
      <c r="AJ65" s="173"/>
      <c r="AK65" s="172"/>
      <c r="AL65" s="173"/>
      <c r="AM65" s="172"/>
      <c r="AN65" s="173"/>
      <c r="AO65" s="172"/>
      <c r="AP65" s="173"/>
      <c r="AQ65" s="172"/>
      <c r="AR65" s="173"/>
      <c r="AS65" s="172"/>
      <c r="AT65" s="173"/>
      <c r="AU65" s="172"/>
      <c r="AV65" s="173"/>
      <c r="AW65" s="172"/>
      <c r="AX65" s="173"/>
      <c r="AY65" s="172"/>
      <c r="AZ65" s="173"/>
      <c r="BA65" s="172"/>
      <c r="BB65" s="173"/>
      <c r="BC65" s="172"/>
      <c r="BD65" s="173"/>
      <c r="BE65" s="172"/>
      <c r="BF65" s="173"/>
      <c r="BG65" s="172"/>
      <c r="BH65" s="173"/>
      <c r="BI65" s="172"/>
      <c r="BJ65" s="173"/>
      <c r="BK65" s="172"/>
      <c r="BL65" s="173"/>
      <c r="BM65" s="172"/>
      <c r="BN65" s="173"/>
      <c r="BO65" s="172"/>
      <c r="BP65" s="173"/>
      <c r="BQ65" s="172"/>
      <c r="BR65" s="173"/>
      <c r="BS65" s="172"/>
      <c r="BT65" s="173"/>
      <c r="BU65" s="172"/>
      <c r="BV65" s="173"/>
      <c r="BW65" s="172"/>
      <c r="BX65" s="173"/>
      <c r="BY65" s="172"/>
      <c r="BZ65" s="173"/>
      <c r="CA65" s="172"/>
      <c r="CB65" s="173"/>
      <c r="CC65" s="172"/>
      <c r="CD65" s="173"/>
      <c r="CE65" s="172"/>
      <c r="CF65" s="173"/>
      <c r="CG65" s="172"/>
      <c r="CH65" s="173"/>
      <c r="CI65" s="172"/>
      <c r="CJ65" s="173"/>
      <c r="CK65" s="172"/>
      <c r="CL65" s="173"/>
      <c r="CM65" s="172"/>
      <c r="CN65" s="173"/>
      <c r="CO65" s="172"/>
      <c r="CP65" s="173"/>
      <c r="CQ65" s="172"/>
      <c r="CR65" s="173"/>
      <c r="CS65" s="172"/>
      <c r="CT65" s="173"/>
      <c r="CU65" s="172"/>
      <c r="CV65" s="173"/>
      <c r="CW65" s="172"/>
      <c r="CX65" s="173"/>
      <c r="CY65" s="172"/>
      <c r="CZ65" s="173"/>
      <c r="DA65" s="172"/>
      <c r="DB65" s="173"/>
      <c r="DC65" s="172"/>
      <c r="DD65" s="173"/>
      <c r="DE65" s="187">
        <f t="shared" si="10"/>
        <v>0</v>
      </c>
      <c r="DF65" s="187">
        <f t="shared" si="11"/>
        <v>2</v>
      </c>
    </row>
    <row r="66" spans="1:110" ht="18.600000000000001" customHeight="1" x14ac:dyDescent="0.2">
      <c r="A66" s="3" t="s">
        <v>206</v>
      </c>
      <c r="B66" s="340" t="s">
        <v>463</v>
      </c>
      <c r="C66" s="172"/>
      <c r="D66" s="173"/>
      <c r="E66" s="172"/>
      <c r="F66" s="173"/>
      <c r="G66" s="172"/>
      <c r="H66" s="173"/>
      <c r="I66" s="172"/>
      <c r="J66" s="173">
        <v>1</v>
      </c>
      <c r="K66" s="172"/>
      <c r="L66" s="173"/>
      <c r="M66" s="172"/>
      <c r="N66" s="173"/>
      <c r="O66" s="172"/>
      <c r="P66" s="173"/>
      <c r="Q66" s="172"/>
      <c r="R66" s="173"/>
      <c r="S66" s="172"/>
      <c r="T66" s="173"/>
      <c r="U66" s="172"/>
      <c r="V66" s="173"/>
      <c r="W66" s="172"/>
      <c r="X66" s="173"/>
      <c r="Y66" s="172"/>
      <c r="Z66" s="173"/>
      <c r="AA66" s="172"/>
      <c r="AB66" s="173"/>
      <c r="AC66" s="172"/>
      <c r="AD66" s="173"/>
      <c r="AE66" s="172"/>
      <c r="AF66" s="173"/>
      <c r="AG66" s="172"/>
      <c r="AH66" s="173"/>
      <c r="AI66" s="172"/>
      <c r="AJ66" s="173"/>
      <c r="AK66" s="172"/>
      <c r="AL66" s="173"/>
      <c r="AM66" s="172"/>
      <c r="AN66" s="173"/>
      <c r="AO66" s="172"/>
      <c r="AP66" s="173"/>
      <c r="AQ66" s="172"/>
      <c r="AR66" s="173"/>
      <c r="AS66" s="172"/>
      <c r="AT66" s="173"/>
      <c r="AU66" s="172"/>
      <c r="AV66" s="173"/>
      <c r="AW66" s="172"/>
      <c r="AX66" s="173"/>
      <c r="AY66" s="172"/>
      <c r="AZ66" s="173"/>
      <c r="BA66" s="172"/>
      <c r="BB66" s="173"/>
      <c r="BC66" s="172"/>
      <c r="BD66" s="173"/>
      <c r="BE66" s="172"/>
      <c r="BF66" s="173"/>
      <c r="BG66" s="172"/>
      <c r="BH66" s="173"/>
      <c r="BI66" s="172"/>
      <c r="BJ66" s="173"/>
      <c r="BK66" s="172"/>
      <c r="BL66" s="173"/>
      <c r="BM66" s="172"/>
      <c r="BN66" s="173"/>
      <c r="BO66" s="172"/>
      <c r="BP66" s="173"/>
      <c r="BQ66" s="172"/>
      <c r="BR66" s="173"/>
      <c r="BS66" s="172"/>
      <c r="BT66" s="173"/>
      <c r="BU66" s="172"/>
      <c r="BV66" s="173"/>
      <c r="BW66" s="172"/>
      <c r="BX66" s="173"/>
      <c r="BY66" s="172"/>
      <c r="BZ66" s="173"/>
      <c r="CA66" s="172"/>
      <c r="CB66" s="173"/>
      <c r="CC66" s="172"/>
      <c r="CD66" s="173"/>
      <c r="CE66" s="172"/>
      <c r="CF66" s="173"/>
      <c r="CG66" s="172"/>
      <c r="CH66" s="173"/>
      <c r="CI66" s="172"/>
      <c r="CJ66" s="173"/>
      <c r="CK66" s="172"/>
      <c r="CL66" s="173"/>
      <c r="CM66" s="172"/>
      <c r="CN66" s="173"/>
      <c r="CO66" s="172"/>
      <c r="CP66" s="173"/>
      <c r="CQ66" s="172"/>
      <c r="CR66" s="173"/>
      <c r="CS66" s="172"/>
      <c r="CT66" s="173"/>
      <c r="CU66" s="172"/>
      <c r="CV66" s="173"/>
      <c r="CW66" s="172"/>
      <c r="CX66" s="173"/>
      <c r="CY66" s="172"/>
      <c r="CZ66" s="173"/>
      <c r="DA66" s="172"/>
      <c r="DB66" s="173"/>
      <c r="DC66" s="172"/>
      <c r="DD66" s="173"/>
      <c r="DE66" s="187">
        <f t="shared" ref="DE66:DE67" si="12">SUM(DC66,DA66,CY66,CW66,CU66,CS66,CQ66,CO66,CM66,CK66,CI66,CG66,CE66,CC66,CA66,BY66,BW66,BU66,BS66,BQ66,BO66,BM66,BK66,BI66,BG66,BE66,BC66,BA66,AY66,AW66,AU66,AS66,AQ66,AO66,AM66,AK66,AI66,AG66,AE66,AC66,AA66,Y66,W66,U66,S66,Q66,O66,M66,K66,I66,G66,E66,C66)</f>
        <v>0</v>
      </c>
      <c r="DF66" s="187">
        <f t="shared" ref="DF66:DF67" si="13">SUM(DD66,DB66,CZ66,CX66,CV66,CT66,CR66,CP66,CN66,CL66,CJ66,CH66,CF66,CD66,CB66,BZ66,BX66,BV66,BT66,BR66,BP66,BN66,BL66,BJ66,BH66,BF66,BD66,BB66,AZ66,AX66,AV66,AT66,AR66,AP66,AN66,AL66,AJ66,AH66,AF66,AD66,AB66,Z66,X66,V66,T66,R66,P66,N66,L66,J66,H66,F66,D66)</f>
        <v>1</v>
      </c>
    </row>
    <row r="67" spans="1:110" ht="18.600000000000001" customHeight="1" x14ac:dyDescent="0.2">
      <c r="A67" s="3" t="s">
        <v>206</v>
      </c>
      <c r="B67" s="340" t="s">
        <v>460</v>
      </c>
      <c r="C67" s="172"/>
      <c r="D67" s="173"/>
      <c r="E67" s="172"/>
      <c r="F67" s="173">
        <v>1</v>
      </c>
      <c r="G67" s="172"/>
      <c r="H67" s="173"/>
      <c r="I67" s="172"/>
      <c r="J67" s="173"/>
      <c r="K67" s="172"/>
      <c r="L67" s="173"/>
      <c r="M67" s="172"/>
      <c r="N67" s="173"/>
      <c r="O67" s="172"/>
      <c r="P67" s="173"/>
      <c r="Q67" s="172"/>
      <c r="R67" s="173"/>
      <c r="S67" s="172"/>
      <c r="T67" s="173"/>
      <c r="U67" s="172"/>
      <c r="V67" s="173"/>
      <c r="W67" s="172"/>
      <c r="X67" s="173"/>
      <c r="Y67" s="172"/>
      <c r="Z67" s="173"/>
      <c r="AA67" s="172"/>
      <c r="AB67" s="173"/>
      <c r="AC67" s="172"/>
      <c r="AD67" s="173"/>
      <c r="AE67" s="172"/>
      <c r="AF67" s="173"/>
      <c r="AG67" s="172"/>
      <c r="AH67" s="173"/>
      <c r="AI67" s="172"/>
      <c r="AJ67" s="173"/>
      <c r="AK67" s="172"/>
      <c r="AL67" s="173"/>
      <c r="AM67" s="172"/>
      <c r="AN67" s="173"/>
      <c r="AO67" s="172"/>
      <c r="AP67" s="173"/>
      <c r="AQ67" s="172"/>
      <c r="AR67" s="173"/>
      <c r="AS67" s="172"/>
      <c r="AT67" s="173"/>
      <c r="AU67" s="172"/>
      <c r="AV67" s="173"/>
      <c r="AW67" s="172"/>
      <c r="AX67" s="173"/>
      <c r="AY67" s="172"/>
      <c r="AZ67" s="173"/>
      <c r="BA67" s="172"/>
      <c r="BB67" s="173"/>
      <c r="BC67" s="172"/>
      <c r="BD67" s="173"/>
      <c r="BE67" s="172"/>
      <c r="BF67" s="173"/>
      <c r="BG67" s="172"/>
      <c r="BH67" s="173"/>
      <c r="BI67" s="172"/>
      <c r="BJ67" s="173"/>
      <c r="BK67" s="172"/>
      <c r="BL67" s="173"/>
      <c r="BM67" s="172"/>
      <c r="BN67" s="173"/>
      <c r="BO67" s="172"/>
      <c r="BP67" s="173"/>
      <c r="BQ67" s="172"/>
      <c r="BR67" s="173"/>
      <c r="BS67" s="172"/>
      <c r="BT67" s="173"/>
      <c r="BU67" s="172"/>
      <c r="BV67" s="173"/>
      <c r="BW67" s="172"/>
      <c r="BX67" s="173"/>
      <c r="BY67" s="172"/>
      <c r="BZ67" s="173"/>
      <c r="CA67" s="172"/>
      <c r="CB67" s="173"/>
      <c r="CC67" s="172"/>
      <c r="CD67" s="173"/>
      <c r="CE67" s="172"/>
      <c r="CF67" s="173"/>
      <c r="CG67" s="172"/>
      <c r="CH67" s="173"/>
      <c r="CI67" s="172"/>
      <c r="CJ67" s="173"/>
      <c r="CK67" s="172"/>
      <c r="CL67" s="173"/>
      <c r="CM67" s="172"/>
      <c r="CN67" s="173"/>
      <c r="CO67" s="172"/>
      <c r="CP67" s="173"/>
      <c r="CQ67" s="172"/>
      <c r="CR67" s="173"/>
      <c r="CS67" s="172"/>
      <c r="CT67" s="173"/>
      <c r="CU67" s="172"/>
      <c r="CV67" s="173"/>
      <c r="CW67" s="172"/>
      <c r="CX67" s="173"/>
      <c r="CY67" s="172"/>
      <c r="CZ67" s="173"/>
      <c r="DA67" s="172"/>
      <c r="DB67" s="173"/>
      <c r="DC67" s="172"/>
      <c r="DD67" s="173"/>
      <c r="DE67" s="187">
        <f t="shared" si="12"/>
        <v>0</v>
      </c>
      <c r="DF67" s="187">
        <f t="shared" si="13"/>
        <v>1</v>
      </c>
    </row>
    <row r="68" spans="1:110" ht="18.600000000000001" customHeight="1" x14ac:dyDescent="0.2">
      <c r="A68" s="3" t="s">
        <v>206</v>
      </c>
      <c r="B68" s="340" t="s">
        <v>459</v>
      </c>
      <c r="C68" s="172"/>
      <c r="D68" s="173"/>
      <c r="E68" s="172"/>
      <c r="F68" s="173">
        <v>1</v>
      </c>
      <c r="G68" s="172"/>
      <c r="H68" s="173"/>
      <c r="I68" s="172"/>
      <c r="J68" s="173"/>
      <c r="K68" s="172"/>
      <c r="L68" s="173"/>
      <c r="M68" s="172"/>
      <c r="N68" s="173"/>
      <c r="O68" s="172"/>
      <c r="P68" s="173"/>
      <c r="Q68" s="172"/>
      <c r="R68" s="173"/>
      <c r="S68" s="172"/>
      <c r="T68" s="173"/>
      <c r="U68" s="172"/>
      <c r="V68" s="173"/>
      <c r="W68" s="172"/>
      <c r="X68" s="173"/>
      <c r="Y68" s="172"/>
      <c r="Z68" s="173"/>
      <c r="AA68" s="172"/>
      <c r="AB68" s="173"/>
      <c r="AC68" s="172"/>
      <c r="AD68" s="173"/>
      <c r="AE68" s="172"/>
      <c r="AF68" s="173"/>
      <c r="AG68" s="172"/>
      <c r="AH68" s="173"/>
      <c r="AI68" s="172"/>
      <c r="AJ68" s="173"/>
      <c r="AK68" s="172"/>
      <c r="AL68" s="173"/>
      <c r="AM68" s="172"/>
      <c r="AN68" s="173"/>
      <c r="AO68" s="172"/>
      <c r="AP68" s="173"/>
      <c r="AQ68" s="172"/>
      <c r="AR68" s="173"/>
      <c r="AS68" s="172"/>
      <c r="AT68" s="173"/>
      <c r="AU68" s="172"/>
      <c r="AV68" s="173"/>
      <c r="AW68" s="172"/>
      <c r="AX68" s="173"/>
      <c r="AY68" s="172"/>
      <c r="AZ68" s="173"/>
      <c r="BA68" s="172"/>
      <c r="BB68" s="173"/>
      <c r="BC68" s="172"/>
      <c r="BD68" s="173"/>
      <c r="BE68" s="172"/>
      <c r="BF68" s="173"/>
      <c r="BG68" s="172"/>
      <c r="BH68" s="173"/>
      <c r="BI68" s="172"/>
      <c r="BJ68" s="173"/>
      <c r="BK68" s="172"/>
      <c r="BL68" s="173"/>
      <c r="BM68" s="172"/>
      <c r="BN68" s="173"/>
      <c r="BO68" s="172"/>
      <c r="BP68" s="173"/>
      <c r="BQ68" s="172"/>
      <c r="BR68" s="173"/>
      <c r="BS68" s="172"/>
      <c r="BT68" s="173"/>
      <c r="BU68" s="172"/>
      <c r="BV68" s="173"/>
      <c r="BW68" s="172"/>
      <c r="BX68" s="173"/>
      <c r="BY68" s="172"/>
      <c r="BZ68" s="173"/>
      <c r="CA68" s="172"/>
      <c r="CB68" s="173"/>
      <c r="CC68" s="172"/>
      <c r="CD68" s="173"/>
      <c r="CE68" s="172"/>
      <c r="CF68" s="173"/>
      <c r="CG68" s="172"/>
      <c r="CH68" s="173"/>
      <c r="CI68" s="172"/>
      <c r="CJ68" s="173"/>
      <c r="CK68" s="172"/>
      <c r="CL68" s="173"/>
      <c r="CM68" s="172"/>
      <c r="CN68" s="173"/>
      <c r="CO68" s="172"/>
      <c r="CP68" s="173"/>
      <c r="CQ68" s="172"/>
      <c r="CR68" s="173"/>
      <c r="CS68" s="172"/>
      <c r="CT68" s="173"/>
      <c r="CU68" s="172"/>
      <c r="CV68" s="173"/>
      <c r="CW68" s="172"/>
      <c r="CX68" s="173"/>
      <c r="CY68" s="172"/>
      <c r="CZ68" s="173"/>
      <c r="DA68" s="172"/>
      <c r="DB68" s="173"/>
      <c r="DC68" s="172"/>
      <c r="DD68" s="173"/>
      <c r="DE68" s="187">
        <f t="shared" ref="DE68:DE69" si="14">SUM(DC68,DA68,CY68,CW68,CU68,CS68,CQ68,CO68,CM68,CK68,CI68,CG68,CE68,CC68,CA68,BY68,BW68,BU68,BS68,BQ68,BO68,BM68,BK68,BI68,BG68,BE68,BC68,BA68,AY68,AW68,AU68,AS68,AQ68,AO68,AM68,AK68,AI68,AG68,AE68,AC68,AA68,Y68,W68,U68,S68,Q68,O68,M68,K68,I68,G68,E68,C68)</f>
        <v>0</v>
      </c>
      <c r="DF68" s="187">
        <f t="shared" ref="DF68:DF69" si="15">SUM(DD68,DB68,CZ68,CX68,CV68,CT68,CR68,CP68,CN68,CL68,CJ68,CH68,CF68,CD68,CB68,BZ68,BX68,BV68,BT68,BR68,BP68,BN68,BL68,BJ68,BH68,BF68,BD68,BB68,AZ68,AX68,AV68,AT68,AR68,AP68,AN68,AL68,AJ68,AH68,AF68,AD68,AB68,Z68,X68,V68,T68,R68,P68,N68,L68,J68,H68,F68,D68)</f>
        <v>1</v>
      </c>
    </row>
    <row r="69" spans="1:110" ht="18.600000000000001" customHeight="1" x14ac:dyDescent="0.2">
      <c r="A69" s="3" t="s">
        <v>206</v>
      </c>
      <c r="B69" s="340" t="s">
        <v>449</v>
      </c>
      <c r="C69" s="172"/>
      <c r="D69" s="173"/>
      <c r="E69" s="172"/>
      <c r="F69" s="173"/>
      <c r="G69" s="172"/>
      <c r="H69" s="173"/>
      <c r="I69" s="172"/>
      <c r="J69" s="173">
        <v>1</v>
      </c>
      <c r="K69" s="172"/>
      <c r="L69" s="173"/>
      <c r="M69" s="172"/>
      <c r="N69" s="173"/>
      <c r="O69" s="172"/>
      <c r="P69" s="173"/>
      <c r="Q69" s="172"/>
      <c r="R69" s="173"/>
      <c r="S69" s="172"/>
      <c r="T69" s="173"/>
      <c r="U69" s="172"/>
      <c r="V69" s="173"/>
      <c r="W69" s="172"/>
      <c r="X69" s="173"/>
      <c r="Y69" s="172"/>
      <c r="Z69" s="173"/>
      <c r="AA69" s="172"/>
      <c r="AB69" s="173"/>
      <c r="AC69" s="172"/>
      <c r="AD69" s="173"/>
      <c r="AE69" s="172"/>
      <c r="AF69" s="173"/>
      <c r="AG69" s="172"/>
      <c r="AH69" s="173"/>
      <c r="AI69" s="172"/>
      <c r="AJ69" s="173"/>
      <c r="AK69" s="172"/>
      <c r="AL69" s="173"/>
      <c r="AM69" s="172"/>
      <c r="AN69" s="173"/>
      <c r="AO69" s="172"/>
      <c r="AP69" s="173"/>
      <c r="AQ69" s="172"/>
      <c r="AR69" s="173"/>
      <c r="AS69" s="172"/>
      <c r="AT69" s="173"/>
      <c r="AU69" s="172"/>
      <c r="AV69" s="173"/>
      <c r="AW69" s="172"/>
      <c r="AX69" s="173"/>
      <c r="AY69" s="172"/>
      <c r="AZ69" s="173"/>
      <c r="BA69" s="172"/>
      <c r="BB69" s="173"/>
      <c r="BC69" s="172"/>
      <c r="BD69" s="173"/>
      <c r="BE69" s="172"/>
      <c r="BF69" s="173"/>
      <c r="BG69" s="172"/>
      <c r="BH69" s="173"/>
      <c r="BI69" s="172"/>
      <c r="BJ69" s="173"/>
      <c r="BK69" s="172"/>
      <c r="BL69" s="173"/>
      <c r="BM69" s="172"/>
      <c r="BN69" s="173"/>
      <c r="BO69" s="172"/>
      <c r="BP69" s="173"/>
      <c r="BQ69" s="172"/>
      <c r="BR69" s="173"/>
      <c r="BS69" s="172"/>
      <c r="BT69" s="173"/>
      <c r="BU69" s="172"/>
      <c r="BV69" s="173"/>
      <c r="BW69" s="172"/>
      <c r="BX69" s="173"/>
      <c r="BY69" s="172"/>
      <c r="BZ69" s="173"/>
      <c r="CA69" s="172"/>
      <c r="CB69" s="173"/>
      <c r="CC69" s="172"/>
      <c r="CD69" s="173"/>
      <c r="CE69" s="172"/>
      <c r="CF69" s="173"/>
      <c r="CG69" s="172"/>
      <c r="CH69" s="173"/>
      <c r="CI69" s="172"/>
      <c r="CJ69" s="173"/>
      <c r="CK69" s="172"/>
      <c r="CL69" s="173"/>
      <c r="CM69" s="172"/>
      <c r="CN69" s="173"/>
      <c r="CO69" s="172"/>
      <c r="CP69" s="173"/>
      <c r="CQ69" s="172"/>
      <c r="CR69" s="173"/>
      <c r="CS69" s="172"/>
      <c r="CT69" s="173"/>
      <c r="CU69" s="172"/>
      <c r="CV69" s="173"/>
      <c r="CW69" s="172"/>
      <c r="CX69" s="173"/>
      <c r="CY69" s="172"/>
      <c r="CZ69" s="173"/>
      <c r="DA69" s="172"/>
      <c r="DB69" s="173"/>
      <c r="DC69" s="172"/>
      <c r="DD69" s="173"/>
      <c r="DE69" s="187">
        <f t="shared" si="14"/>
        <v>0</v>
      </c>
      <c r="DF69" s="187">
        <f t="shared" si="15"/>
        <v>1</v>
      </c>
    </row>
    <row r="70" spans="1:110" ht="18.600000000000001" customHeight="1" thickBot="1" x14ac:dyDescent="0.25">
      <c r="A70" s="3" t="s">
        <v>206</v>
      </c>
      <c r="B70" s="340" t="s">
        <v>444</v>
      </c>
      <c r="C70" s="172"/>
      <c r="D70" s="173">
        <v>1</v>
      </c>
      <c r="E70" s="172"/>
      <c r="F70" s="173"/>
      <c r="G70" s="172"/>
      <c r="H70" s="173">
        <v>1</v>
      </c>
      <c r="I70" s="172"/>
      <c r="J70" s="173"/>
      <c r="K70" s="172"/>
      <c r="L70" s="173"/>
      <c r="M70" s="172"/>
      <c r="N70" s="173"/>
      <c r="O70" s="172"/>
      <c r="P70" s="173"/>
      <c r="Q70" s="172"/>
      <c r="R70" s="173"/>
      <c r="S70" s="172"/>
      <c r="T70" s="173"/>
      <c r="U70" s="172"/>
      <c r="V70" s="173"/>
      <c r="W70" s="172"/>
      <c r="X70" s="173"/>
      <c r="Y70" s="172"/>
      <c r="Z70" s="173"/>
      <c r="AA70" s="172"/>
      <c r="AB70" s="173"/>
      <c r="AC70" s="172"/>
      <c r="AD70" s="173"/>
      <c r="AE70" s="172"/>
      <c r="AF70" s="173"/>
      <c r="AG70" s="172"/>
      <c r="AH70" s="173"/>
      <c r="AI70" s="172"/>
      <c r="AJ70" s="173"/>
      <c r="AK70" s="172"/>
      <c r="AL70" s="173"/>
      <c r="AM70" s="172"/>
      <c r="AN70" s="173"/>
      <c r="AO70" s="172"/>
      <c r="AP70" s="173"/>
      <c r="AQ70" s="172"/>
      <c r="AR70" s="173"/>
      <c r="AS70" s="172"/>
      <c r="AT70" s="173"/>
      <c r="AU70" s="172"/>
      <c r="AV70" s="173"/>
      <c r="AW70" s="172"/>
      <c r="AX70" s="173"/>
      <c r="AY70" s="172"/>
      <c r="AZ70" s="173"/>
      <c r="BA70" s="172"/>
      <c r="BB70" s="173"/>
      <c r="BC70" s="172"/>
      <c r="BD70" s="173"/>
      <c r="BE70" s="172"/>
      <c r="BF70" s="173"/>
      <c r="BG70" s="172"/>
      <c r="BH70" s="173"/>
      <c r="BI70" s="172"/>
      <c r="BJ70" s="173"/>
      <c r="BK70" s="172"/>
      <c r="BL70" s="173"/>
      <c r="BM70" s="172"/>
      <c r="BN70" s="173"/>
      <c r="BO70" s="172"/>
      <c r="BP70" s="173"/>
      <c r="BQ70" s="172"/>
      <c r="BR70" s="173"/>
      <c r="BS70" s="172"/>
      <c r="BT70" s="173"/>
      <c r="BU70" s="172"/>
      <c r="BV70" s="173"/>
      <c r="BW70" s="172"/>
      <c r="BX70" s="173"/>
      <c r="BY70" s="172"/>
      <c r="BZ70" s="173"/>
      <c r="CA70" s="172"/>
      <c r="CB70" s="173"/>
      <c r="CC70" s="172"/>
      <c r="CD70" s="173"/>
      <c r="CE70" s="172"/>
      <c r="CF70" s="173"/>
      <c r="CG70" s="172"/>
      <c r="CH70" s="173"/>
      <c r="CI70" s="172"/>
      <c r="CJ70" s="173"/>
      <c r="CK70" s="172"/>
      <c r="CL70" s="173"/>
      <c r="CM70" s="172"/>
      <c r="CN70" s="173"/>
      <c r="CO70" s="172"/>
      <c r="CP70" s="173"/>
      <c r="CQ70" s="172"/>
      <c r="CR70" s="173"/>
      <c r="CS70" s="172"/>
      <c r="CT70" s="173"/>
      <c r="CU70" s="172"/>
      <c r="CV70" s="173"/>
      <c r="CW70" s="172"/>
      <c r="CX70" s="173"/>
      <c r="CY70" s="172"/>
      <c r="CZ70" s="173"/>
      <c r="DA70" s="172"/>
      <c r="DB70" s="173"/>
      <c r="DC70" s="172"/>
      <c r="DD70" s="173"/>
      <c r="DE70" s="187">
        <f t="shared" si="10"/>
        <v>0</v>
      </c>
      <c r="DF70" s="187">
        <f t="shared" si="11"/>
        <v>2</v>
      </c>
    </row>
    <row r="71" spans="1:110" ht="18.600000000000001" customHeight="1" thickBot="1" x14ac:dyDescent="0.25">
      <c r="A71" s="3"/>
      <c r="B71" s="341" t="s">
        <v>187</v>
      </c>
      <c r="C71" s="43">
        <f t="shared" ref="C71:AH71" si="16">SUM(C36:C70)</f>
        <v>0</v>
      </c>
      <c r="D71" s="43">
        <f t="shared" si="16"/>
        <v>6</v>
      </c>
      <c r="E71" s="43">
        <f t="shared" si="16"/>
        <v>0</v>
      </c>
      <c r="F71" s="43">
        <f t="shared" si="16"/>
        <v>5</v>
      </c>
      <c r="G71" s="43">
        <f t="shared" si="16"/>
        <v>0</v>
      </c>
      <c r="H71" s="43">
        <f t="shared" si="16"/>
        <v>6</v>
      </c>
      <c r="I71" s="43">
        <f t="shared" si="16"/>
        <v>0</v>
      </c>
      <c r="J71" s="43">
        <f t="shared" si="16"/>
        <v>7</v>
      </c>
      <c r="K71" s="43">
        <f t="shared" si="16"/>
        <v>0</v>
      </c>
      <c r="L71" s="43">
        <f t="shared" si="16"/>
        <v>0</v>
      </c>
      <c r="M71" s="43">
        <f t="shared" si="16"/>
        <v>0</v>
      </c>
      <c r="N71" s="43">
        <f t="shared" si="16"/>
        <v>0</v>
      </c>
      <c r="O71" s="43">
        <f t="shared" si="16"/>
        <v>0</v>
      </c>
      <c r="P71" s="43">
        <f t="shared" si="16"/>
        <v>0</v>
      </c>
      <c r="Q71" s="43">
        <f t="shared" si="16"/>
        <v>0</v>
      </c>
      <c r="R71" s="43">
        <f t="shared" si="16"/>
        <v>0</v>
      </c>
      <c r="S71" s="43">
        <f t="shared" si="16"/>
        <v>0</v>
      </c>
      <c r="T71" s="43">
        <f t="shared" si="16"/>
        <v>0</v>
      </c>
      <c r="U71" s="43">
        <f t="shared" si="16"/>
        <v>0</v>
      </c>
      <c r="V71" s="43">
        <f t="shared" si="16"/>
        <v>0</v>
      </c>
      <c r="W71" s="43">
        <f t="shared" si="16"/>
        <v>0</v>
      </c>
      <c r="X71" s="43">
        <f t="shared" si="16"/>
        <v>0</v>
      </c>
      <c r="Y71" s="43">
        <f t="shared" si="16"/>
        <v>0</v>
      </c>
      <c r="Z71" s="43">
        <f t="shared" si="16"/>
        <v>0</v>
      </c>
      <c r="AA71" s="43">
        <f t="shared" si="16"/>
        <v>0</v>
      </c>
      <c r="AB71" s="43">
        <f t="shared" si="16"/>
        <v>0</v>
      </c>
      <c r="AC71" s="43">
        <f t="shared" si="16"/>
        <v>0</v>
      </c>
      <c r="AD71" s="43">
        <f t="shared" si="16"/>
        <v>0</v>
      </c>
      <c r="AE71" s="43">
        <f t="shared" si="16"/>
        <v>0</v>
      </c>
      <c r="AF71" s="43">
        <f t="shared" si="16"/>
        <v>0</v>
      </c>
      <c r="AG71" s="43">
        <f t="shared" si="16"/>
        <v>0</v>
      </c>
      <c r="AH71" s="43">
        <f t="shared" si="16"/>
        <v>0</v>
      </c>
      <c r="AI71" s="43">
        <f t="shared" ref="AI71:BN71" si="17">SUM(AI36:AI70)</f>
        <v>0</v>
      </c>
      <c r="AJ71" s="43">
        <f t="shared" si="17"/>
        <v>0</v>
      </c>
      <c r="AK71" s="43">
        <f t="shared" si="17"/>
        <v>0</v>
      </c>
      <c r="AL71" s="43">
        <f t="shared" si="17"/>
        <v>0</v>
      </c>
      <c r="AM71" s="43">
        <f t="shared" si="17"/>
        <v>0</v>
      </c>
      <c r="AN71" s="43">
        <f t="shared" si="17"/>
        <v>0</v>
      </c>
      <c r="AO71" s="43">
        <f t="shared" si="17"/>
        <v>0</v>
      </c>
      <c r="AP71" s="43">
        <f t="shared" si="17"/>
        <v>0</v>
      </c>
      <c r="AQ71" s="43">
        <f t="shared" si="17"/>
        <v>0</v>
      </c>
      <c r="AR71" s="43">
        <f t="shared" si="17"/>
        <v>0</v>
      </c>
      <c r="AS71" s="43">
        <f t="shared" si="17"/>
        <v>0</v>
      </c>
      <c r="AT71" s="43">
        <f t="shared" si="17"/>
        <v>0</v>
      </c>
      <c r="AU71" s="43">
        <f t="shared" si="17"/>
        <v>0</v>
      </c>
      <c r="AV71" s="43">
        <f t="shared" si="17"/>
        <v>0</v>
      </c>
      <c r="AW71" s="43">
        <f t="shared" si="17"/>
        <v>0</v>
      </c>
      <c r="AX71" s="43">
        <f t="shared" si="17"/>
        <v>0</v>
      </c>
      <c r="AY71" s="43">
        <f t="shared" si="17"/>
        <v>0</v>
      </c>
      <c r="AZ71" s="43">
        <f t="shared" si="17"/>
        <v>0</v>
      </c>
      <c r="BA71" s="43">
        <f t="shared" si="17"/>
        <v>0</v>
      </c>
      <c r="BB71" s="43">
        <f t="shared" si="17"/>
        <v>0</v>
      </c>
      <c r="BC71" s="43">
        <f t="shared" si="17"/>
        <v>0</v>
      </c>
      <c r="BD71" s="43">
        <f t="shared" si="17"/>
        <v>0</v>
      </c>
      <c r="BE71" s="43">
        <f t="shared" si="17"/>
        <v>0</v>
      </c>
      <c r="BF71" s="43">
        <f t="shared" si="17"/>
        <v>0</v>
      </c>
      <c r="BG71" s="43">
        <f t="shared" si="17"/>
        <v>0</v>
      </c>
      <c r="BH71" s="43">
        <f t="shared" si="17"/>
        <v>0</v>
      </c>
      <c r="BI71" s="43">
        <f t="shared" si="17"/>
        <v>0</v>
      </c>
      <c r="BJ71" s="43">
        <f t="shared" si="17"/>
        <v>0</v>
      </c>
      <c r="BK71" s="43">
        <f t="shared" si="17"/>
        <v>0</v>
      </c>
      <c r="BL71" s="43">
        <f t="shared" si="17"/>
        <v>0</v>
      </c>
      <c r="BM71" s="43">
        <f t="shared" si="17"/>
        <v>0</v>
      </c>
      <c r="BN71" s="43">
        <f t="shared" si="17"/>
        <v>0</v>
      </c>
      <c r="BO71" s="43">
        <f t="shared" ref="BO71:CT71" si="18">SUM(BO36:BO70)</f>
        <v>0</v>
      </c>
      <c r="BP71" s="43">
        <f t="shared" si="18"/>
        <v>0</v>
      </c>
      <c r="BQ71" s="43">
        <f t="shared" si="18"/>
        <v>0</v>
      </c>
      <c r="BR71" s="43">
        <f t="shared" si="18"/>
        <v>0</v>
      </c>
      <c r="BS71" s="43">
        <f t="shared" si="18"/>
        <v>0</v>
      </c>
      <c r="BT71" s="43">
        <f t="shared" si="18"/>
        <v>0</v>
      </c>
      <c r="BU71" s="43">
        <f t="shared" si="18"/>
        <v>0</v>
      </c>
      <c r="BV71" s="43">
        <f t="shared" si="18"/>
        <v>0</v>
      </c>
      <c r="BW71" s="43">
        <f t="shared" si="18"/>
        <v>0</v>
      </c>
      <c r="BX71" s="43">
        <f t="shared" si="18"/>
        <v>0</v>
      </c>
      <c r="BY71" s="43">
        <f t="shared" si="18"/>
        <v>0</v>
      </c>
      <c r="BZ71" s="43">
        <f t="shared" si="18"/>
        <v>0</v>
      </c>
      <c r="CA71" s="43">
        <f t="shared" si="18"/>
        <v>0</v>
      </c>
      <c r="CB71" s="43">
        <f t="shared" si="18"/>
        <v>0</v>
      </c>
      <c r="CC71" s="43">
        <f t="shared" si="18"/>
        <v>0</v>
      </c>
      <c r="CD71" s="43">
        <f t="shared" si="18"/>
        <v>0</v>
      </c>
      <c r="CE71" s="43">
        <f t="shared" si="18"/>
        <v>0</v>
      </c>
      <c r="CF71" s="43">
        <f t="shared" si="18"/>
        <v>0</v>
      </c>
      <c r="CG71" s="43">
        <f t="shared" si="18"/>
        <v>0</v>
      </c>
      <c r="CH71" s="43">
        <f t="shared" si="18"/>
        <v>0</v>
      </c>
      <c r="CI71" s="43">
        <f t="shared" si="18"/>
        <v>0</v>
      </c>
      <c r="CJ71" s="43">
        <f t="shared" si="18"/>
        <v>0</v>
      </c>
      <c r="CK71" s="43">
        <f t="shared" si="18"/>
        <v>0</v>
      </c>
      <c r="CL71" s="43">
        <f t="shared" si="18"/>
        <v>0</v>
      </c>
      <c r="CM71" s="43">
        <f t="shared" si="18"/>
        <v>0</v>
      </c>
      <c r="CN71" s="43">
        <f t="shared" si="18"/>
        <v>0</v>
      </c>
      <c r="CO71" s="43">
        <f t="shared" si="18"/>
        <v>0</v>
      </c>
      <c r="CP71" s="43">
        <f t="shared" si="18"/>
        <v>0</v>
      </c>
      <c r="CQ71" s="43">
        <f t="shared" si="18"/>
        <v>0</v>
      </c>
      <c r="CR71" s="43">
        <f t="shared" si="18"/>
        <v>0</v>
      </c>
      <c r="CS71" s="43">
        <f t="shared" si="18"/>
        <v>0</v>
      </c>
      <c r="CT71" s="43">
        <f t="shared" si="18"/>
        <v>0</v>
      </c>
      <c r="CU71" s="43">
        <f t="shared" ref="CU71:DD71" si="19">SUM(CU36:CU70)</f>
        <v>0</v>
      </c>
      <c r="CV71" s="43">
        <f t="shared" si="19"/>
        <v>0</v>
      </c>
      <c r="CW71" s="43">
        <f t="shared" si="19"/>
        <v>0</v>
      </c>
      <c r="CX71" s="43">
        <f t="shared" si="19"/>
        <v>0</v>
      </c>
      <c r="CY71" s="43">
        <f t="shared" si="19"/>
        <v>0</v>
      </c>
      <c r="CZ71" s="43">
        <f t="shared" si="19"/>
        <v>0</v>
      </c>
      <c r="DA71" s="43">
        <f t="shared" si="19"/>
        <v>0</v>
      </c>
      <c r="DB71" s="43">
        <f t="shared" si="19"/>
        <v>0</v>
      </c>
      <c r="DC71" s="43">
        <f t="shared" si="19"/>
        <v>0</v>
      </c>
      <c r="DD71" s="43">
        <f t="shared" si="19"/>
        <v>0</v>
      </c>
      <c r="DE71" s="187"/>
      <c r="DF71" s="187"/>
    </row>
    <row r="72" spans="1:110" ht="18.600000000000001" customHeight="1" x14ac:dyDescent="0.2">
      <c r="A72" s="3" t="s">
        <v>200</v>
      </c>
      <c r="B72" s="9" t="s">
        <v>270</v>
      </c>
      <c r="C72" s="176"/>
      <c r="D72" s="177"/>
      <c r="E72" s="176"/>
      <c r="F72" s="177"/>
      <c r="G72" s="176"/>
      <c r="H72" s="177"/>
      <c r="I72" s="176"/>
      <c r="J72" s="177"/>
      <c r="K72" s="176"/>
      <c r="L72" s="177"/>
      <c r="M72" s="176"/>
      <c r="N72" s="177"/>
      <c r="O72" s="176"/>
      <c r="P72" s="177"/>
      <c r="Q72" s="176"/>
      <c r="R72" s="177"/>
      <c r="S72" s="176"/>
      <c r="T72" s="177"/>
      <c r="U72" s="176"/>
      <c r="V72" s="177"/>
      <c r="W72" s="176"/>
      <c r="X72" s="177"/>
      <c r="Y72" s="176"/>
      <c r="Z72" s="177"/>
      <c r="AA72" s="176"/>
      <c r="AB72" s="177"/>
      <c r="AC72" s="176"/>
      <c r="AD72" s="177"/>
      <c r="AE72" s="176"/>
      <c r="AF72" s="177"/>
      <c r="AG72" s="176"/>
      <c r="AH72" s="177"/>
      <c r="AI72" s="176"/>
      <c r="AJ72" s="177"/>
      <c r="AK72" s="176"/>
      <c r="AL72" s="177"/>
      <c r="AM72" s="176"/>
      <c r="AN72" s="177"/>
      <c r="AO72" s="176"/>
      <c r="AP72" s="177"/>
      <c r="AQ72" s="176"/>
      <c r="AR72" s="177"/>
      <c r="AS72" s="176"/>
      <c r="AT72" s="177"/>
      <c r="AU72" s="176"/>
      <c r="AV72" s="177"/>
      <c r="AW72" s="176"/>
      <c r="AX72" s="177"/>
      <c r="AY72" s="176"/>
      <c r="AZ72" s="177"/>
      <c r="BA72" s="176"/>
      <c r="BB72" s="177"/>
      <c r="BC72" s="176"/>
      <c r="BD72" s="177"/>
      <c r="BE72" s="176"/>
      <c r="BF72" s="177"/>
      <c r="BG72" s="176"/>
      <c r="BH72" s="177"/>
      <c r="BI72" s="176"/>
      <c r="BJ72" s="177"/>
      <c r="BK72" s="176"/>
      <c r="BL72" s="177"/>
      <c r="BM72" s="176"/>
      <c r="BN72" s="177"/>
      <c r="BO72" s="176"/>
      <c r="BP72" s="177"/>
      <c r="BQ72" s="176"/>
      <c r="BR72" s="177"/>
      <c r="BS72" s="176"/>
      <c r="BT72" s="177"/>
      <c r="BU72" s="176"/>
      <c r="BV72" s="177"/>
      <c r="BW72" s="176"/>
      <c r="BX72" s="177"/>
      <c r="BY72" s="176"/>
      <c r="BZ72" s="177"/>
      <c r="CA72" s="176"/>
      <c r="CB72" s="177"/>
      <c r="CC72" s="176"/>
      <c r="CD72" s="177"/>
      <c r="CE72" s="176"/>
      <c r="CF72" s="177"/>
      <c r="CG72" s="176"/>
      <c r="CH72" s="177"/>
      <c r="CI72" s="176"/>
      <c r="CJ72" s="177"/>
      <c r="CK72" s="176"/>
      <c r="CL72" s="177"/>
      <c r="CM72" s="176"/>
      <c r="CN72" s="177"/>
      <c r="CO72" s="176"/>
      <c r="CP72" s="177"/>
      <c r="CQ72" s="176"/>
      <c r="CR72" s="177"/>
      <c r="CS72" s="176"/>
      <c r="CT72" s="177"/>
      <c r="CU72" s="176"/>
      <c r="CV72" s="177"/>
      <c r="CW72" s="176"/>
      <c r="CX72" s="177"/>
      <c r="CY72" s="176"/>
      <c r="CZ72" s="177"/>
      <c r="DA72" s="176"/>
      <c r="DB72" s="177"/>
      <c r="DC72" s="176"/>
      <c r="DD72" s="177"/>
      <c r="DE72" s="187">
        <f t="shared" si="0"/>
        <v>0</v>
      </c>
      <c r="DF72" s="187">
        <f t="shared" si="1"/>
        <v>0</v>
      </c>
    </row>
    <row r="73" spans="1:110" ht="18.600000000000001" customHeight="1" x14ac:dyDescent="0.2">
      <c r="A73" s="3" t="s">
        <v>200</v>
      </c>
      <c r="B73" s="9" t="s">
        <v>212</v>
      </c>
      <c r="C73" s="176"/>
      <c r="D73" s="177"/>
      <c r="E73" s="176"/>
      <c r="F73" s="177"/>
      <c r="G73" s="176"/>
      <c r="H73" s="177"/>
      <c r="I73" s="176"/>
      <c r="J73" s="177"/>
      <c r="K73" s="176"/>
      <c r="L73" s="177"/>
      <c r="M73" s="176"/>
      <c r="N73" s="177"/>
      <c r="O73" s="176"/>
      <c r="P73" s="177"/>
      <c r="Q73" s="176"/>
      <c r="R73" s="177"/>
      <c r="S73" s="176"/>
      <c r="T73" s="177"/>
      <c r="U73" s="176"/>
      <c r="V73" s="177"/>
      <c r="W73" s="176"/>
      <c r="X73" s="177"/>
      <c r="Y73" s="176"/>
      <c r="Z73" s="177"/>
      <c r="AA73" s="176"/>
      <c r="AB73" s="177"/>
      <c r="AC73" s="176"/>
      <c r="AD73" s="177"/>
      <c r="AE73" s="176"/>
      <c r="AF73" s="177"/>
      <c r="AG73" s="176"/>
      <c r="AH73" s="177"/>
      <c r="AI73" s="176"/>
      <c r="AJ73" s="177"/>
      <c r="AK73" s="176"/>
      <c r="AL73" s="177"/>
      <c r="AM73" s="176"/>
      <c r="AN73" s="177"/>
      <c r="AO73" s="176"/>
      <c r="AP73" s="177"/>
      <c r="AQ73" s="176"/>
      <c r="AR73" s="177"/>
      <c r="AS73" s="176"/>
      <c r="AT73" s="177"/>
      <c r="AU73" s="176"/>
      <c r="AV73" s="177"/>
      <c r="AW73" s="176"/>
      <c r="AX73" s="177"/>
      <c r="AY73" s="176"/>
      <c r="AZ73" s="177"/>
      <c r="BA73" s="176"/>
      <c r="BB73" s="177"/>
      <c r="BC73" s="176"/>
      <c r="BD73" s="177"/>
      <c r="BE73" s="176"/>
      <c r="BF73" s="177"/>
      <c r="BG73" s="176"/>
      <c r="BH73" s="177"/>
      <c r="BI73" s="176"/>
      <c r="BJ73" s="177"/>
      <c r="BK73" s="176"/>
      <c r="BL73" s="177"/>
      <c r="BM73" s="176"/>
      <c r="BN73" s="177"/>
      <c r="BO73" s="176"/>
      <c r="BP73" s="177"/>
      <c r="BQ73" s="176"/>
      <c r="BR73" s="177"/>
      <c r="BS73" s="176"/>
      <c r="BT73" s="177"/>
      <c r="BU73" s="176"/>
      <c r="BV73" s="177"/>
      <c r="BW73" s="176"/>
      <c r="BX73" s="177"/>
      <c r="BY73" s="176"/>
      <c r="BZ73" s="177"/>
      <c r="CA73" s="176"/>
      <c r="CB73" s="177"/>
      <c r="CC73" s="176"/>
      <c r="CD73" s="177"/>
      <c r="CE73" s="176"/>
      <c r="CF73" s="177"/>
      <c r="CG73" s="176"/>
      <c r="CH73" s="177"/>
      <c r="CI73" s="176"/>
      <c r="CJ73" s="177"/>
      <c r="CK73" s="176"/>
      <c r="CL73" s="177"/>
      <c r="CM73" s="176"/>
      <c r="CN73" s="177"/>
      <c r="CO73" s="176"/>
      <c r="CP73" s="177"/>
      <c r="CQ73" s="176"/>
      <c r="CR73" s="177"/>
      <c r="CS73" s="176"/>
      <c r="CT73" s="177"/>
      <c r="CU73" s="176"/>
      <c r="CV73" s="177"/>
      <c r="CW73" s="176"/>
      <c r="CX73" s="177"/>
      <c r="CY73" s="176"/>
      <c r="CZ73" s="177"/>
      <c r="DA73" s="176"/>
      <c r="DB73" s="177"/>
      <c r="DC73" s="176"/>
      <c r="DD73" s="177"/>
      <c r="DE73" s="187">
        <f t="shared" ref="DE73:DE138" si="20">SUM(DC73,DA73,CY73,CW73,CU73,CS73,CQ73,CO73,CM73,CK73,CI73,CG73,CE73,CC73,CA73,BY73,BW73,BU73,BS73,BQ73,BO73,BM73,BK73,BI73,BG73,BE73,BC73,BA73,AY73,AW73,AU73,AS73,AQ73,AO73,AM73,AK73,AI73,AG73,AE73,AC73,AA73,Y73,W73,U73,S73,Q73,O73,M73,K73,I73,G73,E73,C73)</f>
        <v>0</v>
      </c>
      <c r="DF73" s="187">
        <f t="shared" ref="DF73:DF138" si="21">SUM(DD73,DB73,CZ73,CX73,CV73,CT73,CR73,CP73,CN73,CL73,CJ73,CH73,CF73,CD73,CB73,BZ73,BX73,BV73,BT73,BR73,BP73,BN73,BL73,BJ73,BH73,BF73,BD73,BB73,AZ73,AX73,AV73,AT73,AR73,AP73,AN73,AL73,AJ73,AH73,AF73,AD73,AB73,Z73,X73,V73,T73,R73,P73,N73,L73,J73,H73,F73,D73)</f>
        <v>0</v>
      </c>
    </row>
    <row r="74" spans="1:110" ht="18.600000000000001" customHeight="1" x14ac:dyDescent="0.2">
      <c r="A74" s="3" t="s">
        <v>200</v>
      </c>
      <c r="B74" s="9" t="s">
        <v>299</v>
      </c>
      <c r="C74" s="176"/>
      <c r="D74" s="177"/>
      <c r="E74" s="176"/>
      <c r="F74" s="177"/>
      <c r="G74" s="176"/>
      <c r="H74" s="177"/>
      <c r="I74" s="176"/>
      <c r="J74" s="177"/>
      <c r="K74" s="176"/>
      <c r="L74" s="177"/>
      <c r="M74" s="176"/>
      <c r="N74" s="177"/>
      <c r="O74" s="176"/>
      <c r="P74" s="177"/>
      <c r="Q74" s="176"/>
      <c r="R74" s="177"/>
      <c r="S74" s="176"/>
      <c r="T74" s="177"/>
      <c r="U74" s="176"/>
      <c r="V74" s="177"/>
      <c r="W74" s="176"/>
      <c r="X74" s="177"/>
      <c r="Y74" s="176"/>
      <c r="Z74" s="177"/>
      <c r="AA74" s="176"/>
      <c r="AB74" s="177"/>
      <c r="AC74" s="176"/>
      <c r="AD74" s="177"/>
      <c r="AE74" s="176"/>
      <c r="AF74" s="177"/>
      <c r="AG74" s="176"/>
      <c r="AH74" s="177"/>
      <c r="AI74" s="176"/>
      <c r="AJ74" s="177"/>
      <c r="AK74" s="176"/>
      <c r="AL74" s="177"/>
      <c r="AM74" s="176"/>
      <c r="AN74" s="177"/>
      <c r="AO74" s="176"/>
      <c r="AP74" s="177"/>
      <c r="AQ74" s="176"/>
      <c r="AR74" s="177"/>
      <c r="AS74" s="176"/>
      <c r="AT74" s="177"/>
      <c r="AU74" s="176"/>
      <c r="AV74" s="177"/>
      <c r="AW74" s="176"/>
      <c r="AX74" s="177"/>
      <c r="AY74" s="176"/>
      <c r="AZ74" s="177"/>
      <c r="BA74" s="176"/>
      <c r="BB74" s="177"/>
      <c r="BC74" s="176"/>
      <c r="BD74" s="177"/>
      <c r="BE74" s="176"/>
      <c r="BF74" s="177"/>
      <c r="BG74" s="176"/>
      <c r="BH74" s="177"/>
      <c r="BI74" s="176"/>
      <c r="BJ74" s="177"/>
      <c r="BK74" s="176"/>
      <c r="BL74" s="177"/>
      <c r="BM74" s="176"/>
      <c r="BN74" s="177"/>
      <c r="BO74" s="176"/>
      <c r="BP74" s="177"/>
      <c r="BQ74" s="176"/>
      <c r="BR74" s="177"/>
      <c r="BS74" s="176"/>
      <c r="BT74" s="177"/>
      <c r="BU74" s="176"/>
      <c r="BV74" s="177"/>
      <c r="BW74" s="176"/>
      <c r="BX74" s="177"/>
      <c r="BY74" s="176"/>
      <c r="BZ74" s="177"/>
      <c r="CA74" s="176"/>
      <c r="CB74" s="177"/>
      <c r="CC74" s="176"/>
      <c r="CD74" s="177"/>
      <c r="CE74" s="176"/>
      <c r="CF74" s="177"/>
      <c r="CG74" s="176"/>
      <c r="CH74" s="177"/>
      <c r="CI74" s="176"/>
      <c r="CJ74" s="177"/>
      <c r="CK74" s="176"/>
      <c r="CL74" s="177"/>
      <c r="CM74" s="176"/>
      <c r="CN74" s="177"/>
      <c r="CO74" s="176"/>
      <c r="CP74" s="177"/>
      <c r="CQ74" s="176"/>
      <c r="CR74" s="177"/>
      <c r="CS74" s="176"/>
      <c r="CT74" s="177"/>
      <c r="CU74" s="176"/>
      <c r="CV74" s="177"/>
      <c r="CW74" s="176"/>
      <c r="CX74" s="177"/>
      <c r="CY74" s="176"/>
      <c r="CZ74" s="177"/>
      <c r="DA74" s="176"/>
      <c r="DB74" s="177"/>
      <c r="DC74" s="176"/>
      <c r="DD74" s="177"/>
      <c r="DE74" s="187">
        <f t="shared" si="20"/>
        <v>0</v>
      </c>
      <c r="DF74" s="187">
        <f t="shared" si="21"/>
        <v>0</v>
      </c>
    </row>
    <row r="75" spans="1:110" ht="18.600000000000001" customHeight="1" x14ac:dyDescent="0.2">
      <c r="A75" s="3" t="s">
        <v>200</v>
      </c>
      <c r="B75" s="9" t="s">
        <v>332</v>
      </c>
      <c r="C75" s="176"/>
      <c r="D75" s="177"/>
      <c r="E75" s="176"/>
      <c r="F75" s="177"/>
      <c r="G75" s="176"/>
      <c r="H75" s="177"/>
      <c r="I75" s="176"/>
      <c r="J75" s="177"/>
      <c r="K75" s="176"/>
      <c r="L75" s="177"/>
      <c r="M75" s="176"/>
      <c r="N75" s="177"/>
      <c r="O75" s="176"/>
      <c r="P75" s="177"/>
      <c r="Q75" s="176"/>
      <c r="R75" s="177"/>
      <c r="S75" s="176"/>
      <c r="T75" s="177"/>
      <c r="U75" s="176"/>
      <c r="V75" s="177"/>
      <c r="W75" s="176"/>
      <c r="X75" s="177"/>
      <c r="Y75" s="176"/>
      <c r="Z75" s="177"/>
      <c r="AA75" s="176"/>
      <c r="AB75" s="177"/>
      <c r="AC75" s="176"/>
      <c r="AD75" s="177"/>
      <c r="AE75" s="176"/>
      <c r="AF75" s="177"/>
      <c r="AG75" s="176"/>
      <c r="AH75" s="177"/>
      <c r="AI75" s="176"/>
      <c r="AJ75" s="177"/>
      <c r="AK75" s="176"/>
      <c r="AL75" s="177"/>
      <c r="AM75" s="176"/>
      <c r="AN75" s="177"/>
      <c r="AO75" s="176"/>
      <c r="AP75" s="177"/>
      <c r="AQ75" s="176"/>
      <c r="AR75" s="177"/>
      <c r="AS75" s="176"/>
      <c r="AT75" s="177"/>
      <c r="AU75" s="176"/>
      <c r="AV75" s="177"/>
      <c r="AW75" s="176"/>
      <c r="AX75" s="177"/>
      <c r="AY75" s="176"/>
      <c r="AZ75" s="177"/>
      <c r="BA75" s="176"/>
      <c r="BB75" s="177"/>
      <c r="BC75" s="176"/>
      <c r="BD75" s="177"/>
      <c r="BE75" s="176"/>
      <c r="BF75" s="177"/>
      <c r="BG75" s="176"/>
      <c r="BH75" s="177"/>
      <c r="BI75" s="176"/>
      <c r="BJ75" s="177"/>
      <c r="BK75" s="176"/>
      <c r="BL75" s="177"/>
      <c r="BM75" s="176"/>
      <c r="BN75" s="177"/>
      <c r="BO75" s="176"/>
      <c r="BP75" s="177"/>
      <c r="BQ75" s="176"/>
      <c r="BR75" s="177"/>
      <c r="BS75" s="176"/>
      <c r="BT75" s="177"/>
      <c r="BU75" s="176"/>
      <c r="BV75" s="177"/>
      <c r="BW75" s="176"/>
      <c r="BX75" s="177"/>
      <c r="BY75" s="176"/>
      <c r="BZ75" s="177"/>
      <c r="CA75" s="176"/>
      <c r="CB75" s="177"/>
      <c r="CC75" s="176"/>
      <c r="CD75" s="177"/>
      <c r="CE75" s="176"/>
      <c r="CF75" s="177"/>
      <c r="CG75" s="176"/>
      <c r="CH75" s="177"/>
      <c r="CI75" s="176"/>
      <c r="CJ75" s="177"/>
      <c r="CK75" s="176"/>
      <c r="CL75" s="177"/>
      <c r="CM75" s="176"/>
      <c r="CN75" s="177"/>
      <c r="CO75" s="176"/>
      <c r="CP75" s="177"/>
      <c r="CQ75" s="176"/>
      <c r="CR75" s="177"/>
      <c r="CS75" s="176"/>
      <c r="CT75" s="177"/>
      <c r="CU75" s="176"/>
      <c r="CV75" s="177"/>
      <c r="CW75" s="176"/>
      <c r="CX75" s="177"/>
      <c r="CY75" s="176"/>
      <c r="CZ75" s="177"/>
      <c r="DA75" s="176"/>
      <c r="DB75" s="177"/>
      <c r="DC75" s="176"/>
      <c r="DD75" s="177"/>
      <c r="DE75" s="187">
        <f t="shared" si="20"/>
        <v>0</v>
      </c>
      <c r="DF75" s="187">
        <f t="shared" si="21"/>
        <v>0</v>
      </c>
    </row>
    <row r="76" spans="1:110" ht="18.600000000000001" customHeight="1" x14ac:dyDescent="0.2">
      <c r="A76" s="3" t="s">
        <v>200</v>
      </c>
      <c r="B76" s="9" t="s">
        <v>214</v>
      </c>
      <c r="C76" s="176"/>
      <c r="D76" s="177"/>
      <c r="E76" s="176"/>
      <c r="F76" s="177"/>
      <c r="G76" s="176"/>
      <c r="H76" s="177"/>
      <c r="I76" s="176"/>
      <c r="J76" s="177"/>
      <c r="K76" s="176"/>
      <c r="L76" s="177"/>
      <c r="M76" s="176"/>
      <c r="N76" s="177"/>
      <c r="O76" s="176"/>
      <c r="P76" s="177"/>
      <c r="Q76" s="176"/>
      <c r="R76" s="177"/>
      <c r="S76" s="176"/>
      <c r="T76" s="177"/>
      <c r="U76" s="176"/>
      <c r="V76" s="177"/>
      <c r="W76" s="176"/>
      <c r="X76" s="177"/>
      <c r="Y76" s="176"/>
      <c r="Z76" s="177"/>
      <c r="AA76" s="176"/>
      <c r="AB76" s="177"/>
      <c r="AC76" s="176"/>
      <c r="AD76" s="177"/>
      <c r="AE76" s="176"/>
      <c r="AF76" s="177"/>
      <c r="AG76" s="176"/>
      <c r="AH76" s="177"/>
      <c r="AI76" s="176"/>
      <c r="AJ76" s="177"/>
      <c r="AK76" s="176"/>
      <c r="AL76" s="177"/>
      <c r="AM76" s="176"/>
      <c r="AN76" s="177"/>
      <c r="AO76" s="176"/>
      <c r="AP76" s="177"/>
      <c r="AQ76" s="176"/>
      <c r="AR76" s="177"/>
      <c r="AS76" s="176"/>
      <c r="AT76" s="177"/>
      <c r="AU76" s="176"/>
      <c r="AV76" s="177"/>
      <c r="AW76" s="176"/>
      <c r="AX76" s="177"/>
      <c r="AY76" s="176"/>
      <c r="AZ76" s="177"/>
      <c r="BA76" s="176"/>
      <c r="BB76" s="177"/>
      <c r="BC76" s="176"/>
      <c r="BD76" s="177"/>
      <c r="BE76" s="176"/>
      <c r="BF76" s="177"/>
      <c r="BG76" s="176"/>
      <c r="BH76" s="177"/>
      <c r="BI76" s="176"/>
      <c r="BJ76" s="177"/>
      <c r="BK76" s="176"/>
      <c r="BL76" s="177"/>
      <c r="BM76" s="176"/>
      <c r="BN76" s="177"/>
      <c r="BO76" s="176"/>
      <c r="BP76" s="177"/>
      <c r="BQ76" s="176"/>
      <c r="BR76" s="177"/>
      <c r="BS76" s="176"/>
      <c r="BT76" s="177"/>
      <c r="BU76" s="176"/>
      <c r="BV76" s="177"/>
      <c r="BW76" s="176"/>
      <c r="BX76" s="177"/>
      <c r="BY76" s="176"/>
      <c r="BZ76" s="177"/>
      <c r="CA76" s="176"/>
      <c r="CB76" s="177"/>
      <c r="CC76" s="176"/>
      <c r="CD76" s="177"/>
      <c r="CE76" s="176"/>
      <c r="CF76" s="177"/>
      <c r="CG76" s="176"/>
      <c r="CH76" s="177"/>
      <c r="CI76" s="176"/>
      <c r="CJ76" s="177"/>
      <c r="CK76" s="176"/>
      <c r="CL76" s="177"/>
      <c r="CM76" s="176"/>
      <c r="CN76" s="177"/>
      <c r="CO76" s="176"/>
      <c r="CP76" s="177"/>
      <c r="CQ76" s="176"/>
      <c r="CR76" s="177"/>
      <c r="CS76" s="176"/>
      <c r="CT76" s="177"/>
      <c r="CU76" s="176"/>
      <c r="CV76" s="177"/>
      <c r="CW76" s="176"/>
      <c r="CX76" s="177"/>
      <c r="CY76" s="176"/>
      <c r="CZ76" s="177"/>
      <c r="DA76" s="176"/>
      <c r="DB76" s="177"/>
      <c r="DC76" s="176"/>
      <c r="DD76" s="177"/>
      <c r="DE76" s="187">
        <f t="shared" si="20"/>
        <v>0</v>
      </c>
      <c r="DF76" s="187">
        <f t="shared" si="21"/>
        <v>0</v>
      </c>
    </row>
    <row r="77" spans="1:110" ht="18.600000000000001" customHeight="1" x14ac:dyDescent="0.2">
      <c r="A77" s="3" t="s">
        <v>200</v>
      </c>
      <c r="B77" s="9" t="s">
        <v>273</v>
      </c>
      <c r="C77" s="176"/>
      <c r="D77" s="177"/>
      <c r="E77" s="176"/>
      <c r="F77" s="177"/>
      <c r="G77" s="176"/>
      <c r="H77" s="177"/>
      <c r="I77" s="176"/>
      <c r="J77" s="177"/>
      <c r="K77" s="176"/>
      <c r="L77" s="177"/>
      <c r="M77" s="176"/>
      <c r="N77" s="177"/>
      <c r="O77" s="176"/>
      <c r="P77" s="177"/>
      <c r="Q77" s="176"/>
      <c r="R77" s="177"/>
      <c r="S77" s="176"/>
      <c r="T77" s="177"/>
      <c r="U77" s="176"/>
      <c r="V77" s="177"/>
      <c r="W77" s="176"/>
      <c r="X77" s="177"/>
      <c r="Y77" s="176"/>
      <c r="Z77" s="177"/>
      <c r="AA77" s="176"/>
      <c r="AB77" s="177"/>
      <c r="AC77" s="176"/>
      <c r="AD77" s="177"/>
      <c r="AE77" s="176"/>
      <c r="AF77" s="177"/>
      <c r="AG77" s="176"/>
      <c r="AH77" s="177"/>
      <c r="AI77" s="176"/>
      <c r="AJ77" s="177"/>
      <c r="AK77" s="176"/>
      <c r="AL77" s="177"/>
      <c r="AM77" s="176"/>
      <c r="AN77" s="177"/>
      <c r="AO77" s="176"/>
      <c r="AP77" s="177"/>
      <c r="AQ77" s="176"/>
      <c r="AR77" s="177"/>
      <c r="AS77" s="176"/>
      <c r="AT77" s="177"/>
      <c r="AU77" s="176"/>
      <c r="AV77" s="177"/>
      <c r="AW77" s="176"/>
      <c r="AX77" s="177"/>
      <c r="AY77" s="176"/>
      <c r="AZ77" s="177"/>
      <c r="BA77" s="176"/>
      <c r="BB77" s="177"/>
      <c r="BC77" s="176"/>
      <c r="BD77" s="177"/>
      <c r="BE77" s="176"/>
      <c r="BF77" s="177"/>
      <c r="BG77" s="176"/>
      <c r="BH77" s="177"/>
      <c r="BI77" s="176"/>
      <c r="BJ77" s="177"/>
      <c r="BK77" s="176"/>
      <c r="BL77" s="177"/>
      <c r="BM77" s="176"/>
      <c r="BN77" s="177"/>
      <c r="BO77" s="176"/>
      <c r="BP77" s="177"/>
      <c r="BQ77" s="176"/>
      <c r="BR77" s="177"/>
      <c r="BS77" s="176"/>
      <c r="BT77" s="177"/>
      <c r="BU77" s="176"/>
      <c r="BV77" s="177"/>
      <c r="BW77" s="176"/>
      <c r="BX77" s="177"/>
      <c r="BY77" s="176"/>
      <c r="BZ77" s="177"/>
      <c r="CA77" s="176"/>
      <c r="CB77" s="177"/>
      <c r="CC77" s="176"/>
      <c r="CD77" s="177"/>
      <c r="CE77" s="176"/>
      <c r="CF77" s="177"/>
      <c r="CG77" s="176"/>
      <c r="CH77" s="177"/>
      <c r="CI77" s="176"/>
      <c r="CJ77" s="177"/>
      <c r="CK77" s="176"/>
      <c r="CL77" s="177"/>
      <c r="CM77" s="176"/>
      <c r="CN77" s="177"/>
      <c r="CO77" s="176"/>
      <c r="CP77" s="177"/>
      <c r="CQ77" s="176"/>
      <c r="CR77" s="177"/>
      <c r="CS77" s="176"/>
      <c r="CT77" s="177"/>
      <c r="CU77" s="176"/>
      <c r="CV77" s="177"/>
      <c r="CW77" s="176"/>
      <c r="CX77" s="177"/>
      <c r="CY77" s="176"/>
      <c r="CZ77" s="177"/>
      <c r="DA77" s="176"/>
      <c r="DB77" s="177"/>
      <c r="DC77" s="176"/>
      <c r="DD77" s="177"/>
      <c r="DE77" s="187">
        <f t="shared" si="20"/>
        <v>0</v>
      </c>
      <c r="DF77" s="187">
        <f t="shared" si="21"/>
        <v>0</v>
      </c>
    </row>
    <row r="78" spans="1:110" ht="18.600000000000001" customHeight="1" x14ac:dyDescent="0.2">
      <c r="A78" s="3" t="s">
        <v>200</v>
      </c>
      <c r="B78" s="9" t="s">
        <v>246</v>
      </c>
      <c r="C78" s="176"/>
      <c r="D78" s="177"/>
      <c r="E78" s="176"/>
      <c r="F78" s="177"/>
      <c r="G78" s="176"/>
      <c r="H78" s="177"/>
      <c r="I78" s="176"/>
      <c r="J78" s="177"/>
      <c r="K78" s="176"/>
      <c r="L78" s="177"/>
      <c r="M78" s="176"/>
      <c r="N78" s="177"/>
      <c r="O78" s="176"/>
      <c r="P78" s="177"/>
      <c r="Q78" s="176"/>
      <c r="R78" s="177"/>
      <c r="S78" s="176"/>
      <c r="T78" s="177"/>
      <c r="U78" s="176"/>
      <c r="V78" s="177"/>
      <c r="W78" s="176"/>
      <c r="X78" s="177"/>
      <c r="Y78" s="176"/>
      <c r="Z78" s="177"/>
      <c r="AA78" s="176"/>
      <c r="AB78" s="177"/>
      <c r="AC78" s="176"/>
      <c r="AD78" s="177"/>
      <c r="AE78" s="176"/>
      <c r="AF78" s="177"/>
      <c r="AG78" s="176"/>
      <c r="AH78" s="177"/>
      <c r="AI78" s="176"/>
      <c r="AJ78" s="177"/>
      <c r="AK78" s="176"/>
      <c r="AL78" s="177"/>
      <c r="AM78" s="176"/>
      <c r="AN78" s="177"/>
      <c r="AO78" s="176"/>
      <c r="AP78" s="177"/>
      <c r="AQ78" s="176"/>
      <c r="AR78" s="177"/>
      <c r="AS78" s="176"/>
      <c r="AT78" s="177"/>
      <c r="AU78" s="176"/>
      <c r="AV78" s="177"/>
      <c r="AW78" s="176"/>
      <c r="AX78" s="177"/>
      <c r="AY78" s="176"/>
      <c r="AZ78" s="177"/>
      <c r="BA78" s="176"/>
      <c r="BB78" s="177"/>
      <c r="BC78" s="176"/>
      <c r="BD78" s="177"/>
      <c r="BE78" s="176"/>
      <c r="BF78" s="177"/>
      <c r="BG78" s="176"/>
      <c r="BH78" s="177"/>
      <c r="BI78" s="176"/>
      <c r="BJ78" s="177"/>
      <c r="BK78" s="176"/>
      <c r="BL78" s="177"/>
      <c r="BM78" s="176"/>
      <c r="BN78" s="177"/>
      <c r="BO78" s="176"/>
      <c r="BP78" s="177"/>
      <c r="BQ78" s="176"/>
      <c r="BR78" s="177"/>
      <c r="BS78" s="176"/>
      <c r="BT78" s="177"/>
      <c r="BU78" s="176"/>
      <c r="BV78" s="177"/>
      <c r="BW78" s="176"/>
      <c r="BX78" s="177"/>
      <c r="BY78" s="176"/>
      <c r="BZ78" s="177"/>
      <c r="CA78" s="176"/>
      <c r="CB78" s="177"/>
      <c r="CC78" s="176"/>
      <c r="CD78" s="177"/>
      <c r="CE78" s="176"/>
      <c r="CF78" s="177"/>
      <c r="CG78" s="176"/>
      <c r="CH78" s="177"/>
      <c r="CI78" s="176"/>
      <c r="CJ78" s="177"/>
      <c r="CK78" s="176"/>
      <c r="CL78" s="177"/>
      <c r="CM78" s="176"/>
      <c r="CN78" s="177"/>
      <c r="CO78" s="176"/>
      <c r="CP78" s="177"/>
      <c r="CQ78" s="176"/>
      <c r="CR78" s="177"/>
      <c r="CS78" s="176"/>
      <c r="CT78" s="177"/>
      <c r="CU78" s="176"/>
      <c r="CV78" s="177"/>
      <c r="CW78" s="176"/>
      <c r="CX78" s="177"/>
      <c r="CY78" s="176"/>
      <c r="CZ78" s="177"/>
      <c r="DA78" s="176"/>
      <c r="DB78" s="177"/>
      <c r="DC78" s="176"/>
      <c r="DD78" s="177"/>
      <c r="DE78" s="187">
        <f t="shared" si="20"/>
        <v>0</v>
      </c>
      <c r="DF78" s="187">
        <f t="shared" si="21"/>
        <v>0</v>
      </c>
    </row>
    <row r="79" spans="1:110" ht="18.600000000000001" customHeight="1" x14ac:dyDescent="0.2">
      <c r="A79" s="3" t="s">
        <v>200</v>
      </c>
      <c r="B79" s="9" t="s">
        <v>305</v>
      </c>
      <c r="C79" s="176"/>
      <c r="D79" s="177"/>
      <c r="E79" s="176"/>
      <c r="F79" s="177"/>
      <c r="G79" s="176"/>
      <c r="H79" s="177"/>
      <c r="I79" s="176"/>
      <c r="J79" s="177"/>
      <c r="K79" s="176"/>
      <c r="L79" s="177"/>
      <c r="M79" s="176"/>
      <c r="N79" s="177"/>
      <c r="O79" s="176"/>
      <c r="P79" s="177"/>
      <c r="Q79" s="176"/>
      <c r="R79" s="177"/>
      <c r="S79" s="176"/>
      <c r="T79" s="177"/>
      <c r="U79" s="176"/>
      <c r="V79" s="177"/>
      <c r="W79" s="176"/>
      <c r="X79" s="177"/>
      <c r="Y79" s="176"/>
      <c r="Z79" s="177"/>
      <c r="AA79" s="176"/>
      <c r="AB79" s="177"/>
      <c r="AC79" s="176"/>
      <c r="AD79" s="177"/>
      <c r="AE79" s="176"/>
      <c r="AF79" s="177"/>
      <c r="AG79" s="176"/>
      <c r="AH79" s="177"/>
      <c r="AI79" s="176"/>
      <c r="AJ79" s="177"/>
      <c r="AK79" s="176"/>
      <c r="AL79" s="177"/>
      <c r="AM79" s="176"/>
      <c r="AN79" s="177"/>
      <c r="AO79" s="176"/>
      <c r="AP79" s="177"/>
      <c r="AQ79" s="176"/>
      <c r="AR79" s="177"/>
      <c r="AS79" s="176"/>
      <c r="AT79" s="177"/>
      <c r="AU79" s="176"/>
      <c r="AV79" s="177"/>
      <c r="AW79" s="176"/>
      <c r="AX79" s="177"/>
      <c r="AY79" s="176"/>
      <c r="AZ79" s="177"/>
      <c r="BA79" s="176"/>
      <c r="BB79" s="177"/>
      <c r="BC79" s="176"/>
      <c r="BD79" s="177"/>
      <c r="BE79" s="176"/>
      <c r="BF79" s="177"/>
      <c r="BG79" s="176"/>
      <c r="BH79" s="177"/>
      <c r="BI79" s="176"/>
      <c r="BJ79" s="177"/>
      <c r="BK79" s="176"/>
      <c r="BL79" s="177"/>
      <c r="BM79" s="176"/>
      <c r="BN79" s="177"/>
      <c r="BO79" s="176"/>
      <c r="BP79" s="177"/>
      <c r="BQ79" s="176"/>
      <c r="BR79" s="177"/>
      <c r="BS79" s="176"/>
      <c r="BT79" s="177"/>
      <c r="BU79" s="176"/>
      <c r="BV79" s="177"/>
      <c r="BW79" s="176"/>
      <c r="BX79" s="177"/>
      <c r="BY79" s="176"/>
      <c r="BZ79" s="177"/>
      <c r="CA79" s="176"/>
      <c r="CB79" s="177"/>
      <c r="CC79" s="176"/>
      <c r="CD79" s="177"/>
      <c r="CE79" s="176"/>
      <c r="CF79" s="177"/>
      <c r="CG79" s="176"/>
      <c r="CH79" s="177"/>
      <c r="CI79" s="176"/>
      <c r="CJ79" s="177"/>
      <c r="CK79" s="176"/>
      <c r="CL79" s="177"/>
      <c r="CM79" s="176"/>
      <c r="CN79" s="177"/>
      <c r="CO79" s="176"/>
      <c r="CP79" s="177"/>
      <c r="CQ79" s="176"/>
      <c r="CR79" s="177"/>
      <c r="CS79" s="176"/>
      <c r="CT79" s="177"/>
      <c r="CU79" s="176"/>
      <c r="CV79" s="177"/>
      <c r="CW79" s="176"/>
      <c r="CX79" s="177"/>
      <c r="CY79" s="176"/>
      <c r="CZ79" s="177"/>
      <c r="DA79" s="176"/>
      <c r="DB79" s="177"/>
      <c r="DC79" s="176"/>
      <c r="DD79" s="177"/>
      <c r="DE79" s="187">
        <f t="shared" si="20"/>
        <v>0</v>
      </c>
      <c r="DF79" s="187">
        <f t="shared" si="21"/>
        <v>0</v>
      </c>
    </row>
    <row r="80" spans="1:110" ht="18.600000000000001" customHeight="1" x14ac:dyDescent="0.2">
      <c r="A80" s="3" t="s">
        <v>200</v>
      </c>
      <c r="B80" s="9" t="s">
        <v>314</v>
      </c>
      <c r="C80" s="176"/>
      <c r="D80" s="177"/>
      <c r="E80" s="176"/>
      <c r="F80" s="177"/>
      <c r="G80" s="176"/>
      <c r="H80" s="177"/>
      <c r="I80" s="176"/>
      <c r="J80" s="177"/>
      <c r="K80" s="176"/>
      <c r="L80" s="177"/>
      <c r="M80" s="176"/>
      <c r="N80" s="177"/>
      <c r="O80" s="176"/>
      <c r="P80" s="177"/>
      <c r="Q80" s="176"/>
      <c r="R80" s="177"/>
      <c r="S80" s="176"/>
      <c r="T80" s="177"/>
      <c r="U80" s="176"/>
      <c r="V80" s="177"/>
      <c r="W80" s="176"/>
      <c r="X80" s="177"/>
      <c r="Y80" s="176"/>
      <c r="Z80" s="177"/>
      <c r="AA80" s="176"/>
      <c r="AB80" s="177"/>
      <c r="AC80" s="176"/>
      <c r="AD80" s="177"/>
      <c r="AE80" s="176"/>
      <c r="AF80" s="177"/>
      <c r="AG80" s="176"/>
      <c r="AH80" s="177"/>
      <c r="AI80" s="176"/>
      <c r="AJ80" s="177"/>
      <c r="AK80" s="176"/>
      <c r="AL80" s="177"/>
      <c r="AM80" s="176"/>
      <c r="AN80" s="177"/>
      <c r="AO80" s="176"/>
      <c r="AP80" s="177"/>
      <c r="AQ80" s="176"/>
      <c r="AR80" s="177"/>
      <c r="AS80" s="176"/>
      <c r="AT80" s="177"/>
      <c r="AU80" s="176"/>
      <c r="AV80" s="177"/>
      <c r="AW80" s="176"/>
      <c r="AX80" s="177"/>
      <c r="AY80" s="176"/>
      <c r="AZ80" s="177"/>
      <c r="BA80" s="176"/>
      <c r="BB80" s="177"/>
      <c r="BC80" s="176"/>
      <c r="BD80" s="177"/>
      <c r="BE80" s="176"/>
      <c r="BF80" s="177"/>
      <c r="BG80" s="176"/>
      <c r="BH80" s="177"/>
      <c r="BI80" s="176"/>
      <c r="BJ80" s="177"/>
      <c r="BK80" s="176"/>
      <c r="BL80" s="177"/>
      <c r="BM80" s="176"/>
      <c r="BN80" s="177"/>
      <c r="BO80" s="176"/>
      <c r="BP80" s="177"/>
      <c r="BQ80" s="176"/>
      <c r="BR80" s="177"/>
      <c r="BS80" s="176"/>
      <c r="BT80" s="177"/>
      <c r="BU80" s="176"/>
      <c r="BV80" s="177"/>
      <c r="BW80" s="176"/>
      <c r="BX80" s="177"/>
      <c r="BY80" s="176"/>
      <c r="BZ80" s="177"/>
      <c r="CA80" s="176"/>
      <c r="CB80" s="177"/>
      <c r="CC80" s="176"/>
      <c r="CD80" s="177"/>
      <c r="CE80" s="176"/>
      <c r="CF80" s="177"/>
      <c r="CG80" s="176"/>
      <c r="CH80" s="177"/>
      <c r="CI80" s="176"/>
      <c r="CJ80" s="177"/>
      <c r="CK80" s="176"/>
      <c r="CL80" s="177"/>
      <c r="CM80" s="176"/>
      <c r="CN80" s="177"/>
      <c r="CO80" s="176"/>
      <c r="CP80" s="177"/>
      <c r="CQ80" s="176"/>
      <c r="CR80" s="177"/>
      <c r="CS80" s="176"/>
      <c r="CT80" s="177"/>
      <c r="CU80" s="176"/>
      <c r="CV80" s="177"/>
      <c r="CW80" s="176"/>
      <c r="CX80" s="177"/>
      <c r="CY80" s="176"/>
      <c r="CZ80" s="177"/>
      <c r="DA80" s="176"/>
      <c r="DB80" s="177"/>
      <c r="DC80" s="176"/>
      <c r="DD80" s="177"/>
      <c r="DE80" s="187">
        <f t="shared" si="20"/>
        <v>0</v>
      </c>
      <c r="DF80" s="187">
        <f t="shared" si="21"/>
        <v>0</v>
      </c>
    </row>
    <row r="81" spans="1:110" ht="18.600000000000001" customHeight="1" x14ac:dyDescent="0.2">
      <c r="A81" s="3" t="s">
        <v>200</v>
      </c>
      <c r="B81" s="9" t="s">
        <v>271</v>
      </c>
      <c r="C81" s="176"/>
      <c r="D81" s="177"/>
      <c r="E81" s="176"/>
      <c r="F81" s="177"/>
      <c r="G81" s="176"/>
      <c r="H81" s="177"/>
      <c r="I81" s="176"/>
      <c r="J81" s="177"/>
      <c r="K81" s="176"/>
      <c r="L81" s="177"/>
      <c r="M81" s="176"/>
      <c r="N81" s="177"/>
      <c r="O81" s="176"/>
      <c r="P81" s="177"/>
      <c r="Q81" s="176"/>
      <c r="R81" s="177"/>
      <c r="S81" s="176"/>
      <c r="T81" s="177"/>
      <c r="U81" s="176"/>
      <c r="V81" s="177"/>
      <c r="W81" s="176"/>
      <c r="X81" s="177"/>
      <c r="Y81" s="176"/>
      <c r="Z81" s="177"/>
      <c r="AA81" s="176"/>
      <c r="AB81" s="177"/>
      <c r="AC81" s="176"/>
      <c r="AD81" s="177"/>
      <c r="AE81" s="176"/>
      <c r="AF81" s="177"/>
      <c r="AG81" s="176"/>
      <c r="AH81" s="177"/>
      <c r="AI81" s="176"/>
      <c r="AJ81" s="177"/>
      <c r="AK81" s="176"/>
      <c r="AL81" s="177"/>
      <c r="AM81" s="176"/>
      <c r="AN81" s="177"/>
      <c r="AO81" s="176"/>
      <c r="AP81" s="177"/>
      <c r="AQ81" s="176"/>
      <c r="AR81" s="177"/>
      <c r="AS81" s="176"/>
      <c r="AT81" s="177"/>
      <c r="AU81" s="176"/>
      <c r="AV81" s="177"/>
      <c r="AW81" s="176"/>
      <c r="AX81" s="177"/>
      <c r="AY81" s="176"/>
      <c r="AZ81" s="177"/>
      <c r="BA81" s="176"/>
      <c r="BB81" s="177"/>
      <c r="BC81" s="176"/>
      <c r="BD81" s="177"/>
      <c r="BE81" s="176"/>
      <c r="BF81" s="177"/>
      <c r="BG81" s="176"/>
      <c r="BH81" s="177"/>
      <c r="BI81" s="176"/>
      <c r="BJ81" s="177"/>
      <c r="BK81" s="176"/>
      <c r="BL81" s="177"/>
      <c r="BM81" s="176"/>
      <c r="BN81" s="177"/>
      <c r="BO81" s="176"/>
      <c r="BP81" s="177"/>
      <c r="BQ81" s="176"/>
      <c r="BR81" s="177"/>
      <c r="BS81" s="176"/>
      <c r="BT81" s="177"/>
      <c r="BU81" s="176"/>
      <c r="BV81" s="177"/>
      <c r="BW81" s="176"/>
      <c r="BX81" s="177"/>
      <c r="BY81" s="176"/>
      <c r="BZ81" s="177"/>
      <c r="CA81" s="176"/>
      <c r="CB81" s="177"/>
      <c r="CC81" s="176"/>
      <c r="CD81" s="177"/>
      <c r="CE81" s="176"/>
      <c r="CF81" s="177"/>
      <c r="CG81" s="176"/>
      <c r="CH81" s="177"/>
      <c r="CI81" s="176"/>
      <c r="CJ81" s="177"/>
      <c r="CK81" s="176"/>
      <c r="CL81" s="177"/>
      <c r="CM81" s="176"/>
      <c r="CN81" s="177"/>
      <c r="CO81" s="176"/>
      <c r="CP81" s="177"/>
      <c r="CQ81" s="176"/>
      <c r="CR81" s="177"/>
      <c r="CS81" s="176"/>
      <c r="CT81" s="177"/>
      <c r="CU81" s="176"/>
      <c r="CV81" s="177"/>
      <c r="CW81" s="176"/>
      <c r="CX81" s="177"/>
      <c r="CY81" s="176"/>
      <c r="CZ81" s="177"/>
      <c r="DA81" s="176"/>
      <c r="DB81" s="177"/>
      <c r="DC81" s="176"/>
      <c r="DD81" s="177"/>
      <c r="DE81" s="187">
        <f t="shared" si="20"/>
        <v>0</v>
      </c>
      <c r="DF81" s="187">
        <f t="shared" si="21"/>
        <v>0</v>
      </c>
    </row>
    <row r="82" spans="1:110" ht="18.600000000000001" customHeight="1" x14ac:dyDescent="0.2">
      <c r="A82" s="3" t="s">
        <v>200</v>
      </c>
      <c r="B82" s="9" t="s">
        <v>313</v>
      </c>
      <c r="C82" s="176"/>
      <c r="D82" s="177"/>
      <c r="E82" s="176"/>
      <c r="F82" s="177"/>
      <c r="G82" s="176"/>
      <c r="H82" s="177"/>
      <c r="I82" s="176"/>
      <c r="J82" s="177"/>
      <c r="K82" s="176"/>
      <c r="L82" s="177"/>
      <c r="M82" s="176"/>
      <c r="N82" s="177"/>
      <c r="O82" s="176"/>
      <c r="P82" s="177"/>
      <c r="Q82" s="176"/>
      <c r="R82" s="177"/>
      <c r="S82" s="176"/>
      <c r="T82" s="177"/>
      <c r="U82" s="176"/>
      <c r="V82" s="177"/>
      <c r="W82" s="176"/>
      <c r="X82" s="177"/>
      <c r="Y82" s="176"/>
      <c r="Z82" s="177"/>
      <c r="AA82" s="176"/>
      <c r="AB82" s="177"/>
      <c r="AC82" s="176"/>
      <c r="AD82" s="177"/>
      <c r="AE82" s="176"/>
      <c r="AF82" s="177"/>
      <c r="AG82" s="176"/>
      <c r="AH82" s="177"/>
      <c r="AI82" s="176"/>
      <c r="AJ82" s="177"/>
      <c r="AK82" s="176"/>
      <c r="AL82" s="177"/>
      <c r="AM82" s="176"/>
      <c r="AN82" s="177"/>
      <c r="AO82" s="176"/>
      <c r="AP82" s="177"/>
      <c r="AQ82" s="176"/>
      <c r="AR82" s="177"/>
      <c r="AS82" s="176"/>
      <c r="AT82" s="177"/>
      <c r="AU82" s="176"/>
      <c r="AV82" s="177"/>
      <c r="AW82" s="176"/>
      <c r="AX82" s="177"/>
      <c r="AY82" s="176"/>
      <c r="AZ82" s="177"/>
      <c r="BA82" s="176"/>
      <c r="BB82" s="177"/>
      <c r="BC82" s="176"/>
      <c r="BD82" s="177"/>
      <c r="BE82" s="176"/>
      <c r="BF82" s="177"/>
      <c r="BG82" s="176"/>
      <c r="BH82" s="177"/>
      <c r="BI82" s="176"/>
      <c r="BJ82" s="177"/>
      <c r="BK82" s="176"/>
      <c r="BL82" s="177"/>
      <c r="BM82" s="176"/>
      <c r="BN82" s="177"/>
      <c r="BO82" s="176"/>
      <c r="BP82" s="177"/>
      <c r="BQ82" s="176"/>
      <c r="BR82" s="177"/>
      <c r="BS82" s="176"/>
      <c r="BT82" s="177"/>
      <c r="BU82" s="176"/>
      <c r="BV82" s="177"/>
      <c r="BW82" s="176"/>
      <c r="BX82" s="177"/>
      <c r="BY82" s="176"/>
      <c r="BZ82" s="177"/>
      <c r="CA82" s="176"/>
      <c r="CB82" s="177"/>
      <c r="CC82" s="176"/>
      <c r="CD82" s="177"/>
      <c r="CE82" s="176"/>
      <c r="CF82" s="177"/>
      <c r="CG82" s="176"/>
      <c r="CH82" s="177"/>
      <c r="CI82" s="176"/>
      <c r="CJ82" s="177"/>
      <c r="CK82" s="176"/>
      <c r="CL82" s="177"/>
      <c r="CM82" s="176"/>
      <c r="CN82" s="177"/>
      <c r="CO82" s="176"/>
      <c r="CP82" s="177"/>
      <c r="CQ82" s="176"/>
      <c r="CR82" s="177"/>
      <c r="CS82" s="176"/>
      <c r="CT82" s="177"/>
      <c r="CU82" s="176"/>
      <c r="CV82" s="177"/>
      <c r="CW82" s="176"/>
      <c r="CX82" s="177"/>
      <c r="CY82" s="176"/>
      <c r="CZ82" s="177"/>
      <c r="DA82" s="176"/>
      <c r="DB82" s="177"/>
      <c r="DC82" s="176"/>
      <c r="DD82" s="177"/>
      <c r="DE82" s="187">
        <f t="shared" si="20"/>
        <v>0</v>
      </c>
      <c r="DF82" s="187">
        <f t="shared" si="21"/>
        <v>0</v>
      </c>
    </row>
    <row r="83" spans="1:110" ht="18.600000000000001" customHeight="1" x14ac:dyDescent="0.2">
      <c r="A83" s="3" t="s">
        <v>200</v>
      </c>
      <c r="B83" s="9" t="s">
        <v>337</v>
      </c>
      <c r="C83" s="176"/>
      <c r="D83" s="177"/>
      <c r="E83" s="176"/>
      <c r="F83" s="177"/>
      <c r="G83" s="176"/>
      <c r="H83" s="177"/>
      <c r="I83" s="176"/>
      <c r="J83" s="177"/>
      <c r="K83" s="176"/>
      <c r="L83" s="177"/>
      <c r="M83" s="176"/>
      <c r="N83" s="177"/>
      <c r="O83" s="176"/>
      <c r="P83" s="177"/>
      <c r="Q83" s="176"/>
      <c r="R83" s="177"/>
      <c r="S83" s="176"/>
      <c r="T83" s="177"/>
      <c r="U83" s="176"/>
      <c r="V83" s="177"/>
      <c r="W83" s="176"/>
      <c r="X83" s="177"/>
      <c r="Y83" s="176"/>
      <c r="Z83" s="177"/>
      <c r="AA83" s="176"/>
      <c r="AB83" s="177"/>
      <c r="AC83" s="176"/>
      <c r="AD83" s="177"/>
      <c r="AE83" s="176"/>
      <c r="AF83" s="177"/>
      <c r="AG83" s="176"/>
      <c r="AH83" s="177"/>
      <c r="AI83" s="176"/>
      <c r="AJ83" s="177"/>
      <c r="AK83" s="176"/>
      <c r="AL83" s="177"/>
      <c r="AM83" s="176"/>
      <c r="AN83" s="177"/>
      <c r="AO83" s="176"/>
      <c r="AP83" s="177"/>
      <c r="AQ83" s="176"/>
      <c r="AR83" s="177"/>
      <c r="AS83" s="176"/>
      <c r="AT83" s="177"/>
      <c r="AU83" s="176"/>
      <c r="AV83" s="177"/>
      <c r="AW83" s="176"/>
      <c r="AX83" s="177"/>
      <c r="AY83" s="176"/>
      <c r="AZ83" s="177"/>
      <c r="BA83" s="176"/>
      <c r="BB83" s="177"/>
      <c r="BC83" s="176"/>
      <c r="BD83" s="177"/>
      <c r="BE83" s="176"/>
      <c r="BF83" s="177"/>
      <c r="BG83" s="176"/>
      <c r="BH83" s="177"/>
      <c r="BI83" s="176"/>
      <c r="BJ83" s="177"/>
      <c r="BK83" s="176"/>
      <c r="BL83" s="177"/>
      <c r="BM83" s="176"/>
      <c r="BN83" s="177"/>
      <c r="BO83" s="176"/>
      <c r="BP83" s="177"/>
      <c r="BQ83" s="176"/>
      <c r="BR83" s="177"/>
      <c r="BS83" s="176"/>
      <c r="BT83" s="177"/>
      <c r="BU83" s="176"/>
      <c r="BV83" s="177"/>
      <c r="BW83" s="176"/>
      <c r="BX83" s="177"/>
      <c r="BY83" s="176"/>
      <c r="BZ83" s="177"/>
      <c r="CA83" s="176"/>
      <c r="CB83" s="177"/>
      <c r="CC83" s="176"/>
      <c r="CD83" s="177"/>
      <c r="CE83" s="176"/>
      <c r="CF83" s="177"/>
      <c r="CG83" s="176"/>
      <c r="CH83" s="177"/>
      <c r="CI83" s="176"/>
      <c r="CJ83" s="177"/>
      <c r="CK83" s="176"/>
      <c r="CL83" s="177"/>
      <c r="CM83" s="176"/>
      <c r="CN83" s="177"/>
      <c r="CO83" s="176"/>
      <c r="CP83" s="177"/>
      <c r="CQ83" s="176"/>
      <c r="CR83" s="177"/>
      <c r="CS83" s="176"/>
      <c r="CT83" s="177"/>
      <c r="CU83" s="176"/>
      <c r="CV83" s="177"/>
      <c r="CW83" s="176"/>
      <c r="CX83" s="177"/>
      <c r="CY83" s="176"/>
      <c r="CZ83" s="177"/>
      <c r="DA83" s="176"/>
      <c r="DB83" s="177"/>
      <c r="DC83" s="176"/>
      <c r="DD83" s="177"/>
      <c r="DE83" s="187">
        <f t="shared" si="20"/>
        <v>0</v>
      </c>
      <c r="DF83" s="187">
        <f t="shared" si="21"/>
        <v>0</v>
      </c>
    </row>
    <row r="84" spans="1:110" ht="18.600000000000001" customHeight="1" x14ac:dyDescent="0.2">
      <c r="A84" s="3" t="s">
        <v>200</v>
      </c>
      <c r="B84" s="9" t="s">
        <v>445</v>
      </c>
      <c r="C84" s="176">
        <v>1</v>
      </c>
      <c r="D84" s="177">
        <v>1</v>
      </c>
      <c r="E84" s="176"/>
      <c r="F84" s="177"/>
      <c r="G84" s="176">
        <v>1</v>
      </c>
      <c r="H84" s="177">
        <v>1</v>
      </c>
      <c r="I84" s="176"/>
      <c r="J84" s="177"/>
      <c r="K84" s="176"/>
      <c r="L84" s="177"/>
      <c r="M84" s="176"/>
      <c r="N84" s="177"/>
      <c r="O84" s="176"/>
      <c r="P84" s="177"/>
      <c r="Q84" s="176"/>
      <c r="R84" s="177"/>
      <c r="S84" s="176"/>
      <c r="T84" s="177"/>
      <c r="U84" s="176"/>
      <c r="V84" s="177"/>
      <c r="W84" s="176"/>
      <c r="X84" s="177"/>
      <c r="Y84" s="176"/>
      <c r="Z84" s="177"/>
      <c r="AA84" s="176"/>
      <c r="AB84" s="177"/>
      <c r="AC84" s="176"/>
      <c r="AD84" s="177"/>
      <c r="AE84" s="176"/>
      <c r="AF84" s="177"/>
      <c r="AG84" s="176"/>
      <c r="AH84" s="177"/>
      <c r="AI84" s="176"/>
      <c r="AJ84" s="177"/>
      <c r="AK84" s="176"/>
      <c r="AL84" s="177"/>
      <c r="AM84" s="176"/>
      <c r="AN84" s="177"/>
      <c r="AO84" s="176"/>
      <c r="AP84" s="177"/>
      <c r="AQ84" s="176"/>
      <c r="AR84" s="177"/>
      <c r="AS84" s="176"/>
      <c r="AT84" s="177"/>
      <c r="AU84" s="176"/>
      <c r="AV84" s="177"/>
      <c r="AW84" s="176"/>
      <c r="AX84" s="177"/>
      <c r="AY84" s="176"/>
      <c r="AZ84" s="177"/>
      <c r="BA84" s="176"/>
      <c r="BB84" s="177"/>
      <c r="BC84" s="176"/>
      <c r="BD84" s="177"/>
      <c r="BE84" s="176"/>
      <c r="BF84" s="177"/>
      <c r="BG84" s="176"/>
      <c r="BH84" s="177"/>
      <c r="BI84" s="176"/>
      <c r="BJ84" s="177"/>
      <c r="BK84" s="176"/>
      <c r="BL84" s="177"/>
      <c r="BM84" s="176"/>
      <c r="BN84" s="177"/>
      <c r="BO84" s="176"/>
      <c r="BP84" s="177"/>
      <c r="BQ84" s="176"/>
      <c r="BR84" s="177"/>
      <c r="BS84" s="176"/>
      <c r="BT84" s="177"/>
      <c r="BU84" s="176"/>
      <c r="BV84" s="177"/>
      <c r="BW84" s="176"/>
      <c r="BX84" s="177"/>
      <c r="BY84" s="176"/>
      <c r="BZ84" s="177"/>
      <c r="CA84" s="176"/>
      <c r="CB84" s="177"/>
      <c r="CC84" s="176"/>
      <c r="CD84" s="177"/>
      <c r="CE84" s="176"/>
      <c r="CF84" s="177"/>
      <c r="CG84" s="176"/>
      <c r="CH84" s="177"/>
      <c r="CI84" s="176"/>
      <c r="CJ84" s="177"/>
      <c r="CK84" s="176"/>
      <c r="CL84" s="177"/>
      <c r="CM84" s="176"/>
      <c r="CN84" s="177"/>
      <c r="CO84" s="176"/>
      <c r="CP84" s="177"/>
      <c r="CQ84" s="176"/>
      <c r="CR84" s="177"/>
      <c r="CS84" s="176"/>
      <c r="CT84" s="177"/>
      <c r="CU84" s="176"/>
      <c r="CV84" s="177"/>
      <c r="CW84" s="176"/>
      <c r="CX84" s="177"/>
      <c r="CY84" s="176"/>
      <c r="CZ84" s="177"/>
      <c r="DA84" s="176"/>
      <c r="DB84" s="177"/>
      <c r="DC84" s="176"/>
      <c r="DD84" s="177"/>
      <c r="DE84" s="187">
        <f t="shared" si="20"/>
        <v>2</v>
      </c>
      <c r="DF84" s="187">
        <f t="shared" si="21"/>
        <v>2</v>
      </c>
    </row>
    <row r="85" spans="1:110" ht="18.600000000000001" customHeight="1" x14ac:dyDescent="0.2">
      <c r="A85" s="3" t="s">
        <v>200</v>
      </c>
      <c r="B85" s="9" t="s">
        <v>318</v>
      </c>
      <c r="C85" s="176"/>
      <c r="D85" s="177"/>
      <c r="E85" s="176"/>
      <c r="F85" s="177"/>
      <c r="G85" s="176"/>
      <c r="H85" s="177"/>
      <c r="I85" s="176"/>
      <c r="J85" s="177"/>
      <c r="K85" s="176"/>
      <c r="L85" s="177"/>
      <c r="M85" s="176"/>
      <c r="N85" s="177"/>
      <c r="O85" s="176"/>
      <c r="P85" s="177"/>
      <c r="Q85" s="176"/>
      <c r="R85" s="177"/>
      <c r="S85" s="176"/>
      <c r="T85" s="177"/>
      <c r="U85" s="176"/>
      <c r="V85" s="177"/>
      <c r="W85" s="176"/>
      <c r="X85" s="177"/>
      <c r="Y85" s="176"/>
      <c r="Z85" s="177"/>
      <c r="AA85" s="176"/>
      <c r="AB85" s="177"/>
      <c r="AC85" s="176"/>
      <c r="AD85" s="177"/>
      <c r="AE85" s="176"/>
      <c r="AF85" s="177"/>
      <c r="AG85" s="176"/>
      <c r="AH85" s="177"/>
      <c r="AI85" s="176"/>
      <c r="AJ85" s="177"/>
      <c r="AK85" s="176"/>
      <c r="AL85" s="177"/>
      <c r="AM85" s="176"/>
      <c r="AN85" s="177"/>
      <c r="AO85" s="176"/>
      <c r="AP85" s="177"/>
      <c r="AQ85" s="176"/>
      <c r="AR85" s="177"/>
      <c r="AS85" s="176"/>
      <c r="AT85" s="177"/>
      <c r="AU85" s="176"/>
      <c r="AV85" s="177"/>
      <c r="AW85" s="176"/>
      <c r="AX85" s="177"/>
      <c r="AY85" s="176"/>
      <c r="AZ85" s="177"/>
      <c r="BA85" s="176"/>
      <c r="BB85" s="177"/>
      <c r="BC85" s="176"/>
      <c r="BD85" s="177"/>
      <c r="BE85" s="176"/>
      <c r="BF85" s="177"/>
      <c r="BG85" s="176"/>
      <c r="BH85" s="177"/>
      <c r="BI85" s="176"/>
      <c r="BJ85" s="177"/>
      <c r="BK85" s="176"/>
      <c r="BL85" s="177"/>
      <c r="BM85" s="176"/>
      <c r="BN85" s="177"/>
      <c r="BO85" s="176"/>
      <c r="BP85" s="177"/>
      <c r="BQ85" s="176"/>
      <c r="BR85" s="177"/>
      <c r="BS85" s="176"/>
      <c r="BT85" s="177"/>
      <c r="BU85" s="176"/>
      <c r="BV85" s="177"/>
      <c r="BW85" s="176"/>
      <c r="BX85" s="177"/>
      <c r="BY85" s="176"/>
      <c r="BZ85" s="177"/>
      <c r="CA85" s="176"/>
      <c r="CB85" s="177"/>
      <c r="CC85" s="176"/>
      <c r="CD85" s="177"/>
      <c r="CE85" s="176"/>
      <c r="CF85" s="177"/>
      <c r="CG85" s="176"/>
      <c r="CH85" s="177"/>
      <c r="CI85" s="176"/>
      <c r="CJ85" s="177"/>
      <c r="CK85" s="176"/>
      <c r="CL85" s="177"/>
      <c r="CM85" s="176"/>
      <c r="CN85" s="177"/>
      <c r="CO85" s="176"/>
      <c r="CP85" s="177"/>
      <c r="CQ85" s="176"/>
      <c r="CR85" s="177"/>
      <c r="CS85" s="176"/>
      <c r="CT85" s="177"/>
      <c r="CU85" s="176"/>
      <c r="CV85" s="177"/>
      <c r="CW85" s="176"/>
      <c r="CX85" s="177"/>
      <c r="CY85" s="176"/>
      <c r="CZ85" s="177"/>
      <c r="DA85" s="176"/>
      <c r="DB85" s="177"/>
      <c r="DC85" s="176"/>
      <c r="DD85" s="177"/>
      <c r="DE85" s="187">
        <f t="shared" si="20"/>
        <v>0</v>
      </c>
      <c r="DF85" s="187">
        <f t="shared" si="21"/>
        <v>0</v>
      </c>
    </row>
    <row r="86" spans="1:110" ht="18.600000000000001" customHeight="1" x14ac:dyDescent="0.2">
      <c r="A86" s="3" t="s">
        <v>200</v>
      </c>
      <c r="B86" s="9" t="s">
        <v>319</v>
      </c>
      <c r="C86" s="176"/>
      <c r="D86" s="177"/>
      <c r="E86" s="176"/>
      <c r="F86" s="177"/>
      <c r="G86" s="176"/>
      <c r="H86" s="177"/>
      <c r="I86" s="176"/>
      <c r="J86" s="177"/>
      <c r="K86" s="176"/>
      <c r="L86" s="177"/>
      <c r="M86" s="176"/>
      <c r="N86" s="177"/>
      <c r="O86" s="176"/>
      <c r="P86" s="177"/>
      <c r="Q86" s="176"/>
      <c r="R86" s="177"/>
      <c r="S86" s="176"/>
      <c r="T86" s="177"/>
      <c r="U86" s="176"/>
      <c r="V86" s="177"/>
      <c r="W86" s="176"/>
      <c r="X86" s="177"/>
      <c r="Y86" s="176"/>
      <c r="Z86" s="177"/>
      <c r="AA86" s="176"/>
      <c r="AB86" s="177"/>
      <c r="AC86" s="176"/>
      <c r="AD86" s="177"/>
      <c r="AE86" s="176"/>
      <c r="AF86" s="177"/>
      <c r="AG86" s="176"/>
      <c r="AH86" s="177"/>
      <c r="AI86" s="176"/>
      <c r="AJ86" s="177"/>
      <c r="AK86" s="176"/>
      <c r="AL86" s="177"/>
      <c r="AM86" s="176"/>
      <c r="AN86" s="177"/>
      <c r="AO86" s="176"/>
      <c r="AP86" s="177"/>
      <c r="AQ86" s="176"/>
      <c r="AR86" s="177"/>
      <c r="AS86" s="176"/>
      <c r="AT86" s="177"/>
      <c r="AU86" s="176"/>
      <c r="AV86" s="177"/>
      <c r="AW86" s="176"/>
      <c r="AX86" s="177"/>
      <c r="AY86" s="176"/>
      <c r="AZ86" s="177"/>
      <c r="BA86" s="176"/>
      <c r="BB86" s="177"/>
      <c r="BC86" s="176"/>
      <c r="BD86" s="177"/>
      <c r="BE86" s="176"/>
      <c r="BF86" s="177"/>
      <c r="BG86" s="176"/>
      <c r="BH86" s="177"/>
      <c r="BI86" s="176"/>
      <c r="BJ86" s="177"/>
      <c r="BK86" s="176"/>
      <c r="BL86" s="177"/>
      <c r="BM86" s="176"/>
      <c r="BN86" s="177"/>
      <c r="BO86" s="176"/>
      <c r="BP86" s="177"/>
      <c r="BQ86" s="176"/>
      <c r="BR86" s="177"/>
      <c r="BS86" s="176"/>
      <c r="BT86" s="177"/>
      <c r="BU86" s="176"/>
      <c r="BV86" s="177"/>
      <c r="BW86" s="176"/>
      <c r="BX86" s="177"/>
      <c r="BY86" s="176"/>
      <c r="BZ86" s="177"/>
      <c r="CA86" s="176"/>
      <c r="CB86" s="177"/>
      <c r="CC86" s="176"/>
      <c r="CD86" s="177"/>
      <c r="CE86" s="176"/>
      <c r="CF86" s="177"/>
      <c r="CG86" s="176"/>
      <c r="CH86" s="177"/>
      <c r="CI86" s="176"/>
      <c r="CJ86" s="177"/>
      <c r="CK86" s="176"/>
      <c r="CL86" s="177"/>
      <c r="CM86" s="176"/>
      <c r="CN86" s="177"/>
      <c r="CO86" s="176"/>
      <c r="CP86" s="177"/>
      <c r="CQ86" s="176"/>
      <c r="CR86" s="177"/>
      <c r="CS86" s="176"/>
      <c r="CT86" s="177"/>
      <c r="CU86" s="176"/>
      <c r="CV86" s="177"/>
      <c r="CW86" s="176"/>
      <c r="CX86" s="177"/>
      <c r="CY86" s="176"/>
      <c r="CZ86" s="177"/>
      <c r="DA86" s="176"/>
      <c r="DB86" s="177"/>
      <c r="DC86" s="176"/>
      <c r="DD86" s="177"/>
      <c r="DE86" s="187">
        <f t="shared" si="20"/>
        <v>0</v>
      </c>
      <c r="DF86" s="187">
        <f t="shared" si="21"/>
        <v>0</v>
      </c>
    </row>
    <row r="87" spans="1:110" ht="18.600000000000001" customHeight="1" x14ac:dyDescent="0.2">
      <c r="A87" s="3" t="s">
        <v>200</v>
      </c>
      <c r="B87" s="9" t="s">
        <v>272</v>
      </c>
      <c r="C87" s="176"/>
      <c r="D87" s="177"/>
      <c r="E87" s="176"/>
      <c r="F87" s="177"/>
      <c r="G87" s="176"/>
      <c r="H87" s="177"/>
      <c r="I87" s="176"/>
      <c r="J87" s="177"/>
      <c r="K87" s="176"/>
      <c r="L87" s="177"/>
      <c r="M87" s="176"/>
      <c r="N87" s="177"/>
      <c r="O87" s="176"/>
      <c r="P87" s="177"/>
      <c r="Q87" s="176"/>
      <c r="R87" s="177"/>
      <c r="S87" s="176"/>
      <c r="T87" s="177"/>
      <c r="U87" s="176"/>
      <c r="V87" s="177"/>
      <c r="W87" s="176"/>
      <c r="X87" s="177"/>
      <c r="Y87" s="176"/>
      <c r="Z87" s="177"/>
      <c r="AA87" s="176"/>
      <c r="AB87" s="177"/>
      <c r="AC87" s="176"/>
      <c r="AD87" s="177"/>
      <c r="AE87" s="176"/>
      <c r="AF87" s="177"/>
      <c r="AG87" s="176"/>
      <c r="AH87" s="177"/>
      <c r="AI87" s="176"/>
      <c r="AJ87" s="177"/>
      <c r="AK87" s="176"/>
      <c r="AL87" s="177"/>
      <c r="AM87" s="176"/>
      <c r="AN87" s="177"/>
      <c r="AO87" s="176"/>
      <c r="AP87" s="177"/>
      <c r="AQ87" s="176"/>
      <c r="AR87" s="177"/>
      <c r="AS87" s="176"/>
      <c r="AT87" s="177"/>
      <c r="AU87" s="176"/>
      <c r="AV87" s="177"/>
      <c r="AW87" s="176"/>
      <c r="AX87" s="177"/>
      <c r="AY87" s="176"/>
      <c r="AZ87" s="177"/>
      <c r="BA87" s="176"/>
      <c r="BB87" s="177"/>
      <c r="BC87" s="176"/>
      <c r="BD87" s="177"/>
      <c r="BE87" s="176"/>
      <c r="BF87" s="177"/>
      <c r="BG87" s="176"/>
      <c r="BH87" s="177"/>
      <c r="BI87" s="176"/>
      <c r="BJ87" s="177"/>
      <c r="BK87" s="176"/>
      <c r="BL87" s="177"/>
      <c r="BM87" s="176"/>
      <c r="BN87" s="177"/>
      <c r="BO87" s="176"/>
      <c r="BP87" s="177"/>
      <c r="BQ87" s="176"/>
      <c r="BR87" s="177"/>
      <c r="BS87" s="176"/>
      <c r="BT87" s="177"/>
      <c r="BU87" s="176"/>
      <c r="BV87" s="177"/>
      <c r="BW87" s="176"/>
      <c r="BX87" s="177"/>
      <c r="BY87" s="176"/>
      <c r="BZ87" s="177"/>
      <c r="CA87" s="176"/>
      <c r="CB87" s="177"/>
      <c r="CC87" s="176"/>
      <c r="CD87" s="177"/>
      <c r="CE87" s="176"/>
      <c r="CF87" s="177"/>
      <c r="CG87" s="176"/>
      <c r="CH87" s="177"/>
      <c r="CI87" s="176"/>
      <c r="CJ87" s="177"/>
      <c r="CK87" s="176"/>
      <c r="CL87" s="177"/>
      <c r="CM87" s="176"/>
      <c r="CN87" s="177"/>
      <c r="CO87" s="176"/>
      <c r="CP87" s="177"/>
      <c r="CQ87" s="176"/>
      <c r="CR87" s="177"/>
      <c r="CS87" s="176"/>
      <c r="CT87" s="177"/>
      <c r="CU87" s="176"/>
      <c r="CV87" s="177"/>
      <c r="CW87" s="176"/>
      <c r="CX87" s="177"/>
      <c r="CY87" s="176"/>
      <c r="CZ87" s="177"/>
      <c r="DA87" s="176"/>
      <c r="DB87" s="177"/>
      <c r="DC87" s="176"/>
      <c r="DD87" s="177"/>
      <c r="DE87" s="187">
        <f t="shared" si="20"/>
        <v>0</v>
      </c>
      <c r="DF87" s="187">
        <f t="shared" si="21"/>
        <v>0</v>
      </c>
    </row>
    <row r="88" spans="1:110" ht="18.600000000000001" customHeight="1" x14ac:dyDescent="0.2">
      <c r="A88" s="3" t="s">
        <v>200</v>
      </c>
      <c r="B88" s="9" t="s">
        <v>243</v>
      </c>
      <c r="C88" s="176"/>
      <c r="D88" s="177"/>
      <c r="E88" s="176"/>
      <c r="F88" s="177"/>
      <c r="G88" s="176"/>
      <c r="H88" s="177"/>
      <c r="I88" s="176"/>
      <c r="J88" s="177"/>
      <c r="K88" s="176"/>
      <c r="L88" s="177"/>
      <c r="M88" s="176"/>
      <c r="N88" s="177"/>
      <c r="O88" s="176"/>
      <c r="P88" s="177"/>
      <c r="Q88" s="176"/>
      <c r="R88" s="177"/>
      <c r="S88" s="176"/>
      <c r="T88" s="177"/>
      <c r="U88" s="176"/>
      <c r="V88" s="177"/>
      <c r="W88" s="176"/>
      <c r="X88" s="177"/>
      <c r="Y88" s="176"/>
      <c r="Z88" s="177"/>
      <c r="AA88" s="176"/>
      <c r="AB88" s="177"/>
      <c r="AC88" s="176"/>
      <c r="AD88" s="177"/>
      <c r="AE88" s="176"/>
      <c r="AF88" s="177"/>
      <c r="AG88" s="176"/>
      <c r="AH88" s="177"/>
      <c r="AI88" s="176"/>
      <c r="AJ88" s="177"/>
      <c r="AK88" s="176"/>
      <c r="AL88" s="177"/>
      <c r="AM88" s="176"/>
      <c r="AN88" s="177"/>
      <c r="AO88" s="176"/>
      <c r="AP88" s="177"/>
      <c r="AQ88" s="176"/>
      <c r="AR88" s="177"/>
      <c r="AS88" s="176"/>
      <c r="AT88" s="177"/>
      <c r="AU88" s="176"/>
      <c r="AV88" s="177"/>
      <c r="AW88" s="176"/>
      <c r="AX88" s="177"/>
      <c r="AY88" s="176"/>
      <c r="AZ88" s="177"/>
      <c r="BA88" s="176"/>
      <c r="BB88" s="177"/>
      <c r="BC88" s="176"/>
      <c r="BD88" s="177"/>
      <c r="BE88" s="176"/>
      <c r="BF88" s="177"/>
      <c r="BG88" s="176"/>
      <c r="BH88" s="177"/>
      <c r="BI88" s="176"/>
      <c r="BJ88" s="177"/>
      <c r="BK88" s="176"/>
      <c r="BL88" s="177"/>
      <c r="BM88" s="176"/>
      <c r="BN88" s="177"/>
      <c r="BO88" s="176"/>
      <c r="BP88" s="177"/>
      <c r="BQ88" s="176"/>
      <c r="BR88" s="177"/>
      <c r="BS88" s="176"/>
      <c r="BT88" s="177"/>
      <c r="BU88" s="176"/>
      <c r="BV88" s="177"/>
      <c r="BW88" s="176"/>
      <c r="BX88" s="177"/>
      <c r="BY88" s="176"/>
      <c r="BZ88" s="177"/>
      <c r="CA88" s="176"/>
      <c r="CB88" s="177"/>
      <c r="CC88" s="176"/>
      <c r="CD88" s="177"/>
      <c r="CE88" s="176"/>
      <c r="CF88" s="177"/>
      <c r="CG88" s="176"/>
      <c r="CH88" s="177"/>
      <c r="CI88" s="176"/>
      <c r="CJ88" s="177"/>
      <c r="CK88" s="176"/>
      <c r="CL88" s="177"/>
      <c r="CM88" s="176"/>
      <c r="CN88" s="177"/>
      <c r="CO88" s="176"/>
      <c r="CP88" s="177"/>
      <c r="CQ88" s="176"/>
      <c r="CR88" s="177"/>
      <c r="CS88" s="176"/>
      <c r="CT88" s="177"/>
      <c r="CU88" s="176"/>
      <c r="CV88" s="177"/>
      <c r="CW88" s="176"/>
      <c r="CX88" s="177"/>
      <c r="CY88" s="176"/>
      <c r="CZ88" s="177"/>
      <c r="DA88" s="176"/>
      <c r="DB88" s="177"/>
      <c r="DC88" s="176"/>
      <c r="DD88" s="177"/>
      <c r="DE88" s="187">
        <f t="shared" si="20"/>
        <v>0</v>
      </c>
      <c r="DF88" s="187">
        <f t="shared" si="21"/>
        <v>0</v>
      </c>
    </row>
    <row r="89" spans="1:110" ht="18.600000000000001" customHeight="1" x14ac:dyDescent="0.2">
      <c r="A89" s="3" t="s">
        <v>200</v>
      </c>
      <c r="B89" s="9" t="s">
        <v>258</v>
      </c>
      <c r="C89" s="176"/>
      <c r="D89" s="177"/>
      <c r="E89" s="176"/>
      <c r="F89" s="177"/>
      <c r="G89" s="176"/>
      <c r="H89" s="177"/>
      <c r="I89" s="176"/>
      <c r="J89" s="177"/>
      <c r="K89" s="176"/>
      <c r="L89" s="177"/>
      <c r="M89" s="176"/>
      <c r="N89" s="177"/>
      <c r="O89" s="176"/>
      <c r="P89" s="177"/>
      <c r="Q89" s="176"/>
      <c r="R89" s="177"/>
      <c r="S89" s="176"/>
      <c r="T89" s="177"/>
      <c r="U89" s="176"/>
      <c r="V89" s="177"/>
      <c r="W89" s="176"/>
      <c r="X89" s="177"/>
      <c r="Y89" s="176"/>
      <c r="Z89" s="177"/>
      <c r="AA89" s="176"/>
      <c r="AB89" s="177"/>
      <c r="AC89" s="176"/>
      <c r="AD89" s="177"/>
      <c r="AE89" s="176"/>
      <c r="AF89" s="177"/>
      <c r="AG89" s="176"/>
      <c r="AH89" s="177"/>
      <c r="AI89" s="176"/>
      <c r="AJ89" s="177"/>
      <c r="AK89" s="176"/>
      <c r="AL89" s="177"/>
      <c r="AM89" s="176"/>
      <c r="AN89" s="177"/>
      <c r="AO89" s="176"/>
      <c r="AP89" s="177"/>
      <c r="AQ89" s="176"/>
      <c r="AR89" s="177"/>
      <c r="AS89" s="176"/>
      <c r="AT89" s="177"/>
      <c r="AU89" s="176"/>
      <c r="AV89" s="177"/>
      <c r="AW89" s="176"/>
      <c r="AX89" s="177"/>
      <c r="AY89" s="176"/>
      <c r="AZ89" s="177"/>
      <c r="BA89" s="176"/>
      <c r="BB89" s="177"/>
      <c r="BC89" s="176"/>
      <c r="BD89" s="177"/>
      <c r="BE89" s="176"/>
      <c r="BF89" s="177"/>
      <c r="BG89" s="176"/>
      <c r="BH89" s="177"/>
      <c r="BI89" s="176"/>
      <c r="BJ89" s="177"/>
      <c r="BK89" s="176"/>
      <c r="BL89" s="177"/>
      <c r="BM89" s="176"/>
      <c r="BN89" s="177"/>
      <c r="BO89" s="176"/>
      <c r="BP89" s="177"/>
      <c r="BQ89" s="176"/>
      <c r="BR89" s="177"/>
      <c r="BS89" s="176"/>
      <c r="BT89" s="177"/>
      <c r="BU89" s="176"/>
      <c r="BV89" s="177"/>
      <c r="BW89" s="176"/>
      <c r="BX89" s="177"/>
      <c r="BY89" s="176"/>
      <c r="BZ89" s="177"/>
      <c r="CA89" s="176"/>
      <c r="CB89" s="177"/>
      <c r="CC89" s="176"/>
      <c r="CD89" s="177"/>
      <c r="CE89" s="176"/>
      <c r="CF89" s="177"/>
      <c r="CG89" s="176"/>
      <c r="CH89" s="177"/>
      <c r="CI89" s="176"/>
      <c r="CJ89" s="177"/>
      <c r="CK89" s="176"/>
      <c r="CL89" s="177"/>
      <c r="CM89" s="176"/>
      <c r="CN89" s="177"/>
      <c r="CO89" s="176"/>
      <c r="CP89" s="177"/>
      <c r="CQ89" s="176"/>
      <c r="CR89" s="177"/>
      <c r="CS89" s="176"/>
      <c r="CT89" s="177"/>
      <c r="CU89" s="176"/>
      <c r="CV89" s="177"/>
      <c r="CW89" s="176"/>
      <c r="CX89" s="177"/>
      <c r="CY89" s="176"/>
      <c r="CZ89" s="177"/>
      <c r="DA89" s="176"/>
      <c r="DB89" s="177"/>
      <c r="DC89" s="176"/>
      <c r="DD89" s="177"/>
      <c r="DE89" s="187">
        <f t="shared" si="20"/>
        <v>0</v>
      </c>
      <c r="DF89" s="187">
        <f t="shared" si="21"/>
        <v>0</v>
      </c>
    </row>
    <row r="90" spans="1:110" ht="18.600000000000001" customHeight="1" x14ac:dyDescent="0.2">
      <c r="A90" s="3" t="s">
        <v>200</v>
      </c>
      <c r="B90" s="9" t="s">
        <v>333</v>
      </c>
      <c r="C90" s="176"/>
      <c r="D90" s="177"/>
      <c r="E90" s="176"/>
      <c r="F90" s="177"/>
      <c r="G90" s="176"/>
      <c r="H90" s="177"/>
      <c r="I90" s="176"/>
      <c r="J90" s="177"/>
      <c r="K90" s="176"/>
      <c r="L90" s="177"/>
      <c r="M90" s="176"/>
      <c r="N90" s="177"/>
      <c r="O90" s="176"/>
      <c r="P90" s="177"/>
      <c r="Q90" s="176"/>
      <c r="R90" s="177"/>
      <c r="S90" s="176"/>
      <c r="T90" s="177"/>
      <c r="U90" s="176"/>
      <c r="V90" s="177"/>
      <c r="W90" s="176"/>
      <c r="X90" s="177"/>
      <c r="Y90" s="176"/>
      <c r="Z90" s="177"/>
      <c r="AA90" s="176"/>
      <c r="AB90" s="177"/>
      <c r="AC90" s="176"/>
      <c r="AD90" s="177"/>
      <c r="AE90" s="176"/>
      <c r="AF90" s="177"/>
      <c r="AG90" s="176"/>
      <c r="AH90" s="177"/>
      <c r="AI90" s="176"/>
      <c r="AJ90" s="177"/>
      <c r="AK90" s="176"/>
      <c r="AL90" s="177"/>
      <c r="AM90" s="176"/>
      <c r="AN90" s="177"/>
      <c r="AO90" s="176"/>
      <c r="AP90" s="177"/>
      <c r="AQ90" s="176"/>
      <c r="AR90" s="177"/>
      <c r="AS90" s="176"/>
      <c r="AT90" s="177"/>
      <c r="AU90" s="176"/>
      <c r="AV90" s="177"/>
      <c r="AW90" s="176"/>
      <c r="AX90" s="177"/>
      <c r="AY90" s="176"/>
      <c r="AZ90" s="177"/>
      <c r="BA90" s="176"/>
      <c r="BB90" s="177"/>
      <c r="BC90" s="176"/>
      <c r="BD90" s="177"/>
      <c r="BE90" s="176"/>
      <c r="BF90" s="177"/>
      <c r="BG90" s="176"/>
      <c r="BH90" s="177"/>
      <c r="BI90" s="176"/>
      <c r="BJ90" s="177"/>
      <c r="BK90" s="176"/>
      <c r="BL90" s="177"/>
      <c r="BM90" s="176"/>
      <c r="BN90" s="177"/>
      <c r="BO90" s="176"/>
      <c r="BP90" s="177"/>
      <c r="BQ90" s="176"/>
      <c r="BR90" s="177"/>
      <c r="BS90" s="176"/>
      <c r="BT90" s="177"/>
      <c r="BU90" s="176"/>
      <c r="BV90" s="177"/>
      <c r="BW90" s="176"/>
      <c r="BX90" s="177"/>
      <c r="BY90" s="176"/>
      <c r="BZ90" s="177"/>
      <c r="CA90" s="176"/>
      <c r="CB90" s="177"/>
      <c r="CC90" s="176"/>
      <c r="CD90" s="177"/>
      <c r="CE90" s="176"/>
      <c r="CF90" s="177"/>
      <c r="CG90" s="176"/>
      <c r="CH90" s="177"/>
      <c r="CI90" s="176"/>
      <c r="CJ90" s="177"/>
      <c r="CK90" s="176"/>
      <c r="CL90" s="177"/>
      <c r="CM90" s="176"/>
      <c r="CN90" s="177"/>
      <c r="CO90" s="176"/>
      <c r="CP90" s="177"/>
      <c r="CQ90" s="176"/>
      <c r="CR90" s="177"/>
      <c r="CS90" s="176"/>
      <c r="CT90" s="177"/>
      <c r="CU90" s="176"/>
      <c r="CV90" s="177"/>
      <c r="CW90" s="176"/>
      <c r="CX90" s="177"/>
      <c r="CY90" s="176"/>
      <c r="CZ90" s="177"/>
      <c r="DA90" s="176"/>
      <c r="DB90" s="177"/>
      <c r="DC90" s="176"/>
      <c r="DD90" s="177"/>
      <c r="DE90" s="187">
        <f t="shared" si="20"/>
        <v>0</v>
      </c>
      <c r="DF90" s="187">
        <f t="shared" si="21"/>
        <v>0</v>
      </c>
    </row>
    <row r="91" spans="1:110" ht="18.600000000000001" customHeight="1" x14ac:dyDescent="0.2">
      <c r="A91" s="3" t="s">
        <v>200</v>
      </c>
      <c r="B91" s="9" t="s">
        <v>274</v>
      </c>
      <c r="C91" s="176"/>
      <c r="D91" s="177"/>
      <c r="E91" s="176"/>
      <c r="F91" s="177"/>
      <c r="G91" s="176"/>
      <c r="H91" s="177"/>
      <c r="I91" s="176"/>
      <c r="J91" s="177"/>
      <c r="K91" s="176"/>
      <c r="L91" s="177"/>
      <c r="M91" s="176"/>
      <c r="N91" s="177"/>
      <c r="O91" s="176"/>
      <c r="P91" s="177"/>
      <c r="Q91" s="176"/>
      <c r="R91" s="177"/>
      <c r="S91" s="176"/>
      <c r="T91" s="177"/>
      <c r="U91" s="176"/>
      <c r="V91" s="177"/>
      <c r="W91" s="176"/>
      <c r="X91" s="177"/>
      <c r="Y91" s="176"/>
      <c r="Z91" s="177"/>
      <c r="AA91" s="176"/>
      <c r="AB91" s="177"/>
      <c r="AC91" s="176"/>
      <c r="AD91" s="177"/>
      <c r="AE91" s="176"/>
      <c r="AF91" s="177"/>
      <c r="AG91" s="176"/>
      <c r="AH91" s="177"/>
      <c r="AI91" s="176"/>
      <c r="AJ91" s="177"/>
      <c r="AK91" s="176"/>
      <c r="AL91" s="177"/>
      <c r="AM91" s="176"/>
      <c r="AN91" s="177"/>
      <c r="AO91" s="176"/>
      <c r="AP91" s="177"/>
      <c r="AQ91" s="176"/>
      <c r="AR91" s="177"/>
      <c r="AS91" s="176"/>
      <c r="AT91" s="177"/>
      <c r="AU91" s="176"/>
      <c r="AV91" s="177"/>
      <c r="AW91" s="176"/>
      <c r="AX91" s="177"/>
      <c r="AY91" s="176"/>
      <c r="AZ91" s="177"/>
      <c r="BA91" s="176"/>
      <c r="BB91" s="177"/>
      <c r="BC91" s="176"/>
      <c r="BD91" s="177"/>
      <c r="BE91" s="176"/>
      <c r="BF91" s="177"/>
      <c r="BG91" s="176"/>
      <c r="BH91" s="177"/>
      <c r="BI91" s="176"/>
      <c r="BJ91" s="177"/>
      <c r="BK91" s="176"/>
      <c r="BL91" s="177"/>
      <c r="BM91" s="176"/>
      <c r="BN91" s="177"/>
      <c r="BO91" s="176"/>
      <c r="BP91" s="177"/>
      <c r="BQ91" s="176"/>
      <c r="BR91" s="177"/>
      <c r="BS91" s="176"/>
      <c r="BT91" s="177"/>
      <c r="BU91" s="176"/>
      <c r="BV91" s="177"/>
      <c r="BW91" s="176"/>
      <c r="BX91" s="177"/>
      <c r="BY91" s="176"/>
      <c r="BZ91" s="177"/>
      <c r="CA91" s="176"/>
      <c r="CB91" s="177"/>
      <c r="CC91" s="176"/>
      <c r="CD91" s="177"/>
      <c r="CE91" s="176"/>
      <c r="CF91" s="177"/>
      <c r="CG91" s="176"/>
      <c r="CH91" s="177"/>
      <c r="CI91" s="176"/>
      <c r="CJ91" s="177"/>
      <c r="CK91" s="176"/>
      <c r="CL91" s="177"/>
      <c r="CM91" s="176"/>
      <c r="CN91" s="177"/>
      <c r="CO91" s="176"/>
      <c r="CP91" s="177"/>
      <c r="CQ91" s="176"/>
      <c r="CR91" s="177"/>
      <c r="CS91" s="176"/>
      <c r="CT91" s="177"/>
      <c r="CU91" s="176"/>
      <c r="CV91" s="177"/>
      <c r="CW91" s="176"/>
      <c r="CX91" s="177"/>
      <c r="CY91" s="176"/>
      <c r="CZ91" s="177"/>
      <c r="DA91" s="176"/>
      <c r="DB91" s="177"/>
      <c r="DC91" s="176"/>
      <c r="DD91" s="177"/>
      <c r="DE91" s="187">
        <f t="shared" si="20"/>
        <v>0</v>
      </c>
      <c r="DF91" s="187">
        <f t="shared" si="21"/>
        <v>0</v>
      </c>
    </row>
    <row r="92" spans="1:110" ht="18.600000000000001" customHeight="1" x14ac:dyDescent="0.2">
      <c r="A92" s="3" t="s">
        <v>200</v>
      </c>
      <c r="B92" s="9" t="s">
        <v>323</v>
      </c>
      <c r="C92" s="176"/>
      <c r="D92" s="177"/>
      <c r="E92" s="176"/>
      <c r="F92" s="177"/>
      <c r="G92" s="176"/>
      <c r="H92" s="177"/>
      <c r="I92" s="176"/>
      <c r="J92" s="177"/>
      <c r="K92" s="176"/>
      <c r="L92" s="177"/>
      <c r="M92" s="176"/>
      <c r="N92" s="177"/>
      <c r="O92" s="176"/>
      <c r="P92" s="177"/>
      <c r="Q92" s="176"/>
      <c r="R92" s="177"/>
      <c r="S92" s="176"/>
      <c r="T92" s="177"/>
      <c r="U92" s="176"/>
      <c r="V92" s="177"/>
      <c r="W92" s="176"/>
      <c r="X92" s="177"/>
      <c r="Y92" s="176"/>
      <c r="Z92" s="177"/>
      <c r="AA92" s="176"/>
      <c r="AB92" s="177"/>
      <c r="AC92" s="176"/>
      <c r="AD92" s="177"/>
      <c r="AE92" s="176"/>
      <c r="AF92" s="177"/>
      <c r="AG92" s="176"/>
      <c r="AH92" s="177"/>
      <c r="AI92" s="176"/>
      <c r="AJ92" s="177"/>
      <c r="AK92" s="176"/>
      <c r="AL92" s="177"/>
      <c r="AM92" s="176"/>
      <c r="AN92" s="177"/>
      <c r="AO92" s="176"/>
      <c r="AP92" s="177"/>
      <c r="AQ92" s="176"/>
      <c r="AR92" s="177"/>
      <c r="AS92" s="176"/>
      <c r="AT92" s="177"/>
      <c r="AU92" s="176"/>
      <c r="AV92" s="177"/>
      <c r="AW92" s="176"/>
      <c r="AX92" s="177"/>
      <c r="AY92" s="176"/>
      <c r="AZ92" s="177"/>
      <c r="BA92" s="176"/>
      <c r="BB92" s="177"/>
      <c r="BC92" s="176"/>
      <c r="BD92" s="177"/>
      <c r="BE92" s="176"/>
      <c r="BF92" s="177"/>
      <c r="BG92" s="176"/>
      <c r="BH92" s="177"/>
      <c r="BI92" s="176"/>
      <c r="BJ92" s="177"/>
      <c r="BK92" s="176"/>
      <c r="BL92" s="177"/>
      <c r="BM92" s="176"/>
      <c r="BN92" s="177"/>
      <c r="BO92" s="176"/>
      <c r="BP92" s="177"/>
      <c r="BQ92" s="176"/>
      <c r="BR92" s="177"/>
      <c r="BS92" s="176"/>
      <c r="BT92" s="177"/>
      <c r="BU92" s="176"/>
      <c r="BV92" s="177"/>
      <c r="BW92" s="176"/>
      <c r="BX92" s="177"/>
      <c r="BY92" s="176"/>
      <c r="BZ92" s="177"/>
      <c r="CA92" s="176"/>
      <c r="CB92" s="177"/>
      <c r="CC92" s="176"/>
      <c r="CD92" s="177"/>
      <c r="CE92" s="176"/>
      <c r="CF92" s="177"/>
      <c r="CG92" s="176"/>
      <c r="CH92" s="177"/>
      <c r="CI92" s="176"/>
      <c r="CJ92" s="177"/>
      <c r="CK92" s="176"/>
      <c r="CL92" s="177"/>
      <c r="CM92" s="176"/>
      <c r="CN92" s="177"/>
      <c r="CO92" s="176"/>
      <c r="CP92" s="177"/>
      <c r="CQ92" s="176"/>
      <c r="CR92" s="177"/>
      <c r="CS92" s="176"/>
      <c r="CT92" s="177"/>
      <c r="CU92" s="176"/>
      <c r="CV92" s="177"/>
      <c r="CW92" s="176"/>
      <c r="CX92" s="177"/>
      <c r="CY92" s="176"/>
      <c r="CZ92" s="177"/>
      <c r="DA92" s="176"/>
      <c r="DB92" s="177"/>
      <c r="DC92" s="176"/>
      <c r="DD92" s="177"/>
      <c r="DE92" s="187">
        <f t="shared" si="20"/>
        <v>0</v>
      </c>
      <c r="DF92" s="187">
        <f t="shared" si="21"/>
        <v>0</v>
      </c>
    </row>
    <row r="93" spans="1:110" ht="18.600000000000001" customHeight="1" x14ac:dyDescent="0.2">
      <c r="A93" s="3" t="s">
        <v>200</v>
      </c>
      <c r="B93" s="9" t="s">
        <v>324</v>
      </c>
      <c r="C93" s="176"/>
      <c r="D93" s="177"/>
      <c r="E93" s="176"/>
      <c r="F93" s="177"/>
      <c r="G93" s="176"/>
      <c r="H93" s="177"/>
      <c r="I93" s="176"/>
      <c r="J93" s="177"/>
      <c r="K93" s="176"/>
      <c r="L93" s="177"/>
      <c r="M93" s="176"/>
      <c r="N93" s="177"/>
      <c r="O93" s="176"/>
      <c r="P93" s="177"/>
      <c r="Q93" s="176"/>
      <c r="R93" s="177"/>
      <c r="S93" s="176"/>
      <c r="T93" s="177"/>
      <c r="U93" s="176"/>
      <c r="V93" s="177"/>
      <c r="W93" s="176"/>
      <c r="X93" s="177"/>
      <c r="Y93" s="176"/>
      <c r="Z93" s="177"/>
      <c r="AA93" s="176"/>
      <c r="AB93" s="177"/>
      <c r="AC93" s="176"/>
      <c r="AD93" s="177"/>
      <c r="AE93" s="176"/>
      <c r="AF93" s="177"/>
      <c r="AG93" s="176"/>
      <c r="AH93" s="177"/>
      <c r="AI93" s="176"/>
      <c r="AJ93" s="177"/>
      <c r="AK93" s="176"/>
      <c r="AL93" s="177"/>
      <c r="AM93" s="176"/>
      <c r="AN93" s="177"/>
      <c r="AO93" s="176"/>
      <c r="AP93" s="177"/>
      <c r="AQ93" s="176"/>
      <c r="AR93" s="177"/>
      <c r="AS93" s="176"/>
      <c r="AT93" s="177"/>
      <c r="AU93" s="176"/>
      <c r="AV93" s="177"/>
      <c r="AW93" s="176"/>
      <c r="AX93" s="177"/>
      <c r="AY93" s="176"/>
      <c r="AZ93" s="177"/>
      <c r="BA93" s="176"/>
      <c r="BB93" s="177"/>
      <c r="BC93" s="176"/>
      <c r="BD93" s="177"/>
      <c r="BE93" s="176"/>
      <c r="BF93" s="177"/>
      <c r="BG93" s="176"/>
      <c r="BH93" s="177"/>
      <c r="BI93" s="176"/>
      <c r="BJ93" s="177"/>
      <c r="BK93" s="176"/>
      <c r="BL93" s="177"/>
      <c r="BM93" s="176"/>
      <c r="BN93" s="177"/>
      <c r="BO93" s="176"/>
      <c r="BP93" s="177"/>
      <c r="BQ93" s="176"/>
      <c r="BR93" s="177"/>
      <c r="BS93" s="176"/>
      <c r="BT93" s="177"/>
      <c r="BU93" s="176"/>
      <c r="BV93" s="177"/>
      <c r="BW93" s="176"/>
      <c r="BX93" s="177"/>
      <c r="BY93" s="176"/>
      <c r="BZ93" s="177"/>
      <c r="CA93" s="176"/>
      <c r="CB93" s="177"/>
      <c r="CC93" s="176"/>
      <c r="CD93" s="177"/>
      <c r="CE93" s="176"/>
      <c r="CF93" s="177"/>
      <c r="CG93" s="176"/>
      <c r="CH93" s="177"/>
      <c r="CI93" s="176"/>
      <c r="CJ93" s="177"/>
      <c r="CK93" s="176"/>
      <c r="CL93" s="177"/>
      <c r="CM93" s="176"/>
      <c r="CN93" s="177"/>
      <c r="CO93" s="176"/>
      <c r="CP93" s="177"/>
      <c r="CQ93" s="176"/>
      <c r="CR93" s="177"/>
      <c r="CS93" s="176"/>
      <c r="CT93" s="177"/>
      <c r="CU93" s="176"/>
      <c r="CV93" s="177"/>
      <c r="CW93" s="176"/>
      <c r="CX93" s="177"/>
      <c r="CY93" s="176"/>
      <c r="CZ93" s="177"/>
      <c r="DA93" s="176"/>
      <c r="DB93" s="177"/>
      <c r="DC93" s="176"/>
      <c r="DD93" s="177"/>
      <c r="DE93" s="187">
        <f t="shared" si="20"/>
        <v>0</v>
      </c>
      <c r="DF93" s="187">
        <f t="shared" si="21"/>
        <v>0</v>
      </c>
    </row>
    <row r="94" spans="1:110" ht="18.600000000000001" customHeight="1" x14ac:dyDescent="0.2">
      <c r="A94" s="3" t="s">
        <v>200</v>
      </c>
      <c r="B94" s="9" t="s">
        <v>232</v>
      </c>
      <c r="C94" s="176"/>
      <c r="D94" s="177"/>
      <c r="E94" s="176"/>
      <c r="F94" s="177"/>
      <c r="G94" s="176"/>
      <c r="H94" s="177"/>
      <c r="I94" s="176"/>
      <c r="J94" s="177"/>
      <c r="K94" s="176"/>
      <c r="L94" s="177"/>
      <c r="M94" s="176"/>
      <c r="N94" s="177"/>
      <c r="O94" s="176"/>
      <c r="P94" s="177"/>
      <c r="Q94" s="176"/>
      <c r="R94" s="177"/>
      <c r="S94" s="176"/>
      <c r="T94" s="177"/>
      <c r="U94" s="176"/>
      <c r="V94" s="177"/>
      <c r="W94" s="176"/>
      <c r="X94" s="177"/>
      <c r="Y94" s="176"/>
      <c r="Z94" s="177"/>
      <c r="AA94" s="176"/>
      <c r="AB94" s="177"/>
      <c r="AC94" s="176"/>
      <c r="AD94" s="177"/>
      <c r="AE94" s="176"/>
      <c r="AF94" s="177"/>
      <c r="AG94" s="176"/>
      <c r="AH94" s="177"/>
      <c r="AI94" s="176"/>
      <c r="AJ94" s="177"/>
      <c r="AK94" s="176"/>
      <c r="AL94" s="177"/>
      <c r="AM94" s="176"/>
      <c r="AN94" s="177"/>
      <c r="AO94" s="176"/>
      <c r="AP94" s="177"/>
      <c r="AQ94" s="176"/>
      <c r="AR94" s="177"/>
      <c r="AS94" s="176"/>
      <c r="AT94" s="177"/>
      <c r="AU94" s="176"/>
      <c r="AV94" s="177"/>
      <c r="AW94" s="176"/>
      <c r="AX94" s="177"/>
      <c r="AY94" s="176"/>
      <c r="AZ94" s="177"/>
      <c r="BA94" s="176"/>
      <c r="BB94" s="177"/>
      <c r="BC94" s="176"/>
      <c r="BD94" s="177"/>
      <c r="BE94" s="176"/>
      <c r="BF94" s="177"/>
      <c r="BG94" s="176"/>
      <c r="BH94" s="177"/>
      <c r="BI94" s="176"/>
      <c r="BJ94" s="177"/>
      <c r="BK94" s="176"/>
      <c r="BL94" s="177"/>
      <c r="BM94" s="176"/>
      <c r="BN94" s="177"/>
      <c r="BO94" s="176"/>
      <c r="BP94" s="177"/>
      <c r="BQ94" s="176"/>
      <c r="BR94" s="177"/>
      <c r="BS94" s="176"/>
      <c r="BT94" s="177"/>
      <c r="BU94" s="176"/>
      <c r="BV94" s="177"/>
      <c r="BW94" s="176"/>
      <c r="BX94" s="177"/>
      <c r="BY94" s="176"/>
      <c r="BZ94" s="177"/>
      <c r="CA94" s="176"/>
      <c r="CB94" s="177"/>
      <c r="CC94" s="176"/>
      <c r="CD94" s="177"/>
      <c r="CE94" s="176"/>
      <c r="CF94" s="177"/>
      <c r="CG94" s="176"/>
      <c r="CH94" s="177"/>
      <c r="CI94" s="176"/>
      <c r="CJ94" s="177"/>
      <c r="CK94" s="176"/>
      <c r="CL94" s="177"/>
      <c r="CM94" s="176"/>
      <c r="CN94" s="177"/>
      <c r="CO94" s="176"/>
      <c r="CP94" s="177"/>
      <c r="CQ94" s="176"/>
      <c r="CR94" s="177"/>
      <c r="CS94" s="176"/>
      <c r="CT94" s="177"/>
      <c r="CU94" s="176"/>
      <c r="CV94" s="177"/>
      <c r="CW94" s="176"/>
      <c r="CX94" s="177"/>
      <c r="CY94" s="176"/>
      <c r="CZ94" s="177"/>
      <c r="DA94" s="176"/>
      <c r="DB94" s="177"/>
      <c r="DC94" s="176"/>
      <c r="DD94" s="177"/>
      <c r="DE94" s="187">
        <f t="shared" si="20"/>
        <v>0</v>
      </c>
      <c r="DF94" s="187">
        <f t="shared" si="21"/>
        <v>0</v>
      </c>
    </row>
    <row r="95" spans="1:110" ht="18.600000000000001" customHeight="1" x14ac:dyDescent="0.2">
      <c r="A95" s="3" t="s">
        <v>200</v>
      </c>
      <c r="B95" s="9" t="s">
        <v>336</v>
      </c>
      <c r="C95" s="176"/>
      <c r="D95" s="177"/>
      <c r="E95" s="176"/>
      <c r="F95" s="177"/>
      <c r="G95" s="176"/>
      <c r="H95" s="177"/>
      <c r="I95" s="176"/>
      <c r="J95" s="177"/>
      <c r="K95" s="176"/>
      <c r="L95" s="177"/>
      <c r="M95" s="176"/>
      <c r="N95" s="177"/>
      <c r="O95" s="176"/>
      <c r="P95" s="177"/>
      <c r="Q95" s="176"/>
      <c r="R95" s="177"/>
      <c r="S95" s="176"/>
      <c r="T95" s="177"/>
      <c r="U95" s="176"/>
      <c r="V95" s="177"/>
      <c r="W95" s="176"/>
      <c r="X95" s="177"/>
      <c r="Y95" s="176"/>
      <c r="Z95" s="177"/>
      <c r="AA95" s="176"/>
      <c r="AB95" s="177"/>
      <c r="AC95" s="176"/>
      <c r="AD95" s="177"/>
      <c r="AE95" s="176"/>
      <c r="AF95" s="177"/>
      <c r="AG95" s="176"/>
      <c r="AH95" s="177"/>
      <c r="AI95" s="176"/>
      <c r="AJ95" s="177"/>
      <c r="AK95" s="176"/>
      <c r="AL95" s="177"/>
      <c r="AM95" s="176"/>
      <c r="AN95" s="177"/>
      <c r="AO95" s="176"/>
      <c r="AP95" s="177"/>
      <c r="AQ95" s="176"/>
      <c r="AR95" s="177"/>
      <c r="AS95" s="176"/>
      <c r="AT95" s="177"/>
      <c r="AU95" s="176"/>
      <c r="AV95" s="177"/>
      <c r="AW95" s="176"/>
      <c r="AX95" s="177"/>
      <c r="AY95" s="176"/>
      <c r="AZ95" s="177"/>
      <c r="BA95" s="176"/>
      <c r="BB95" s="177"/>
      <c r="BC95" s="176"/>
      <c r="BD95" s="177"/>
      <c r="BE95" s="176"/>
      <c r="BF95" s="177"/>
      <c r="BG95" s="176"/>
      <c r="BH95" s="177"/>
      <c r="BI95" s="176"/>
      <c r="BJ95" s="177"/>
      <c r="BK95" s="176"/>
      <c r="BL95" s="177"/>
      <c r="BM95" s="176"/>
      <c r="BN95" s="177"/>
      <c r="BO95" s="176"/>
      <c r="BP95" s="177"/>
      <c r="BQ95" s="176"/>
      <c r="BR95" s="177"/>
      <c r="BS95" s="176"/>
      <c r="BT95" s="177"/>
      <c r="BU95" s="176"/>
      <c r="BV95" s="177"/>
      <c r="BW95" s="176"/>
      <c r="BX95" s="177"/>
      <c r="BY95" s="176"/>
      <c r="BZ95" s="177"/>
      <c r="CA95" s="176"/>
      <c r="CB95" s="177"/>
      <c r="CC95" s="176"/>
      <c r="CD95" s="177"/>
      <c r="CE95" s="176"/>
      <c r="CF95" s="177"/>
      <c r="CG95" s="176"/>
      <c r="CH95" s="177"/>
      <c r="CI95" s="176"/>
      <c r="CJ95" s="177"/>
      <c r="CK95" s="176"/>
      <c r="CL95" s="177"/>
      <c r="CM95" s="176"/>
      <c r="CN95" s="177"/>
      <c r="CO95" s="176"/>
      <c r="CP95" s="177"/>
      <c r="CQ95" s="176"/>
      <c r="CR95" s="177"/>
      <c r="CS95" s="176"/>
      <c r="CT95" s="177"/>
      <c r="CU95" s="176"/>
      <c r="CV95" s="177"/>
      <c r="CW95" s="176"/>
      <c r="CX95" s="177"/>
      <c r="CY95" s="176"/>
      <c r="CZ95" s="177"/>
      <c r="DA95" s="176"/>
      <c r="DB95" s="177"/>
      <c r="DC95" s="176"/>
      <c r="DD95" s="177"/>
      <c r="DE95" s="187">
        <f t="shared" si="20"/>
        <v>0</v>
      </c>
      <c r="DF95" s="187">
        <f t="shared" si="21"/>
        <v>0</v>
      </c>
    </row>
    <row r="96" spans="1:110" ht="18.600000000000001" customHeight="1" x14ac:dyDescent="0.2">
      <c r="A96" s="3" t="s">
        <v>200</v>
      </c>
      <c r="B96" s="9" t="s">
        <v>461</v>
      </c>
      <c r="C96" s="176"/>
      <c r="D96" s="177"/>
      <c r="E96" s="176"/>
      <c r="F96" s="177"/>
      <c r="G96" s="176"/>
      <c r="H96" s="177"/>
      <c r="I96" s="176">
        <v>1</v>
      </c>
      <c r="J96" s="177">
        <v>1</v>
      </c>
      <c r="K96" s="176"/>
      <c r="L96" s="177"/>
      <c r="M96" s="176"/>
      <c r="N96" s="177"/>
      <c r="O96" s="176"/>
      <c r="P96" s="177"/>
      <c r="Q96" s="176"/>
      <c r="R96" s="177"/>
      <c r="S96" s="176"/>
      <c r="T96" s="177"/>
      <c r="U96" s="176"/>
      <c r="V96" s="177"/>
      <c r="W96" s="176"/>
      <c r="X96" s="177"/>
      <c r="Y96" s="176"/>
      <c r="Z96" s="177"/>
      <c r="AA96" s="176"/>
      <c r="AB96" s="177"/>
      <c r="AC96" s="176"/>
      <c r="AD96" s="177"/>
      <c r="AE96" s="176"/>
      <c r="AF96" s="177"/>
      <c r="AG96" s="176"/>
      <c r="AH96" s="177"/>
      <c r="AI96" s="176"/>
      <c r="AJ96" s="177"/>
      <c r="AK96" s="176"/>
      <c r="AL96" s="177"/>
      <c r="AM96" s="176"/>
      <c r="AN96" s="177"/>
      <c r="AO96" s="176"/>
      <c r="AP96" s="177"/>
      <c r="AQ96" s="176"/>
      <c r="AR96" s="177"/>
      <c r="AS96" s="176"/>
      <c r="AT96" s="177"/>
      <c r="AU96" s="176"/>
      <c r="AV96" s="177"/>
      <c r="AW96" s="176"/>
      <c r="AX96" s="177"/>
      <c r="AY96" s="176"/>
      <c r="AZ96" s="177"/>
      <c r="BA96" s="176"/>
      <c r="BB96" s="177"/>
      <c r="BC96" s="176"/>
      <c r="BD96" s="177"/>
      <c r="BE96" s="176"/>
      <c r="BF96" s="177"/>
      <c r="BG96" s="176"/>
      <c r="BH96" s="177"/>
      <c r="BI96" s="176"/>
      <c r="BJ96" s="177"/>
      <c r="BK96" s="176"/>
      <c r="BL96" s="177"/>
      <c r="BM96" s="176"/>
      <c r="BN96" s="177"/>
      <c r="BO96" s="176"/>
      <c r="BP96" s="177"/>
      <c r="BQ96" s="176"/>
      <c r="BR96" s="177"/>
      <c r="BS96" s="176"/>
      <c r="BT96" s="177"/>
      <c r="BU96" s="176"/>
      <c r="BV96" s="177"/>
      <c r="BW96" s="176"/>
      <c r="BX96" s="177"/>
      <c r="BY96" s="176"/>
      <c r="BZ96" s="177"/>
      <c r="CA96" s="176"/>
      <c r="CB96" s="177"/>
      <c r="CC96" s="176"/>
      <c r="CD96" s="177"/>
      <c r="CE96" s="176"/>
      <c r="CF96" s="177"/>
      <c r="CG96" s="176"/>
      <c r="CH96" s="177"/>
      <c r="CI96" s="176"/>
      <c r="CJ96" s="177"/>
      <c r="CK96" s="176"/>
      <c r="CL96" s="177"/>
      <c r="CM96" s="176"/>
      <c r="CN96" s="177"/>
      <c r="CO96" s="176"/>
      <c r="CP96" s="177"/>
      <c r="CQ96" s="176"/>
      <c r="CR96" s="177"/>
      <c r="CS96" s="176"/>
      <c r="CT96" s="177"/>
      <c r="CU96" s="176"/>
      <c r="CV96" s="177"/>
      <c r="CW96" s="176"/>
      <c r="CX96" s="177"/>
      <c r="CY96" s="176"/>
      <c r="CZ96" s="177"/>
      <c r="DA96" s="176"/>
      <c r="DB96" s="177"/>
      <c r="DC96" s="176"/>
      <c r="DD96" s="177"/>
      <c r="DE96" s="187">
        <f t="shared" ref="DE96" si="22">SUM(DC96,DA96,CY96,CW96,CU96,CS96,CQ96,CO96,CM96,CK96,CI96,CG96,CE96,CC96,CA96,BY96,BW96,BU96,BS96,BQ96,BO96,BM96,BK96,BI96,BG96,BE96,BC96,BA96,AY96,AW96,AU96,AS96,AQ96,AO96,AM96,AK96,AI96,AG96,AE96,AC96,AA96,Y96,W96,U96,S96,Q96,O96,M96,K96,I96,G96,E96,C96)</f>
        <v>1</v>
      </c>
      <c r="DF96" s="187">
        <f t="shared" ref="DF96" si="23">SUM(DD96,DB96,CZ96,CX96,CV96,CT96,CR96,CP96,CN96,CL96,CJ96,CH96,CF96,CD96,CB96,BZ96,BX96,BV96,BT96,BR96,BP96,BN96,BL96,BJ96,BH96,BF96,BD96,BB96,AZ96,AX96,AV96,AT96,AR96,AP96,AN96,AL96,AJ96,AH96,AF96,AD96,AB96,Z96,X96,V96,T96,R96,P96,N96,L96,J96,H96,F96,D96)</f>
        <v>1</v>
      </c>
    </row>
    <row r="97" spans="1:110" ht="18.600000000000001" customHeight="1" x14ac:dyDescent="0.2">
      <c r="A97" s="3" t="s">
        <v>200</v>
      </c>
      <c r="B97" s="9" t="s">
        <v>457</v>
      </c>
      <c r="C97" s="176"/>
      <c r="D97" s="177"/>
      <c r="E97" s="176">
        <v>1</v>
      </c>
      <c r="F97" s="177">
        <v>1</v>
      </c>
      <c r="G97" s="176"/>
      <c r="H97" s="177"/>
      <c r="I97" s="176"/>
      <c r="J97" s="177"/>
      <c r="K97" s="176"/>
      <c r="L97" s="177"/>
      <c r="M97" s="176"/>
      <c r="N97" s="177"/>
      <c r="O97" s="176"/>
      <c r="P97" s="177"/>
      <c r="Q97" s="176"/>
      <c r="R97" s="177"/>
      <c r="S97" s="176"/>
      <c r="T97" s="177"/>
      <c r="U97" s="176"/>
      <c r="V97" s="177"/>
      <c r="W97" s="176"/>
      <c r="X97" s="177"/>
      <c r="Y97" s="176"/>
      <c r="Z97" s="177"/>
      <c r="AA97" s="176"/>
      <c r="AB97" s="177"/>
      <c r="AC97" s="176"/>
      <c r="AD97" s="177"/>
      <c r="AE97" s="176"/>
      <c r="AF97" s="177"/>
      <c r="AG97" s="176"/>
      <c r="AH97" s="177"/>
      <c r="AI97" s="176"/>
      <c r="AJ97" s="177"/>
      <c r="AK97" s="176"/>
      <c r="AL97" s="177"/>
      <c r="AM97" s="176"/>
      <c r="AN97" s="177"/>
      <c r="AO97" s="176"/>
      <c r="AP97" s="177"/>
      <c r="AQ97" s="176"/>
      <c r="AR97" s="177"/>
      <c r="AS97" s="176"/>
      <c r="AT97" s="177"/>
      <c r="AU97" s="176"/>
      <c r="AV97" s="177"/>
      <c r="AW97" s="176"/>
      <c r="AX97" s="177"/>
      <c r="AY97" s="176"/>
      <c r="AZ97" s="177"/>
      <c r="BA97" s="176"/>
      <c r="BB97" s="177"/>
      <c r="BC97" s="176"/>
      <c r="BD97" s="177"/>
      <c r="BE97" s="176"/>
      <c r="BF97" s="177"/>
      <c r="BG97" s="176"/>
      <c r="BH97" s="177"/>
      <c r="BI97" s="176"/>
      <c r="BJ97" s="177"/>
      <c r="BK97" s="176"/>
      <c r="BL97" s="177"/>
      <c r="BM97" s="176"/>
      <c r="BN97" s="177"/>
      <c r="BO97" s="176"/>
      <c r="BP97" s="177"/>
      <c r="BQ97" s="176"/>
      <c r="BR97" s="177"/>
      <c r="BS97" s="176"/>
      <c r="BT97" s="177"/>
      <c r="BU97" s="176"/>
      <c r="BV97" s="177"/>
      <c r="BW97" s="176"/>
      <c r="BX97" s="177"/>
      <c r="BY97" s="176"/>
      <c r="BZ97" s="177"/>
      <c r="CA97" s="176"/>
      <c r="CB97" s="177"/>
      <c r="CC97" s="176"/>
      <c r="CD97" s="177"/>
      <c r="CE97" s="176"/>
      <c r="CF97" s="177"/>
      <c r="CG97" s="176"/>
      <c r="CH97" s="177"/>
      <c r="CI97" s="176"/>
      <c r="CJ97" s="177"/>
      <c r="CK97" s="176"/>
      <c r="CL97" s="177"/>
      <c r="CM97" s="176"/>
      <c r="CN97" s="177"/>
      <c r="CO97" s="176"/>
      <c r="CP97" s="177"/>
      <c r="CQ97" s="176"/>
      <c r="CR97" s="177"/>
      <c r="CS97" s="176"/>
      <c r="CT97" s="177"/>
      <c r="CU97" s="176"/>
      <c r="CV97" s="177"/>
      <c r="CW97" s="176"/>
      <c r="CX97" s="177"/>
      <c r="CY97" s="176"/>
      <c r="CZ97" s="177"/>
      <c r="DA97" s="176"/>
      <c r="DB97" s="177"/>
      <c r="DC97" s="176"/>
      <c r="DD97" s="177"/>
      <c r="DE97" s="187">
        <f t="shared" ref="DE97" si="24">SUM(DC97,DA97,CY97,CW97,CU97,CS97,CQ97,CO97,CM97,CK97,CI97,CG97,CE97,CC97,CA97,BY97,BW97,BU97,BS97,BQ97,BO97,BM97,BK97,BI97,BG97,BE97,BC97,BA97,AY97,AW97,AU97,AS97,AQ97,AO97,AM97,AK97,AI97,AG97,AE97,AC97,AA97,Y97,W97,U97,S97,Q97,O97,M97,K97,I97,G97,E97,C97)</f>
        <v>1</v>
      </c>
      <c r="DF97" s="187">
        <f t="shared" ref="DF97" si="25">SUM(DD97,DB97,CZ97,CX97,CV97,CT97,CR97,CP97,CN97,CL97,CJ97,CH97,CF97,CD97,CB97,BZ97,BX97,BV97,BT97,BR97,BP97,BN97,BL97,BJ97,BH97,BF97,BD97,BB97,AZ97,AX97,AV97,AT97,AR97,AP97,AN97,AL97,AJ97,AH97,AF97,AD97,AB97,Z97,X97,V97,T97,R97,P97,N97,L97,J97,H97,F97,D97)</f>
        <v>1</v>
      </c>
    </row>
    <row r="98" spans="1:110" ht="18.600000000000001" customHeight="1" x14ac:dyDescent="0.2">
      <c r="A98" s="3" t="s">
        <v>200</v>
      </c>
      <c r="B98" s="9" t="s">
        <v>326</v>
      </c>
      <c r="C98" s="176"/>
      <c r="D98" s="177"/>
      <c r="E98" s="176"/>
      <c r="F98" s="177"/>
      <c r="G98" s="176"/>
      <c r="H98" s="177"/>
      <c r="I98" s="176"/>
      <c r="J98" s="177"/>
      <c r="K98" s="176"/>
      <c r="L98" s="177"/>
      <c r="M98" s="176"/>
      <c r="N98" s="177"/>
      <c r="O98" s="176"/>
      <c r="P98" s="177"/>
      <c r="Q98" s="176"/>
      <c r="R98" s="177"/>
      <c r="S98" s="176"/>
      <c r="T98" s="177"/>
      <c r="U98" s="176"/>
      <c r="V98" s="177"/>
      <c r="W98" s="176"/>
      <c r="X98" s="177"/>
      <c r="Y98" s="176"/>
      <c r="Z98" s="177"/>
      <c r="AA98" s="176"/>
      <c r="AB98" s="177"/>
      <c r="AC98" s="176"/>
      <c r="AD98" s="177"/>
      <c r="AE98" s="176"/>
      <c r="AF98" s="177"/>
      <c r="AG98" s="176"/>
      <c r="AH98" s="177"/>
      <c r="AI98" s="176"/>
      <c r="AJ98" s="177"/>
      <c r="AK98" s="176"/>
      <c r="AL98" s="177"/>
      <c r="AM98" s="176"/>
      <c r="AN98" s="177"/>
      <c r="AO98" s="176"/>
      <c r="AP98" s="177"/>
      <c r="AQ98" s="176"/>
      <c r="AR98" s="177"/>
      <c r="AS98" s="176"/>
      <c r="AT98" s="177"/>
      <c r="AU98" s="176"/>
      <c r="AV98" s="177"/>
      <c r="AW98" s="176"/>
      <c r="AX98" s="177"/>
      <c r="AY98" s="176"/>
      <c r="AZ98" s="177"/>
      <c r="BA98" s="176"/>
      <c r="BB98" s="177"/>
      <c r="BC98" s="176"/>
      <c r="BD98" s="177"/>
      <c r="BE98" s="176"/>
      <c r="BF98" s="177"/>
      <c r="BG98" s="176"/>
      <c r="BH98" s="177"/>
      <c r="BI98" s="176"/>
      <c r="BJ98" s="177"/>
      <c r="BK98" s="176"/>
      <c r="BL98" s="177"/>
      <c r="BM98" s="176"/>
      <c r="BN98" s="177"/>
      <c r="BO98" s="176"/>
      <c r="BP98" s="177"/>
      <c r="BQ98" s="176"/>
      <c r="BR98" s="177"/>
      <c r="BS98" s="176"/>
      <c r="BT98" s="177"/>
      <c r="BU98" s="176"/>
      <c r="BV98" s="177"/>
      <c r="BW98" s="176"/>
      <c r="BX98" s="177"/>
      <c r="BY98" s="176"/>
      <c r="BZ98" s="177"/>
      <c r="CA98" s="176"/>
      <c r="CB98" s="177"/>
      <c r="CC98" s="176"/>
      <c r="CD98" s="177"/>
      <c r="CE98" s="176"/>
      <c r="CF98" s="177"/>
      <c r="CG98" s="176"/>
      <c r="CH98" s="177"/>
      <c r="CI98" s="176"/>
      <c r="CJ98" s="177"/>
      <c r="CK98" s="176"/>
      <c r="CL98" s="177"/>
      <c r="CM98" s="176"/>
      <c r="CN98" s="177"/>
      <c r="CO98" s="176"/>
      <c r="CP98" s="177"/>
      <c r="CQ98" s="176"/>
      <c r="CR98" s="177"/>
      <c r="CS98" s="176"/>
      <c r="CT98" s="177"/>
      <c r="CU98" s="176"/>
      <c r="CV98" s="177"/>
      <c r="CW98" s="176"/>
      <c r="CX98" s="177"/>
      <c r="CY98" s="176"/>
      <c r="CZ98" s="177"/>
      <c r="DA98" s="176"/>
      <c r="DB98" s="177"/>
      <c r="DC98" s="176"/>
      <c r="DD98" s="177"/>
      <c r="DE98" s="187">
        <f t="shared" si="20"/>
        <v>0</v>
      </c>
      <c r="DF98" s="187">
        <f t="shared" si="21"/>
        <v>0</v>
      </c>
    </row>
    <row r="99" spans="1:110" ht="18.600000000000001" customHeight="1" x14ac:dyDescent="0.2">
      <c r="A99" s="3" t="s">
        <v>200</v>
      </c>
      <c r="B99" s="9" t="s">
        <v>289</v>
      </c>
      <c r="C99" s="176"/>
      <c r="D99" s="177"/>
      <c r="E99" s="176"/>
      <c r="F99" s="177"/>
      <c r="G99" s="176"/>
      <c r="H99" s="177"/>
      <c r="I99" s="176"/>
      <c r="J99" s="177"/>
      <c r="K99" s="176"/>
      <c r="L99" s="177"/>
      <c r="M99" s="176"/>
      <c r="N99" s="177"/>
      <c r="O99" s="176"/>
      <c r="P99" s="177"/>
      <c r="Q99" s="176"/>
      <c r="R99" s="177"/>
      <c r="S99" s="176"/>
      <c r="T99" s="177"/>
      <c r="U99" s="176"/>
      <c r="V99" s="177"/>
      <c r="W99" s="176"/>
      <c r="X99" s="177"/>
      <c r="Y99" s="176"/>
      <c r="Z99" s="177"/>
      <c r="AA99" s="176"/>
      <c r="AB99" s="177"/>
      <c r="AC99" s="176"/>
      <c r="AD99" s="177"/>
      <c r="AE99" s="176"/>
      <c r="AF99" s="177"/>
      <c r="AG99" s="176"/>
      <c r="AH99" s="177"/>
      <c r="AI99" s="176"/>
      <c r="AJ99" s="177"/>
      <c r="AK99" s="176"/>
      <c r="AL99" s="177"/>
      <c r="AM99" s="176"/>
      <c r="AN99" s="177"/>
      <c r="AO99" s="176"/>
      <c r="AP99" s="177"/>
      <c r="AQ99" s="176"/>
      <c r="AR99" s="177"/>
      <c r="AS99" s="176"/>
      <c r="AT99" s="177"/>
      <c r="AU99" s="176"/>
      <c r="AV99" s="177"/>
      <c r="AW99" s="176"/>
      <c r="AX99" s="177"/>
      <c r="AY99" s="176"/>
      <c r="AZ99" s="177"/>
      <c r="BA99" s="176"/>
      <c r="BB99" s="177"/>
      <c r="BC99" s="176"/>
      <c r="BD99" s="177"/>
      <c r="BE99" s="176"/>
      <c r="BF99" s="177"/>
      <c r="BG99" s="176"/>
      <c r="BH99" s="177"/>
      <c r="BI99" s="176"/>
      <c r="BJ99" s="177"/>
      <c r="BK99" s="176"/>
      <c r="BL99" s="177"/>
      <c r="BM99" s="176"/>
      <c r="BN99" s="177"/>
      <c r="BO99" s="176"/>
      <c r="BP99" s="177"/>
      <c r="BQ99" s="176"/>
      <c r="BR99" s="177"/>
      <c r="BS99" s="176"/>
      <c r="BT99" s="177"/>
      <c r="BU99" s="176"/>
      <c r="BV99" s="177"/>
      <c r="BW99" s="176"/>
      <c r="BX99" s="177"/>
      <c r="BY99" s="176"/>
      <c r="BZ99" s="177"/>
      <c r="CA99" s="176"/>
      <c r="CB99" s="177"/>
      <c r="CC99" s="176"/>
      <c r="CD99" s="177"/>
      <c r="CE99" s="176"/>
      <c r="CF99" s="177"/>
      <c r="CG99" s="176"/>
      <c r="CH99" s="177"/>
      <c r="CI99" s="176"/>
      <c r="CJ99" s="177"/>
      <c r="CK99" s="176"/>
      <c r="CL99" s="177"/>
      <c r="CM99" s="176"/>
      <c r="CN99" s="177"/>
      <c r="CO99" s="176"/>
      <c r="CP99" s="177"/>
      <c r="CQ99" s="176"/>
      <c r="CR99" s="177"/>
      <c r="CS99" s="176"/>
      <c r="CT99" s="177"/>
      <c r="CU99" s="176"/>
      <c r="CV99" s="177"/>
      <c r="CW99" s="176"/>
      <c r="CX99" s="177"/>
      <c r="CY99" s="176"/>
      <c r="CZ99" s="177"/>
      <c r="DA99" s="176"/>
      <c r="DB99" s="177"/>
      <c r="DC99" s="176"/>
      <c r="DD99" s="177"/>
      <c r="DE99" s="187">
        <f t="shared" si="20"/>
        <v>0</v>
      </c>
      <c r="DF99" s="187">
        <f t="shared" si="21"/>
        <v>0</v>
      </c>
    </row>
    <row r="100" spans="1:110" ht="18.600000000000001" customHeight="1" x14ac:dyDescent="0.2">
      <c r="A100" s="3" t="s">
        <v>200</v>
      </c>
      <c r="B100" s="9" t="s">
        <v>405</v>
      </c>
      <c r="C100" s="176"/>
      <c r="D100" s="177"/>
      <c r="E100" s="176"/>
      <c r="F100" s="177"/>
      <c r="G100" s="176"/>
      <c r="H100" s="177"/>
      <c r="I100" s="176"/>
      <c r="J100" s="177"/>
      <c r="K100" s="176"/>
      <c r="L100" s="177"/>
      <c r="M100" s="176"/>
      <c r="N100" s="177"/>
      <c r="O100" s="176"/>
      <c r="P100" s="177"/>
      <c r="Q100" s="176"/>
      <c r="R100" s="177"/>
      <c r="S100" s="176"/>
      <c r="T100" s="177"/>
      <c r="U100" s="176"/>
      <c r="V100" s="177"/>
      <c r="W100" s="176"/>
      <c r="X100" s="177"/>
      <c r="Y100" s="176"/>
      <c r="Z100" s="177"/>
      <c r="AA100" s="176"/>
      <c r="AB100" s="177"/>
      <c r="AC100" s="176"/>
      <c r="AD100" s="177"/>
      <c r="AE100" s="176"/>
      <c r="AF100" s="177"/>
      <c r="AG100" s="176"/>
      <c r="AH100" s="177"/>
      <c r="AI100" s="176"/>
      <c r="AJ100" s="177"/>
      <c r="AK100" s="176"/>
      <c r="AL100" s="177"/>
      <c r="AM100" s="176"/>
      <c r="AN100" s="177"/>
      <c r="AO100" s="176"/>
      <c r="AP100" s="177"/>
      <c r="AQ100" s="176"/>
      <c r="AR100" s="177"/>
      <c r="AS100" s="176"/>
      <c r="AT100" s="177"/>
      <c r="AU100" s="176"/>
      <c r="AV100" s="177"/>
      <c r="AW100" s="176"/>
      <c r="AX100" s="177"/>
      <c r="AY100" s="176"/>
      <c r="AZ100" s="177"/>
      <c r="BA100" s="176"/>
      <c r="BB100" s="177"/>
      <c r="BC100" s="176"/>
      <c r="BD100" s="177"/>
      <c r="BE100" s="176"/>
      <c r="BF100" s="177"/>
      <c r="BG100" s="176"/>
      <c r="BH100" s="177"/>
      <c r="BI100" s="176"/>
      <c r="BJ100" s="177"/>
      <c r="BK100" s="176"/>
      <c r="BL100" s="177"/>
      <c r="BM100" s="176"/>
      <c r="BN100" s="177"/>
      <c r="BO100" s="176"/>
      <c r="BP100" s="177"/>
      <c r="BQ100" s="176"/>
      <c r="BR100" s="177"/>
      <c r="BS100" s="176"/>
      <c r="BT100" s="177"/>
      <c r="BU100" s="176"/>
      <c r="BV100" s="177"/>
      <c r="BW100" s="176"/>
      <c r="BX100" s="177"/>
      <c r="BY100" s="176"/>
      <c r="BZ100" s="177"/>
      <c r="CA100" s="176"/>
      <c r="CB100" s="177"/>
      <c r="CC100" s="176"/>
      <c r="CD100" s="177"/>
      <c r="CE100" s="176"/>
      <c r="CF100" s="177"/>
      <c r="CG100" s="176"/>
      <c r="CH100" s="177"/>
      <c r="CI100" s="176"/>
      <c r="CJ100" s="177"/>
      <c r="CK100" s="176"/>
      <c r="CL100" s="177"/>
      <c r="CM100" s="176"/>
      <c r="CN100" s="177"/>
      <c r="CO100" s="176"/>
      <c r="CP100" s="177"/>
      <c r="CQ100" s="176"/>
      <c r="CR100" s="177"/>
      <c r="CS100" s="176"/>
      <c r="CT100" s="177"/>
      <c r="CU100" s="176"/>
      <c r="CV100" s="177"/>
      <c r="CW100" s="176"/>
      <c r="CX100" s="177"/>
      <c r="CY100" s="176"/>
      <c r="CZ100" s="177"/>
      <c r="DA100" s="176"/>
      <c r="DB100" s="177"/>
      <c r="DC100" s="176"/>
      <c r="DD100" s="177"/>
      <c r="DE100" s="187">
        <f t="shared" si="20"/>
        <v>0</v>
      </c>
      <c r="DF100" s="187">
        <f t="shared" si="21"/>
        <v>0</v>
      </c>
    </row>
    <row r="101" spans="1:110" ht="18.600000000000001" customHeight="1" x14ac:dyDescent="0.2">
      <c r="A101" s="3" t="s">
        <v>200</v>
      </c>
      <c r="B101" s="9" t="s">
        <v>266</v>
      </c>
      <c r="C101" s="176"/>
      <c r="D101" s="177"/>
      <c r="E101" s="176"/>
      <c r="F101" s="177"/>
      <c r="G101" s="176"/>
      <c r="H101" s="177"/>
      <c r="I101" s="176"/>
      <c r="J101" s="177"/>
      <c r="K101" s="176"/>
      <c r="L101" s="177"/>
      <c r="M101" s="176"/>
      <c r="N101" s="177"/>
      <c r="O101" s="176"/>
      <c r="P101" s="177"/>
      <c r="Q101" s="176"/>
      <c r="R101" s="177"/>
      <c r="S101" s="176"/>
      <c r="T101" s="177"/>
      <c r="U101" s="176"/>
      <c r="V101" s="177"/>
      <c r="W101" s="176"/>
      <c r="X101" s="177"/>
      <c r="Y101" s="176"/>
      <c r="Z101" s="177"/>
      <c r="AA101" s="176"/>
      <c r="AB101" s="177"/>
      <c r="AC101" s="176"/>
      <c r="AD101" s="177"/>
      <c r="AE101" s="176"/>
      <c r="AF101" s="177"/>
      <c r="AG101" s="176"/>
      <c r="AH101" s="177"/>
      <c r="AI101" s="176"/>
      <c r="AJ101" s="177"/>
      <c r="AK101" s="176"/>
      <c r="AL101" s="177"/>
      <c r="AM101" s="176"/>
      <c r="AN101" s="177"/>
      <c r="AO101" s="176"/>
      <c r="AP101" s="177"/>
      <c r="AQ101" s="176"/>
      <c r="AR101" s="177"/>
      <c r="AS101" s="176"/>
      <c r="AT101" s="177"/>
      <c r="AU101" s="176"/>
      <c r="AV101" s="177"/>
      <c r="AW101" s="176"/>
      <c r="AX101" s="177"/>
      <c r="AY101" s="176"/>
      <c r="AZ101" s="177"/>
      <c r="BA101" s="176"/>
      <c r="BB101" s="177"/>
      <c r="BC101" s="176"/>
      <c r="BD101" s="177"/>
      <c r="BE101" s="176"/>
      <c r="BF101" s="177"/>
      <c r="BG101" s="176"/>
      <c r="BH101" s="177"/>
      <c r="BI101" s="176"/>
      <c r="BJ101" s="177"/>
      <c r="BK101" s="176"/>
      <c r="BL101" s="177"/>
      <c r="BM101" s="176"/>
      <c r="BN101" s="177"/>
      <c r="BO101" s="176"/>
      <c r="BP101" s="177"/>
      <c r="BQ101" s="176"/>
      <c r="BR101" s="177"/>
      <c r="BS101" s="176"/>
      <c r="BT101" s="177"/>
      <c r="BU101" s="176"/>
      <c r="BV101" s="177"/>
      <c r="BW101" s="176"/>
      <c r="BX101" s="177"/>
      <c r="BY101" s="176"/>
      <c r="BZ101" s="177"/>
      <c r="CA101" s="176"/>
      <c r="CB101" s="177"/>
      <c r="CC101" s="176"/>
      <c r="CD101" s="177"/>
      <c r="CE101" s="176"/>
      <c r="CF101" s="177"/>
      <c r="CG101" s="176"/>
      <c r="CH101" s="177"/>
      <c r="CI101" s="176"/>
      <c r="CJ101" s="177"/>
      <c r="CK101" s="176"/>
      <c r="CL101" s="177"/>
      <c r="CM101" s="176"/>
      <c r="CN101" s="177"/>
      <c r="CO101" s="176"/>
      <c r="CP101" s="177"/>
      <c r="CQ101" s="176"/>
      <c r="CR101" s="177"/>
      <c r="CS101" s="176"/>
      <c r="CT101" s="177"/>
      <c r="CU101" s="176"/>
      <c r="CV101" s="177"/>
      <c r="CW101" s="176"/>
      <c r="CX101" s="177"/>
      <c r="CY101" s="176"/>
      <c r="CZ101" s="177"/>
      <c r="DA101" s="176"/>
      <c r="DB101" s="177"/>
      <c r="DC101" s="176"/>
      <c r="DD101" s="177"/>
      <c r="DE101" s="187">
        <f t="shared" si="20"/>
        <v>0</v>
      </c>
      <c r="DF101" s="187">
        <f t="shared" si="21"/>
        <v>0</v>
      </c>
    </row>
    <row r="102" spans="1:110" ht="18.600000000000001" customHeight="1" x14ac:dyDescent="0.2">
      <c r="A102" s="3" t="s">
        <v>200</v>
      </c>
      <c r="B102" s="9" t="s">
        <v>251</v>
      </c>
      <c r="C102" s="176"/>
      <c r="D102" s="177"/>
      <c r="E102" s="176">
        <v>1</v>
      </c>
      <c r="F102" s="177">
        <v>1</v>
      </c>
      <c r="G102" s="176"/>
      <c r="H102" s="177"/>
      <c r="I102" s="176"/>
      <c r="J102" s="177"/>
      <c r="K102" s="176"/>
      <c r="L102" s="177"/>
      <c r="M102" s="176"/>
      <c r="N102" s="177"/>
      <c r="O102" s="176"/>
      <c r="P102" s="177"/>
      <c r="Q102" s="176"/>
      <c r="R102" s="177"/>
      <c r="S102" s="176"/>
      <c r="T102" s="177"/>
      <c r="U102" s="176"/>
      <c r="V102" s="177"/>
      <c r="W102" s="176"/>
      <c r="X102" s="177"/>
      <c r="Y102" s="176"/>
      <c r="Z102" s="177"/>
      <c r="AA102" s="176"/>
      <c r="AB102" s="177"/>
      <c r="AC102" s="176"/>
      <c r="AD102" s="177"/>
      <c r="AE102" s="176"/>
      <c r="AF102" s="177"/>
      <c r="AG102" s="176"/>
      <c r="AH102" s="177"/>
      <c r="AI102" s="176"/>
      <c r="AJ102" s="177"/>
      <c r="AK102" s="176"/>
      <c r="AL102" s="177"/>
      <c r="AM102" s="176"/>
      <c r="AN102" s="177"/>
      <c r="AO102" s="176"/>
      <c r="AP102" s="177"/>
      <c r="AQ102" s="176"/>
      <c r="AR102" s="177"/>
      <c r="AS102" s="176"/>
      <c r="AT102" s="177"/>
      <c r="AU102" s="176"/>
      <c r="AV102" s="177"/>
      <c r="AW102" s="176"/>
      <c r="AX102" s="177"/>
      <c r="AY102" s="176"/>
      <c r="AZ102" s="177"/>
      <c r="BA102" s="176"/>
      <c r="BB102" s="177"/>
      <c r="BC102" s="176"/>
      <c r="BD102" s="177"/>
      <c r="BE102" s="176"/>
      <c r="BF102" s="177"/>
      <c r="BG102" s="176"/>
      <c r="BH102" s="177"/>
      <c r="BI102" s="176"/>
      <c r="BJ102" s="177"/>
      <c r="BK102" s="176"/>
      <c r="BL102" s="177"/>
      <c r="BM102" s="176"/>
      <c r="BN102" s="177"/>
      <c r="BO102" s="176"/>
      <c r="BP102" s="177"/>
      <c r="BQ102" s="176"/>
      <c r="BR102" s="177"/>
      <c r="BS102" s="176"/>
      <c r="BT102" s="177"/>
      <c r="BU102" s="176"/>
      <c r="BV102" s="177"/>
      <c r="BW102" s="176"/>
      <c r="BX102" s="177"/>
      <c r="BY102" s="176"/>
      <c r="BZ102" s="177"/>
      <c r="CA102" s="176"/>
      <c r="CB102" s="177"/>
      <c r="CC102" s="176"/>
      <c r="CD102" s="177"/>
      <c r="CE102" s="176"/>
      <c r="CF102" s="177"/>
      <c r="CG102" s="176"/>
      <c r="CH102" s="177"/>
      <c r="CI102" s="176"/>
      <c r="CJ102" s="177"/>
      <c r="CK102" s="176"/>
      <c r="CL102" s="177"/>
      <c r="CM102" s="176"/>
      <c r="CN102" s="177"/>
      <c r="CO102" s="176"/>
      <c r="CP102" s="177"/>
      <c r="CQ102" s="176"/>
      <c r="CR102" s="177"/>
      <c r="CS102" s="176"/>
      <c r="CT102" s="177"/>
      <c r="CU102" s="176"/>
      <c r="CV102" s="177"/>
      <c r="CW102" s="176"/>
      <c r="CX102" s="177"/>
      <c r="CY102" s="176"/>
      <c r="CZ102" s="177"/>
      <c r="DA102" s="176"/>
      <c r="DB102" s="177"/>
      <c r="DC102" s="176"/>
      <c r="DD102" s="177"/>
      <c r="DE102" s="187">
        <f t="shared" si="20"/>
        <v>1</v>
      </c>
      <c r="DF102" s="187">
        <f t="shared" si="21"/>
        <v>1</v>
      </c>
    </row>
    <row r="103" spans="1:110" ht="18.600000000000001" customHeight="1" x14ac:dyDescent="0.2">
      <c r="A103" s="3" t="s">
        <v>200</v>
      </c>
      <c r="B103" s="9" t="s">
        <v>250</v>
      </c>
      <c r="C103" s="176"/>
      <c r="D103" s="177"/>
      <c r="E103" s="176"/>
      <c r="F103" s="177"/>
      <c r="G103" s="176"/>
      <c r="H103" s="177"/>
      <c r="I103" s="176"/>
      <c r="J103" s="177"/>
      <c r="K103" s="176"/>
      <c r="L103" s="177"/>
      <c r="M103" s="176"/>
      <c r="N103" s="177"/>
      <c r="O103" s="176"/>
      <c r="P103" s="177"/>
      <c r="Q103" s="176"/>
      <c r="R103" s="177"/>
      <c r="S103" s="176"/>
      <c r="T103" s="177"/>
      <c r="U103" s="176"/>
      <c r="V103" s="177"/>
      <c r="W103" s="176"/>
      <c r="X103" s="177"/>
      <c r="Y103" s="176"/>
      <c r="Z103" s="177"/>
      <c r="AA103" s="176"/>
      <c r="AB103" s="177"/>
      <c r="AC103" s="176"/>
      <c r="AD103" s="177"/>
      <c r="AE103" s="176"/>
      <c r="AF103" s="177"/>
      <c r="AG103" s="176"/>
      <c r="AH103" s="177"/>
      <c r="AI103" s="176"/>
      <c r="AJ103" s="177"/>
      <c r="AK103" s="176"/>
      <c r="AL103" s="177"/>
      <c r="AM103" s="176"/>
      <c r="AN103" s="177"/>
      <c r="AO103" s="176"/>
      <c r="AP103" s="177"/>
      <c r="AQ103" s="176"/>
      <c r="AR103" s="177"/>
      <c r="AS103" s="176"/>
      <c r="AT103" s="177"/>
      <c r="AU103" s="176"/>
      <c r="AV103" s="177"/>
      <c r="AW103" s="176"/>
      <c r="AX103" s="177"/>
      <c r="AY103" s="176"/>
      <c r="AZ103" s="177"/>
      <c r="BA103" s="176"/>
      <c r="BB103" s="177"/>
      <c r="BC103" s="176"/>
      <c r="BD103" s="177"/>
      <c r="BE103" s="176"/>
      <c r="BF103" s="177"/>
      <c r="BG103" s="176"/>
      <c r="BH103" s="177"/>
      <c r="BI103" s="176"/>
      <c r="BJ103" s="177"/>
      <c r="BK103" s="176"/>
      <c r="BL103" s="177"/>
      <c r="BM103" s="176"/>
      <c r="BN103" s="177"/>
      <c r="BO103" s="176"/>
      <c r="BP103" s="177"/>
      <c r="BQ103" s="176"/>
      <c r="BR103" s="177"/>
      <c r="BS103" s="176"/>
      <c r="BT103" s="177"/>
      <c r="BU103" s="176"/>
      <c r="BV103" s="177"/>
      <c r="BW103" s="176"/>
      <c r="BX103" s="177"/>
      <c r="BY103" s="176"/>
      <c r="BZ103" s="177"/>
      <c r="CA103" s="176"/>
      <c r="CB103" s="177"/>
      <c r="CC103" s="176"/>
      <c r="CD103" s="177"/>
      <c r="CE103" s="176"/>
      <c r="CF103" s="177"/>
      <c r="CG103" s="176"/>
      <c r="CH103" s="177"/>
      <c r="CI103" s="176"/>
      <c r="CJ103" s="177"/>
      <c r="CK103" s="176"/>
      <c r="CL103" s="177"/>
      <c r="CM103" s="176"/>
      <c r="CN103" s="177"/>
      <c r="CO103" s="176"/>
      <c r="CP103" s="177"/>
      <c r="CQ103" s="176"/>
      <c r="CR103" s="177"/>
      <c r="CS103" s="176"/>
      <c r="CT103" s="177"/>
      <c r="CU103" s="176"/>
      <c r="CV103" s="177"/>
      <c r="CW103" s="176"/>
      <c r="CX103" s="177"/>
      <c r="CY103" s="176"/>
      <c r="CZ103" s="177"/>
      <c r="DA103" s="176"/>
      <c r="DB103" s="177"/>
      <c r="DC103" s="176"/>
      <c r="DD103" s="177"/>
      <c r="DE103" s="187">
        <f t="shared" si="20"/>
        <v>0</v>
      </c>
      <c r="DF103" s="187">
        <f t="shared" si="21"/>
        <v>0</v>
      </c>
    </row>
    <row r="104" spans="1:110" ht="18.600000000000001" customHeight="1" x14ac:dyDescent="0.2">
      <c r="A104" s="3" t="s">
        <v>200</v>
      </c>
      <c r="B104" s="9" t="s">
        <v>322</v>
      </c>
      <c r="C104" s="176"/>
      <c r="D104" s="177"/>
      <c r="E104" s="176"/>
      <c r="F104" s="177"/>
      <c r="G104" s="176"/>
      <c r="H104" s="177"/>
      <c r="I104" s="176"/>
      <c r="J104" s="177"/>
      <c r="K104" s="176"/>
      <c r="L104" s="177"/>
      <c r="M104" s="176"/>
      <c r="N104" s="177"/>
      <c r="O104" s="176"/>
      <c r="P104" s="177"/>
      <c r="Q104" s="176"/>
      <c r="R104" s="177"/>
      <c r="S104" s="176"/>
      <c r="T104" s="177"/>
      <c r="U104" s="176"/>
      <c r="V104" s="177"/>
      <c r="W104" s="176"/>
      <c r="X104" s="177"/>
      <c r="Y104" s="176"/>
      <c r="Z104" s="177"/>
      <c r="AA104" s="176"/>
      <c r="AB104" s="177"/>
      <c r="AC104" s="176"/>
      <c r="AD104" s="177"/>
      <c r="AE104" s="176"/>
      <c r="AF104" s="177"/>
      <c r="AG104" s="176"/>
      <c r="AH104" s="177"/>
      <c r="AI104" s="176"/>
      <c r="AJ104" s="177"/>
      <c r="AK104" s="176"/>
      <c r="AL104" s="177"/>
      <c r="AM104" s="176"/>
      <c r="AN104" s="177"/>
      <c r="AO104" s="176"/>
      <c r="AP104" s="177"/>
      <c r="AQ104" s="176"/>
      <c r="AR104" s="177"/>
      <c r="AS104" s="176"/>
      <c r="AT104" s="177"/>
      <c r="AU104" s="176"/>
      <c r="AV104" s="177"/>
      <c r="AW104" s="176"/>
      <c r="AX104" s="177"/>
      <c r="AY104" s="176"/>
      <c r="AZ104" s="177"/>
      <c r="BA104" s="176"/>
      <c r="BB104" s="177"/>
      <c r="BC104" s="176"/>
      <c r="BD104" s="177"/>
      <c r="BE104" s="176"/>
      <c r="BF104" s="177"/>
      <c r="BG104" s="176"/>
      <c r="BH104" s="177"/>
      <c r="BI104" s="176"/>
      <c r="BJ104" s="177"/>
      <c r="BK104" s="176"/>
      <c r="BL104" s="177"/>
      <c r="BM104" s="176"/>
      <c r="BN104" s="177"/>
      <c r="BO104" s="176"/>
      <c r="BP104" s="177"/>
      <c r="BQ104" s="176"/>
      <c r="BR104" s="177"/>
      <c r="BS104" s="176"/>
      <c r="BT104" s="177"/>
      <c r="BU104" s="176"/>
      <c r="BV104" s="177"/>
      <c r="BW104" s="176"/>
      <c r="BX104" s="177"/>
      <c r="BY104" s="176"/>
      <c r="BZ104" s="177"/>
      <c r="CA104" s="176"/>
      <c r="CB104" s="177"/>
      <c r="CC104" s="176"/>
      <c r="CD104" s="177"/>
      <c r="CE104" s="176"/>
      <c r="CF104" s="177"/>
      <c r="CG104" s="176"/>
      <c r="CH104" s="177"/>
      <c r="CI104" s="176"/>
      <c r="CJ104" s="177"/>
      <c r="CK104" s="176"/>
      <c r="CL104" s="177"/>
      <c r="CM104" s="176"/>
      <c r="CN104" s="177"/>
      <c r="CO104" s="176"/>
      <c r="CP104" s="177"/>
      <c r="CQ104" s="176"/>
      <c r="CR104" s="177"/>
      <c r="CS104" s="176"/>
      <c r="CT104" s="177"/>
      <c r="CU104" s="176"/>
      <c r="CV104" s="177"/>
      <c r="CW104" s="176"/>
      <c r="CX104" s="177"/>
      <c r="CY104" s="176"/>
      <c r="CZ104" s="177"/>
      <c r="DA104" s="176"/>
      <c r="DB104" s="177"/>
      <c r="DC104" s="176"/>
      <c r="DD104" s="177"/>
      <c r="DE104" s="187">
        <f t="shared" si="20"/>
        <v>0</v>
      </c>
      <c r="DF104" s="187">
        <f t="shared" si="21"/>
        <v>0</v>
      </c>
    </row>
    <row r="105" spans="1:110" ht="18.600000000000001" customHeight="1" x14ac:dyDescent="0.2">
      <c r="A105" s="3" t="s">
        <v>200</v>
      </c>
      <c r="B105" s="9" t="s">
        <v>308</v>
      </c>
      <c r="C105" s="176"/>
      <c r="D105" s="177"/>
      <c r="E105" s="176"/>
      <c r="F105" s="177"/>
      <c r="G105" s="176"/>
      <c r="H105" s="177"/>
      <c r="I105" s="176"/>
      <c r="J105" s="177"/>
      <c r="K105" s="176"/>
      <c r="L105" s="177"/>
      <c r="M105" s="176"/>
      <c r="N105" s="177"/>
      <c r="O105" s="176"/>
      <c r="P105" s="177"/>
      <c r="Q105" s="176"/>
      <c r="R105" s="177"/>
      <c r="S105" s="176"/>
      <c r="T105" s="177"/>
      <c r="U105" s="176"/>
      <c r="V105" s="177"/>
      <c r="W105" s="176"/>
      <c r="X105" s="177"/>
      <c r="Y105" s="176"/>
      <c r="Z105" s="177"/>
      <c r="AA105" s="176"/>
      <c r="AB105" s="177"/>
      <c r="AC105" s="176"/>
      <c r="AD105" s="177"/>
      <c r="AE105" s="176"/>
      <c r="AF105" s="177"/>
      <c r="AG105" s="176"/>
      <c r="AH105" s="177"/>
      <c r="AI105" s="176"/>
      <c r="AJ105" s="177"/>
      <c r="AK105" s="176"/>
      <c r="AL105" s="177"/>
      <c r="AM105" s="176"/>
      <c r="AN105" s="177"/>
      <c r="AO105" s="176"/>
      <c r="AP105" s="177"/>
      <c r="AQ105" s="176"/>
      <c r="AR105" s="177"/>
      <c r="AS105" s="176"/>
      <c r="AT105" s="177"/>
      <c r="AU105" s="176"/>
      <c r="AV105" s="177"/>
      <c r="AW105" s="176"/>
      <c r="AX105" s="177"/>
      <c r="AY105" s="176"/>
      <c r="AZ105" s="177"/>
      <c r="BA105" s="176"/>
      <c r="BB105" s="177"/>
      <c r="BC105" s="176"/>
      <c r="BD105" s="177"/>
      <c r="BE105" s="176"/>
      <c r="BF105" s="177"/>
      <c r="BG105" s="176"/>
      <c r="BH105" s="177"/>
      <c r="BI105" s="176"/>
      <c r="BJ105" s="177"/>
      <c r="BK105" s="176"/>
      <c r="BL105" s="177"/>
      <c r="BM105" s="176"/>
      <c r="BN105" s="177"/>
      <c r="BO105" s="176"/>
      <c r="BP105" s="177"/>
      <c r="BQ105" s="176"/>
      <c r="BR105" s="177"/>
      <c r="BS105" s="176"/>
      <c r="BT105" s="177"/>
      <c r="BU105" s="176"/>
      <c r="BV105" s="177"/>
      <c r="BW105" s="176"/>
      <c r="BX105" s="177"/>
      <c r="BY105" s="176"/>
      <c r="BZ105" s="177"/>
      <c r="CA105" s="176"/>
      <c r="CB105" s="177"/>
      <c r="CC105" s="176"/>
      <c r="CD105" s="177"/>
      <c r="CE105" s="176"/>
      <c r="CF105" s="177"/>
      <c r="CG105" s="176"/>
      <c r="CH105" s="177"/>
      <c r="CI105" s="176"/>
      <c r="CJ105" s="177"/>
      <c r="CK105" s="176"/>
      <c r="CL105" s="177"/>
      <c r="CM105" s="176"/>
      <c r="CN105" s="177"/>
      <c r="CO105" s="176"/>
      <c r="CP105" s="177"/>
      <c r="CQ105" s="176"/>
      <c r="CR105" s="177"/>
      <c r="CS105" s="176"/>
      <c r="CT105" s="177"/>
      <c r="CU105" s="176"/>
      <c r="CV105" s="177"/>
      <c r="CW105" s="176"/>
      <c r="CX105" s="177"/>
      <c r="CY105" s="176"/>
      <c r="CZ105" s="177"/>
      <c r="DA105" s="176"/>
      <c r="DB105" s="177"/>
      <c r="DC105" s="176"/>
      <c r="DD105" s="177"/>
      <c r="DE105" s="187">
        <f t="shared" si="20"/>
        <v>0</v>
      </c>
      <c r="DF105" s="187">
        <f t="shared" si="21"/>
        <v>0</v>
      </c>
    </row>
    <row r="106" spans="1:110" ht="18.600000000000001" customHeight="1" x14ac:dyDescent="0.2">
      <c r="A106" s="3" t="s">
        <v>200</v>
      </c>
      <c r="B106" s="9" t="s">
        <v>296</v>
      </c>
      <c r="C106" s="176"/>
      <c r="D106" s="177"/>
      <c r="E106" s="176"/>
      <c r="F106" s="177"/>
      <c r="G106" s="176"/>
      <c r="H106" s="177"/>
      <c r="I106" s="176"/>
      <c r="J106" s="177"/>
      <c r="K106" s="176"/>
      <c r="L106" s="177"/>
      <c r="M106" s="176"/>
      <c r="N106" s="177"/>
      <c r="O106" s="176"/>
      <c r="P106" s="177"/>
      <c r="Q106" s="176"/>
      <c r="R106" s="177"/>
      <c r="S106" s="176"/>
      <c r="T106" s="177"/>
      <c r="U106" s="176"/>
      <c r="V106" s="177"/>
      <c r="W106" s="176"/>
      <c r="X106" s="177"/>
      <c r="Y106" s="176"/>
      <c r="Z106" s="177"/>
      <c r="AA106" s="176"/>
      <c r="AB106" s="177"/>
      <c r="AC106" s="176"/>
      <c r="AD106" s="177"/>
      <c r="AE106" s="176"/>
      <c r="AF106" s="177"/>
      <c r="AG106" s="176"/>
      <c r="AH106" s="177"/>
      <c r="AI106" s="176"/>
      <c r="AJ106" s="177"/>
      <c r="AK106" s="176"/>
      <c r="AL106" s="177"/>
      <c r="AM106" s="176"/>
      <c r="AN106" s="177"/>
      <c r="AO106" s="176"/>
      <c r="AP106" s="177"/>
      <c r="AQ106" s="176"/>
      <c r="AR106" s="177"/>
      <c r="AS106" s="176"/>
      <c r="AT106" s="177"/>
      <c r="AU106" s="176"/>
      <c r="AV106" s="177"/>
      <c r="AW106" s="176"/>
      <c r="AX106" s="177"/>
      <c r="AY106" s="176"/>
      <c r="AZ106" s="177"/>
      <c r="BA106" s="176"/>
      <c r="BB106" s="177"/>
      <c r="BC106" s="176"/>
      <c r="BD106" s="177"/>
      <c r="BE106" s="176"/>
      <c r="BF106" s="177"/>
      <c r="BG106" s="176"/>
      <c r="BH106" s="177"/>
      <c r="BI106" s="176"/>
      <c r="BJ106" s="177"/>
      <c r="BK106" s="176"/>
      <c r="BL106" s="177"/>
      <c r="BM106" s="176"/>
      <c r="BN106" s="177"/>
      <c r="BO106" s="176"/>
      <c r="BP106" s="177"/>
      <c r="BQ106" s="176"/>
      <c r="BR106" s="177"/>
      <c r="BS106" s="176"/>
      <c r="BT106" s="177"/>
      <c r="BU106" s="176"/>
      <c r="BV106" s="177"/>
      <c r="BW106" s="176"/>
      <c r="BX106" s="177"/>
      <c r="BY106" s="176"/>
      <c r="BZ106" s="177"/>
      <c r="CA106" s="176"/>
      <c r="CB106" s="177"/>
      <c r="CC106" s="176"/>
      <c r="CD106" s="177"/>
      <c r="CE106" s="176"/>
      <c r="CF106" s="177"/>
      <c r="CG106" s="176"/>
      <c r="CH106" s="177"/>
      <c r="CI106" s="176"/>
      <c r="CJ106" s="177"/>
      <c r="CK106" s="176"/>
      <c r="CL106" s="177"/>
      <c r="CM106" s="176"/>
      <c r="CN106" s="177"/>
      <c r="CO106" s="176"/>
      <c r="CP106" s="177"/>
      <c r="CQ106" s="176"/>
      <c r="CR106" s="177"/>
      <c r="CS106" s="176"/>
      <c r="CT106" s="177"/>
      <c r="CU106" s="176"/>
      <c r="CV106" s="177"/>
      <c r="CW106" s="176"/>
      <c r="CX106" s="177"/>
      <c r="CY106" s="176"/>
      <c r="CZ106" s="177"/>
      <c r="DA106" s="176"/>
      <c r="DB106" s="177"/>
      <c r="DC106" s="176"/>
      <c r="DD106" s="177"/>
      <c r="DE106" s="187">
        <f t="shared" si="20"/>
        <v>0</v>
      </c>
      <c r="DF106" s="187">
        <f t="shared" si="21"/>
        <v>0</v>
      </c>
    </row>
    <row r="107" spans="1:110" ht="18.600000000000001" customHeight="1" x14ac:dyDescent="0.2">
      <c r="A107" s="3" t="s">
        <v>200</v>
      </c>
      <c r="B107" s="9" t="s">
        <v>338</v>
      </c>
      <c r="C107" s="176"/>
      <c r="D107" s="177"/>
      <c r="E107" s="176"/>
      <c r="F107" s="177"/>
      <c r="G107" s="176"/>
      <c r="H107" s="177"/>
      <c r="I107" s="176"/>
      <c r="J107" s="177"/>
      <c r="K107" s="176"/>
      <c r="L107" s="177"/>
      <c r="M107" s="176"/>
      <c r="N107" s="177"/>
      <c r="O107" s="176"/>
      <c r="P107" s="177"/>
      <c r="Q107" s="176"/>
      <c r="R107" s="177"/>
      <c r="S107" s="176"/>
      <c r="T107" s="177"/>
      <c r="U107" s="176"/>
      <c r="V107" s="177"/>
      <c r="W107" s="176"/>
      <c r="X107" s="177"/>
      <c r="Y107" s="176"/>
      <c r="Z107" s="177"/>
      <c r="AA107" s="176"/>
      <c r="AB107" s="177"/>
      <c r="AC107" s="176"/>
      <c r="AD107" s="177"/>
      <c r="AE107" s="176"/>
      <c r="AF107" s="177"/>
      <c r="AG107" s="176"/>
      <c r="AH107" s="177"/>
      <c r="AI107" s="176"/>
      <c r="AJ107" s="177"/>
      <c r="AK107" s="176"/>
      <c r="AL107" s="177"/>
      <c r="AM107" s="176"/>
      <c r="AN107" s="177"/>
      <c r="AO107" s="176"/>
      <c r="AP107" s="177"/>
      <c r="AQ107" s="176"/>
      <c r="AR107" s="177"/>
      <c r="AS107" s="176"/>
      <c r="AT107" s="177"/>
      <c r="AU107" s="176"/>
      <c r="AV107" s="177"/>
      <c r="AW107" s="176"/>
      <c r="AX107" s="177"/>
      <c r="AY107" s="176"/>
      <c r="AZ107" s="177"/>
      <c r="BA107" s="176"/>
      <c r="BB107" s="177"/>
      <c r="BC107" s="176"/>
      <c r="BD107" s="177"/>
      <c r="BE107" s="176"/>
      <c r="BF107" s="177"/>
      <c r="BG107" s="176"/>
      <c r="BH107" s="177"/>
      <c r="BI107" s="176"/>
      <c r="BJ107" s="177"/>
      <c r="BK107" s="176"/>
      <c r="BL107" s="177"/>
      <c r="BM107" s="176"/>
      <c r="BN107" s="177"/>
      <c r="BO107" s="176"/>
      <c r="BP107" s="177"/>
      <c r="BQ107" s="176"/>
      <c r="BR107" s="177"/>
      <c r="BS107" s="176"/>
      <c r="BT107" s="177"/>
      <c r="BU107" s="176"/>
      <c r="BV107" s="177"/>
      <c r="BW107" s="176"/>
      <c r="BX107" s="177"/>
      <c r="BY107" s="176"/>
      <c r="BZ107" s="177"/>
      <c r="CA107" s="176"/>
      <c r="CB107" s="177"/>
      <c r="CC107" s="176"/>
      <c r="CD107" s="177"/>
      <c r="CE107" s="176"/>
      <c r="CF107" s="177"/>
      <c r="CG107" s="176"/>
      <c r="CH107" s="177"/>
      <c r="CI107" s="176"/>
      <c r="CJ107" s="177"/>
      <c r="CK107" s="176"/>
      <c r="CL107" s="177"/>
      <c r="CM107" s="176"/>
      <c r="CN107" s="177"/>
      <c r="CO107" s="176"/>
      <c r="CP107" s="177"/>
      <c r="CQ107" s="176"/>
      <c r="CR107" s="177"/>
      <c r="CS107" s="176"/>
      <c r="CT107" s="177"/>
      <c r="CU107" s="176"/>
      <c r="CV107" s="177"/>
      <c r="CW107" s="176"/>
      <c r="CX107" s="177"/>
      <c r="CY107" s="176"/>
      <c r="CZ107" s="177"/>
      <c r="DA107" s="176"/>
      <c r="DB107" s="177"/>
      <c r="DC107" s="176"/>
      <c r="DD107" s="177"/>
      <c r="DE107" s="187">
        <f t="shared" si="20"/>
        <v>0</v>
      </c>
      <c r="DF107" s="187">
        <f t="shared" si="21"/>
        <v>0</v>
      </c>
    </row>
    <row r="108" spans="1:110" ht="18.600000000000001" customHeight="1" x14ac:dyDescent="0.2">
      <c r="A108" s="3" t="s">
        <v>200</v>
      </c>
      <c r="B108" s="9" t="s">
        <v>462</v>
      </c>
      <c r="C108" s="176"/>
      <c r="D108" s="177"/>
      <c r="E108" s="176"/>
      <c r="F108" s="177"/>
      <c r="G108" s="176"/>
      <c r="H108" s="177"/>
      <c r="I108" s="176">
        <v>1</v>
      </c>
      <c r="J108" s="177">
        <v>1</v>
      </c>
      <c r="K108" s="176"/>
      <c r="L108" s="177"/>
      <c r="M108" s="176"/>
      <c r="N108" s="177"/>
      <c r="O108" s="176"/>
      <c r="P108" s="177"/>
      <c r="Q108" s="176"/>
      <c r="R108" s="177"/>
      <c r="S108" s="176"/>
      <c r="T108" s="177"/>
      <c r="U108" s="176"/>
      <c r="V108" s="177"/>
      <c r="W108" s="176"/>
      <c r="X108" s="177"/>
      <c r="Y108" s="176"/>
      <c r="Z108" s="177"/>
      <c r="AA108" s="176"/>
      <c r="AB108" s="177"/>
      <c r="AC108" s="176"/>
      <c r="AD108" s="177"/>
      <c r="AE108" s="176"/>
      <c r="AF108" s="177"/>
      <c r="AG108" s="176"/>
      <c r="AH108" s="177"/>
      <c r="AI108" s="176"/>
      <c r="AJ108" s="177"/>
      <c r="AK108" s="176"/>
      <c r="AL108" s="177"/>
      <c r="AM108" s="176"/>
      <c r="AN108" s="177"/>
      <c r="AO108" s="176"/>
      <c r="AP108" s="177"/>
      <c r="AQ108" s="176"/>
      <c r="AR108" s="177"/>
      <c r="AS108" s="176"/>
      <c r="AT108" s="177"/>
      <c r="AU108" s="176"/>
      <c r="AV108" s="177"/>
      <c r="AW108" s="176"/>
      <c r="AX108" s="177"/>
      <c r="AY108" s="176"/>
      <c r="AZ108" s="177"/>
      <c r="BA108" s="176"/>
      <c r="BB108" s="177"/>
      <c r="BC108" s="176"/>
      <c r="BD108" s="177"/>
      <c r="BE108" s="176"/>
      <c r="BF108" s="177"/>
      <c r="BG108" s="176"/>
      <c r="BH108" s="177"/>
      <c r="BI108" s="176"/>
      <c r="BJ108" s="177"/>
      <c r="BK108" s="176"/>
      <c r="BL108" s="177"/>
      <c r="BM108" s="176"/>
      <c r="BN108" s="177"/>
      <c r="BO108" s="176"/>
      <c r="BP108" s="177"/>
      <c r="BQ108" s="176"/>
      <c r="BR108" s="177"/>
      <c r="BS108" s="176"/>
      <c r="BT108" s="177"/>
      <c r="BU108" s="176"/>
      <c r="BV108" s="177"/>
      <c r="BW108" s="176"/>
      <c r="BX108" s="177"/>
      <c r="BY108" s="176"/>
      <c r="BZ108" s="177"/>
      <c r="CA108" s="176"/>
      <c r="CB108" s="177"/>
      <c r="CC108" s="176"/>
      <c r="CD108" s="177"/>
      <c r="CE108" s="176"/>
      <c r="CF108" s="177"/>
      <c r="CG108" s="176"/>
      <c r="CH108" s="177"/>
      <c r="CI108" s="176"/>
      <c r="CJ108" s="177"/>
      <c r="CK108" s="176"/>
      <c r="CL108" s="177"/>
      <c r="CM108" s="176"/>
      <c r="CN108" s="177"/>
      <c r="CO108" s="176"/>
      <c r="CP108" s="177"/>
      <c r="CQ108" s="176"/>
      <c r="CR108" s="177"/>
      <c r="CS108" s="176"/>
      <c r="CT108" s="177"/>
      <c r="CU108" s="176"/>
      <c r="CV108" s="177"/>
      <c r="CW108" s="176"/>
      <c r="CX108" s="177"/>
      <c r="CY108" s="176"/>
      <c r="CZ108" s="177"/>
      <c r="DA108" s="176"/>
      <c r="DB108" s="177"/>
      <c r="DC108" s="176"/>
      <c r="DD108" s="177"/>
      <c r="DE108" s="187">
        <f t="shared" ref="DE108" si="26">SUM(DC108,DA108,CY108,CW108,CU108,CS108,CQ108,CO108,CM108,CK108,CI108,CG108,CE108,CC108,CA108,BY108,BW108,BU108,BS108,BQ108,BO108,BM108,BK108,BI108,BG108,BE108,BC108,BA108,AY108,AW108,AU108,AS108,AQ108,AO108,AM108,AK108,AI108,AG108,AE108,AC108,AA108,Y108,W108,U108,S108,Q108,O108,M108,K108,I108,G108,E108,C108)</f>
        <v>1</v>
      </c>
      <c r="DF108" s="187">
        <f t="shared" ref="DF108" si="27">SUM(DD108,DB108,CZ108,CX108,CV108,CT108,CR108,CP108,CN108,CL108,CJ108,CH108,CF108,CD108,CB108,BZ108,BX108,BV108,BT108,BR108,BP108,BN108,BL108,BJ108,BH108,BF108,BD108,BB108,AZ108,AX108,AV108,AT108,AR108,AP108,AN108,AL108,AJ108,AH108,AF108,AD108,AB108,Z108,X108,V108,T108,R108,P108,N108,L108,J108,H108,F108,D108)</f>
        <v>1</v>
      </c>
    </row>
    <row r="109" spans="1:110" ht="18.600000000000001" customHeight="1" x14ac:dyDescent="0.2">
      <c r="A109" s="3" t="s">
        <v>200</v>
      </c>
      <c r="B109" s="9" t="s">
        <v>407</v>
      </c>
      <c r="C109" s="176"/>
      <c r="D109" s="177"/>
      <c r="E109" s="176"/>
      <c r="F109" s="177"/>
      <c r="G109" s="176"/>
      <c r="H109" s="177"/>
      <c r="I109" s="176">
        <v>1</v>
      </c>
      <c r="J109" s="177">
        <v>1</v>
      </c>
      <c r="K109" s="176"/>
      <c r="L109" s="177"/>
      <c r="M109" s="176"/>
      <c r="N109" s="177"/>
      <c r="O109" s="176"/>
      <c r="P109" s="177"/>
      <c r="Q109" s="176"/>
      <c r="R109" s="177"/>
      <c r="S109" s="176"/>
      <c r="T109" s="177"/>
      <c r="U109" s="176"/>
      <c r="V109" s="177"/>
      <c r="W109" s="176"/>
      <c r="X109" s="177"/>
      <c r="Y109" s="176"/>
      <c r="Z109" s="177"/>
      <c r="AA109" s="176"/>
      <c r="AB109" s="177"/>
      <c r="AC109" s="176"/>
      <c r="AD109" s="177"/>
      <c r="AE109" s="176"/>
      <c r="AF109" s="177"/>
      <c r="AG109" s="176"/>
      <c r="AH109" s="177"/>
      <c r="AI109" s="176"/>
      <c r="AJ109" s="177"/>
      <c r="AK109" s="176"/>
      <c r="AL109" s="177"/>
      <c r="AM109" s="176"/>
      <c r="AN109" s="177"/>
      <c r="AO109" s="176"/>
      <c r="AP109" s="177"/>
      <c r="AQ109" s="176"/>
      <c r="AR109" s="177"/>
      <c r="AS109" s="176"/>
      <c r="AT109" s="177"/>
      <c r="AU109" s="176"/>
      <c r="AV109" s="177"/>
      <c r="AW109" s="176"/>
      <c r="AX109" s="177"/>
      <c r="AY109" s="176"/>
      <c r="AZ109" s="177"/>
      <c r="BA109" s="176"/>
      <c r="BB109" s="177"/>
      <c r="BC109" s="176"/>
      <c r="BD109" s="177"/>
      <c r="BE109" s="176"/>
      <c r="BF109" s="177"/>
      <c r="BG109" s="176"/>
      <c r="BH109" s="177"/>
      <c r="BI109" s="176"/>
      <c r="BJ109" s="177"/>
      <c r="BK109" s="176"/>
      <c r="BL109" s="177"/>
      <c r="BM109" s="176"/>
      <c r="BN109" s="177"/>
      <c r="BO109" s="176"/>
      <c r="BP109" s="177"/>
      <c r="BQ109" s="176"/>
      <c r="BR109" s="177"/>
      <c r="BS109" s="176"/>
      <c r="BT109" s="177"/>
      <c r="BU109" s="176"/>
      <c r="BV109" s="177"/>
      <c r="BW109" s="176"/>
      <c r="BX109" s="177"/>
      <c r="BY109" s="176"/>
      <c r="BZ109" s="177"/>
      <c r="CA109" s="176"/>
      <c r="CB109" s="177"/>
      <c r="CC109" s="176"/>
      <c r="CD109" s="177"/>
      <c r="CE109" s="176"/>
      <c r="CF109" s="177"/>
      <c r="CG109" s="176"/>
      <c r="CH109" s="177"/>
      <c r="CI109" s="176"/>
      <c r="CJ109" s="177"/>
      <c r="CK109" s="176"/>
      <c r="CL109" s="177"/>
      <c r="CM109" s="176"/>
      <c r="CN109" s="177"/>
      <c r="CO109" s="176"/>
      <c r="CP109" s="177"/>
      <c r="CQ109" s="176"/>
      <c r="CR109" s="177"/>
      <c r="CS109" s="176"/>
      <c r="CT109" s="177"/>
      <c r="CU109" s="176"/>
      <c r="CV109" s="177"/>
      <c r="CW109" s="176"/>
      <c r="CX109" s="177"/>
      <c r="CY109" s="176"/>
      <c r="CZ109" s="177"/>
      <c r="DA109" s="176"/>
      <c r="DB109" s="177"/>
      <c r="DC109" s="176"/>
      <c r="DD109" s="177"/>
      <c r="DE109" s="187">
        <f t="shared" si="20"/>
        <v>1</v>
      </c>
      <c r="DF109" s="187">
        <f t="shared" si="21"/>
        <v>1</v>
      </c>
    </row>
    <row r="110" spans="1:110" ht="18.600000000000001" customHeight="1" x14ac:dyDescent="0.2">
      <c r="A110" s="3" t="s">
        <v>200</v>
      </c>
      <c r="B110" s="9" t="s">
        <v>298</v>
      </c>
      <c r="C110" s="176"/>
      <c r="D110" s="177"/>
      <c r="E110" s="176"/>
      <c r="F110" s="177"/>
      <c r="G110" s="176"/>
      <c r="H110" s="177"/>
      <c r="I110" s="176"/>
      <c r="J110" s="177"/>
      <c r="K110" s="176"/>
      <c r="L110" s="177"/>
      <c r="M110" s="176"/>
      <c r="N110" s="177"/>
      <c r="O110" s="176"/>
      <c r="P110" s="177"/>
      <c r="Q110" s="176"/>
      <c r="R110" s="177"/>
      <c r="S110" s="176"/>
      <c r="T110" s="177"/>
      <c r="U110" s="176"/>
      <c r="V110" s="177"/>
      <c r="W110" s="176"/>
      <c r="X110" s="177"/>
      <c r="Y110" s="176"/>
      <c r="Z110" s="177"/>
      <c r="AA110" s="176"/>
      <c r="AB110" s="177"/>
      <c r="AC110" s="176"/>
      <c r="AD110" s="177"/>
      <c r="AE110" s="176"/>
      <c r="AF110" s="177"/>
      <c r="AG110" s="176"/>
      <c r="AH110" s="177"/>
      <c r="AI110" s="176"/>
      <c r="AJ110" s="177"/>
      <c r="AK110" s="176"/>
      <c r="AL110" s="177"/>
      <c r="AM110" s="176"/>
      <c r="AN110" s="177"/>
      <c r="AO110" s="176"/>
      <c r="AP110" s="177"/>
      <c r="AQ110" s="176"/>
      <c r="AR110" s="177"/>
      <c r="AS110" s="176"/>
      <c r="AT110" s="177"/>
      <c r="AU110" s="176"/>
      <c r="AV110" s="177"/>
      <c r="AW110" s="176"/>
      <c r="AX110" s="177"/>
      <c r="AY110" s="176"/>
      <c r="AZ110" s="177"/>
      <c r="BA110" s="176"/>
      <c r="BB110" s="177"/>
      <c r="BC110" s="176"/>
      <c r="BD110" s="177"/>
      <c r="BE110" s="176"/>
      <c r="BF110" s="177"/>
      <c r="BG110" s="176"/>
      <c r="BH110" s="177"/>
      <c r="BI110" s="176"/>
      <c r="BJ110" s="177"/>
      <c r="BK110" s="176"/>
      <c r="BL110" s="177"/>
      <c r="BM110" s="176"/>
      <c r="BN110" s="177"/>
      <c r="BO110" s="176"/>
      <c r="BP110" s="177"/>
      <c r="BQ110" s="176"/>
      <c r="BR110" s="177"/>
      <c r="BS110" s="176"/>
      <c r="BT110" s="177"/>
      <c r="BU110" s="176"/>
      <c r="BV110" s="177"/>
      <c r="BW110" s="176"/>
      <c r="BX110" s="177"/>
      <c r="BY110" s="176"/>
      <c r="BZ110" s="177"/>
      <c r="CA110" s="176"/>
      <c r="CB110" s="177"/>
      <c r="CC110" s="176"/>
      <c r="CD110" s="177"/>
      <c r="CE110" s="176"/>
      <c r="CF110" s="177"/>
      <c r="CG110" s="176"/>
      <c r="CH110" s="177"/>
      <c r="CI110" s="176"/>
      <c r="CJ110" s="177"/>
      <c r="CK110" s="176"/>
      <c r="CL110" s="177"/>
      <c r="CM110" s="176"/>
      <c r="CN110" s="177"/>
      <c r="CO110" s="176"/>
      <c r="CP110" s="177"/>
      <c r="CQ110" s="176"/>
      <c r="CR110" s="177"/>
      <c r="CS110" s="176"/>
      <c r="CT110" s="177"/>
      <c r="CU110" s="176"/>
      <c r="CV110" s="177"/>
      <c r="CW110" s="176"/>
      <c r="CX110" s="177"/>
      <c r="CY110" s="176"/>
      <c r="CZ110" s="177"/>
      <c r="DA110" s="176"/>
      <c r="DB110" s="177"/>
      <c r="DC110" s="176"/>
      <c r="DD110" s="177"/>
      <c r="DE110" s="187">
        <f t="shared" si="20"/>
        <v>0</v>
      </c>
      <c r="DF110" s="187">
        <f t="shared" si="21"/>
        <v>0</v>
      </c>
    </row>
    <row r="111" spans="1:110" ht="18.600000000000001" customHeight="1" x14ac:dyDescent="0.2">
      <c r="A111" s="3" t="s">
        <v>200</v>
      </c>
      <c r="B111" s="9" t="s">
        <v>217</v>
      </c>
      <c r="C111" s="176">
        <v>1</v>
      </c>
      <c r="D111" s="177">
        <v>1</v>
      </c>
      <c r="E111" s="176"/>
      <c r="F111" s="177"/>
      <c r="G111" s="176">
        <v>1</v>
      </c>
      <c r="H111" s="177">
        <v>1</v>
      </c>
      <c r="I111" s="176"/>
      <c r="J111" s="177"/>
      <c r="K111" s="176"/>
      <c r="L111" s="177"/>
      <c r="M111" s="176"/>
      <c r="N111" s="177"/>
      <c r="O111" s="176"/>
      <c r="P111" s="177"/>
      <c r="Q111" s="176"/>
      <c r="R111" s="177"/>
      <c r="S111" s="176"/>
      <c r="T111" s="177"/>
      <c r="U111" s="176"/>
      <c r="V111" s="177"/>
      <c r="W111" s="176"/>
      <c r="X111" s="177"/>
      <c r="Y111" s="176"/>
      <c r="Z111" s="177"/>
      <c r="AA111" s="176"/>
      <c r="AB111" s="177"/>
      <c r="AC111" s="176"/>
      <c r="AD111" s="177"/>
      <c r="AE111" s="176"/>
      <c r="AF111" s="177"/>
      <c r="AG111" s="176"/>
      <c r="AH111" s="177"/>
      <c r="AI111" s="176"/>
      <c r="AJ111" s="177"/>
      <c r="AK111" s="176"/>
      <c r="AL111" s="177"/>
      <c r="AM111" s="176"/>
      <c r="AN111" s="177"/>
      <c r="AO111" s="176"/>
      <c r="AP111" s="177"/>
      <c r="AQ111" s="176"/>
      <c r="AR111" s="177"/>
      <c r="AS111" s="176"/>
      <c r="AT111" s="177"/>
      <c r="AU111" s="176"/>
      <c r="AV111" s="177"/>
      <c r="AW111" s="176"/>
      <c r="AX111" s="177"/>
      <c r="AY111" s="176"/>
      <c r="AZ111" s="177"/>
      <c r="BA111" s="176"/>
      <c r="BB111" s="177"/>
      <c r="BC111" s="176"/>
      <c r="BD111" s="177"/>
      <c r="BE111" s="176"/>
      <c r="BF111" s="177"/>
      <c r="BG111" s="176"/>
      <c r="BH111" s="177"/>
      <c r="BI111" s="176"/>
      <c r="BJ111" s="177"/>
      <c r="BK111" s="176"/>
      <c r="BL111" s="177"/>
      <c r="BM111" s="176"/>
      <c r="BN111" s="177"/>
      <c r="BO111" s="176"/>
      <c r="BP111" s="177"/>
      <c r="BQ111" s="176"/>
      <c r="BR111" s="177"/>
      <c r="BS111" s="176"/>
      <c r="BT111" s="177"/>
      <c r="BU111" s="176"/>
      <c r="BV111" s="177"/>
      <c r="BW111" s="176"/>
      <c r="BX111" s="177"/>
      <c r="BY111" s="176"/>
      <c r="BZ111" s="177"/>
      <c r="CA111" s="176"/>
      <c r="CB111" s="177"/>
      <c r="CC111" s="176"/>
      <c r="CD111" s="177"/>
      <c r="CE111" s="176"/>
      <c r="CF111" s="177"/>
      <c r="CG111" s="176"/>
      <c r="CH111" s="177"/>
      <c r="CI111" s="176"/>
      <c r="CJ111" s="177"/>
      <c r="CK111" s="176"/>
      <c r="CL111" s="177"/>
      <c r="CM111" s="176"/>
      <c r="CN111" s="177"/>
      <c r="CO111" s="176"/>
      <c r="CP111" s="177"/>
      <c r="CQ111" s="176"/>
      <c r="CR111" s="177"/>
      <c r="CS111" s="176"/>
      <c r="CT111" s="177"/>
      <c r="CU111" s="176"/>
      <c r="CV111" s="177"/>
      <c r="CW111" s="176"/>
      <c r="CX111" s="177"/>
      <c r="CY111" s="176"/>
      <c r="CZ111" s="177"/>
      <c r="DA111" s="176"/>
      <c r="DB111" s="177"/>
      <c r="DC111" s="176"/>
      <c r="DD111" s="177"/>
      <c r="DE111" s="187">
        <f t="shared" si="20"/>
        <v>2</v>
      </c>
      <c r="DF111" s="187">
        <f t="shared" si="21"/>
        <v>2</v>
      </c>
    </row>
    <row r="112" spans="1:110" ht="18.600000000000001" customHeight="1" x14ac:dyDescent="0.2">
      <c r="A112" s="3" t="s">
        <v>200</v>
      </c>
      <c r="B112" s="9" t="s">
        <v>301</v>
      </c>
      <c r="C112" s="176"/>
      <c r="D112" s="177"/>
      <c r="E112" s="176"/>
      <c r="F112" s="177"/>
      <c r="G112" s="176"/>
      <c r="H112" s="177"/>
      <c r="I112" s="176"/>
      <c r="J112" s="177"/>
      <c r="K112" s="176"/>
      <c r="L112" s="177"/>
      <c r="M112" s="176"/>
      <c r="N112" s="177"/>
      <c r="O112" s="176"/>
      <c r="P112" s="177"/>
      <c r="Q112" s="176"/>
      <c r="R112" s="177"/>
      <c r="S112" s="176"/>
      <c r="T112" s="177"/>
      <c r="U112" s="176"/>
      <c r="V112" s="177"/>
      <c r="W112" s="176"/>
      <c r="X112" s="177"/>
      <c r="Y112" s="176"/>
      <c r="Z112" s="177"/>
      <c r="AA112" s="176"/>
      <c r="AB112" s="177"/>
      <c r="AC112" s="176"/>
      <c r="AD112" s="177"/>
      <c r="AE112" s="176"/>
      <c r="AF112" s="177"/>
      <c r="AG112" s="176"/>
      <c r="AH112" s="177"/>
      <c r="AI112" s="176"/>
      <c r="AJ112" s="177"/>
      <c r="AK112" s="176"/>
      <c r="AL112" s="177"/>
      <c r="AM112" s="176"/>
      <c r="AN112" s="177"/>
      <c r="AO112" s="176"/>
      <c r="AP112" s="177"/>
      <c r="AQ112" s="176"/>
      <c r="AR112" s="177"/>
      <c r="AS112" s="176"/>
      <c r="AT112" s="177"/>
      <c r="AU112" s="176"/>
      <c r="AV112" s="177"/>
      <c r="AW112" s="176"/>
      <c r="AX112" s="177"/>
      <c r="AY112" s="176"/>
      <c r="AZ112" s="177"/>
      <c r="BA112" s="176"/>
      <c r="BB112" s="177"/>
      <c r="BC112" s="176"/>
      <c r="BD112" s="177"/>
      <c r="BE112" s="176"/>
      <c r="BF112" s="177"/>
      <c r="BG112" s="176"/>
      <c r="BH112" s="177"/>
      <c r="BI112" s="176"/>
      <c r="BJ112" s="177"/>
      <c r="BK112" s="176"/>
      <c r="BL112" s="177"/>
      <c r="BM112" s="176"/>
      <c r="BN112" s="177"/>
      <c r="BO112" s="176"/>
      <c r="BP112" s="177"/>
      <c r="BQ112" s="176"/>
      <c r="BR112" s="177"/>
      <c r="BS112" s="176"/>
      <c r="BT112" s="177"/>
      <c r="BU112" s="176"/>
      <c r="BV112" s="177"/>
      <c r="BW112" s="176"/>
      <c r="BX112" s="177"/>
      <c r="BY112" s="176"/>
      <c r="BZ112" s="177"/>
      <c r="CA112" s="176"/>
      <c r="CB112" s="177"/>
      <c r="CC112" s="176"/>
      <c r="CD112" s="177"/>
      <c r="CE112" s="176"/>
      <c r="CF112" s="177"/>
      <c r="CG112" s="176"/>
      <c r="CH112" s="177"/>
      <c r="CI112" s="176"/>
      <c r="CJ112" s="177"/>
      <c r="CK112" s="176"/>
      <c r="CL112" s="177"/>
      <c r="CM112" s="176"/>
      <c r="CN112" s="177"/>
      <c r="CO112" s="176"/>
      <c r="CP112" s="177"/>
      <c r="CQ112" s="176"/>
      <c r="CR112" s="177"/>
      <c r="CS112" s="176"/>
      <c r="CT112" s="177"/>
      <c r="CU112" s="176"/>
      <c r="CV112" s="177"/>
      <c r="CW112" s="176"/>
      <c r="CX112" s="177"/>
      <c r="CY112" s="176"/>
      <c r="CZ112" s="177"/>
      <c r="DA112" s="176"/>
      <c r="DB112" s="177"/>
      <c r="DC112" s="176"/>
      <c r="DD112" s="177"/>
      <c r="DE112" s="187">
        <f t="shared" si="20"/>
        <v>0</v>
      </c>
      <c r="DF112" s="187">
        <f t="shared" si="21"/>
        <v>0</v>
      </c>
    </row>
    <row r="113" spans="1:110" ht="18.600000000000001" customHeight="1" x14ac:dyDescent="0.2">
      <c r="A113" s="92" t="s">
        <v>200</v>
      </c>
      <c r="B113" s="10" t="s">
        <v>417</v>
      </c>
      <c r="C113" s="176"/>
      <c r="D113" s="177"/>
      <c r="E113" s="176"/>
      <c r="F113" s="177"/>
      <c r="G113" s="176"/>
      <c r="H113" s="177"/>
      <c r="I113" s="176"/>
      <c r="J113" s="177"/>
      <c r="K113" s="176"/>
      <c r="L113" s="177"/>
      <c r="M113" s="176"/>
      <c r="N113" s="177"/>
      <c r="O113" s="176"/>
      <c r="P113" s="177"/>
      <c r="Q113" s="176"/>
      <c r="R113" s="177"/>
      <c r="S113" s="176"/>
      <c r="T113" s="177"/>
      <c r="U113" s="176"/>
      <c r="V113" s="177"/>
      <c r="W113" s="176"/>
      <c r="X113" s="177"/>
      <c r="Y113" s="176"/>
      <c r="Z113" s="177"/>
      <c r="AA113" s="176"/>
      <c r="AB113" s="177"/>
      <c r="AC113" s="176"/>
      <c r="AD113" s="177"/>
      <c r="AE113" s="176"/>
      <c r="AF113" s="177"/>
      <c r="AG113" s="176"/>
      <c r="AH113" s="177"/>
      <c r="AI113" s="176"/>
      <c r="AJ113" s="177"/>
      <c r="AK113" s="176"/>
      <c r="AL113" s="177"/>
      <c r="AM113" s="176"/>
      <c r="AN113" s="177"/>
      <c r="AO113" s="176"/>
      <c r="AP113" s="177"/>
      <c r="AQ113" s="176"/>
      <c r="AR113" s="177"/>
      <c r="AS113" s="176"/>
      <c r="AT113" s="177"/>
      <c r="AU113" s="176"/>
      <c r="AV113" s="177"/>
      <c r="AW113" s="176"/>
      <c r="AX113" s="177"/>
      <c r="AY113" s="176"/>
      <c r="AZ113" s="177"/>
      <c r="BA113" s="176"/>
      <c r="BB113" s="177"/>
      <c r="BC113" s="176"/>
      <c r="BD113" s="177"/>
      <c r="BE113" s="176"/>
      <c r="BF113" s="177"/>
      <c r="BG113" s="176"/>
      <c r="BH113" s="177"/>
      <c r="BI113" s="176"/>
      <c r="BJ113" s="177"/>
      <c r="BK113" s="176"/>
      <c r="BL113" s="177"/>
      <c r="BM113" s="176"/>
      <c r="BN113" s="177"/>
      <c r="BO113" s="176"/>
      <c r="BP113" s="177"/>
      <c r="BQ113" s="176"/>
      <c r="BR113" s="177"/>
      <c r="BS113" s="176"/>
      <c r="BT113" s="177"/>
      <c r="BU113" s="176"/>
      <c r="BV113" s="177"/>
      <c r="BW113" s="176"/>
      <c r="BX113" s="177"/>
      <c r="BY113" s="176"/>
      <c r="BZ113" s="177"/>
      <c r="CA113" s="176"/>
      <c r="CB113" s="177"/>
      <c r="CC113" s="176"/>
      <c r="CD113" s="177"/>
      <c r="CE113" s="176"/>
      <c r="CF113" s="177"/>
      <c r="CG113" s="176"/>
      <c r="CH113" s="177"/>
      <c r="CI113" s="176"/>
      <c r="CJ113" s="177"/>
      <c r="CK113" s="176"/>
      <c r="CL113" s="177"/>
      <c r="CM113" s="176"/>
      <c r="CN113" s="177"/>
      <c r="CO113" s="176"/>
      <c r="CP113" s="177"/>
      <c r="CQ113" s="176"/>
      <c r="CR113" s="177"/>
      <c r="CS113" s="176"/>
      <c r="CT113" s="177"/>
      <c r="CU113" s="176"/>
      <c r="CV113" s="177"/>
      <c r="CW113" s="176"/>
      <c r="CX113" s="177"/>
      <c r="CY113" s="176"/>
      <c r="CZ113" s="177"/>
      <c r="DA113" s="176"/>
      <c r="DB113" s="177"/>
      <c r="DC113" s="176"/>
      <c r="DD113" s="177"/>
      <c r="DE113" s="187">
        <f t="shared" si="20"/>
        <v>0</v>
      </c>
      <c r="DF113" s="187">
        <f t="shared" si="21"/>
        <v>0</v>
      </c>
    </row>
    <row r="114" spans="1:110" ht="18.600000000000001" customHeight="1" x14ac:dyDescent="0.2">
      <c r="A114" s="92" t="s">
        <v>200</v>
      </c>
      <c r="B114" s="10" t="s">
        <v>335</v>
      </c>
      <c r="C114" s="176"/>
      <c r="D114" s="177"/>
      <c r="E114" s="176"/>
      <c r="F114" s="177"/>
      <c r="G114" s="176"/>
      <c r="H114" s="177"/>
      <c r="I114" s="176"/>
      <c r="J114" s="177"/>
      <c r="K114" s="176"/>
      <c r="L114" s="177"/>
      <c r="M114" s="176"/>
      <c r="N114" s="177"/>
      <c r="O114" s="176"/>
      <c r="P114" s="177"/>
      <c r="Q114" s="176"/>
      <c r="R114" s="177"/>
      <c r="S114" s="176"/>
      <c r="T114" s="177"/>
      <c r="U114" s="176"/>
      <c r="V114" s="177"/>
      <c r="W114" s="176"/>
      <c r="X114" s="177"/>
      <c r="Y114" s="176"/>
      <c r="Z114" s="177"/>
      <c r="AA114" s="176"/>
      <c r="AB114" s="177"/>
      <c r="AC114" s="176"/>
      <c r="AD114" s="177"/>
      <c r="AE114" s="176"/>
      <c r="AF114" s="177"/>
      <c r="AG114" s="176"/>
      <c r="AH114" s="177"/>
      <c r="AI114" s="176"/>
      <c r="AJ114" s="177"/>
      <c r="AK114" s="176"/>
      <c r="AL114" s="177"/>
      <c r="AM114" s="176"/>
      <c r="AN114" s="177"/>
      <c r="AO114" s="176"/>
      <c r="AP114" s="177"/>
      <c r="AQ114" s="176"/>
      <c r="AR114" s="177"/>
      <c r="AS114" s="176"/>
      <c r="AT114" s="177"/>
      <c r="AU114" s="176"/>
      <c r="AV114" s="177"/>
      <c r="AW114" s="176"/>
      <c r="AX114" s="177"/>
      <c r="AY114" s="176"/>
      <c r="AZ114" s="177"/>
      <c r="BA114" s="176"/>
      <c r="BB114" s="177"/>
      <c r="BC114" s="176"/>
      <c r="BD114" s="177"/>
      <c r="BE114" s="176"/>
      <c r="BF114" s="177"/>
      <c r="BG114" s="176"/>
      <c r="BH114" s="177"/>
      <c r="BI114" s="176"/>
      <c r="BJ114" s="177"/>
      <c r="BK114" s="176"/>
      <c r="BL114" s="177"/>
      <c r="BM114" s="176"/>
      <c r="BN114" s="177"/>
      <c r="BO114" s="176"/>
      <c r="BP114" s="177"/>
      <c r="BQ114" s="176"/>
      <c r="BR114" s="177"/>
      <c r="BS114" s="176"/>
      <c r="BT114" s="177"/>
      <c r="BU114" s="176"/>
      <c r="BV114" s="177"/>
      <c r="BW114" s="176"/>
      <c r="BX114" s="177"/>
      <c r="BY114" s="176"/>
      <c r="BZ114" s="177"/>
      <c r="CA114" s="176"/>
      <c r="CB114" s="177"/>
      <c r="CC114" s="176"/>
      <c r="CD114" s="177"/>
      <c r="CE114" s="176"/>
      <c r="CF114" s="177"/>
      <c r="CG114" s="176"/>
      <c r="CH114" s="177"/>
      <c r="CI114" s="176"/>
      <c r="CJ114" s="177"/>
      <c r="CK114" s="176"/>
      <c r="CL114" s="177"/>
      <c r="CM114" s="176"/>
      <c r="CN114" s="177"/>
      <c r="CO114" s="176"/>
      <c r="CP114" s="177"/>
      <c r="CQ114" s="176"/>
      <c r="CR114" s="177"/>
      <c r="CS114" s="176"/>
      <c r="CT114" s="177"/>
      <c r="CU114" s="176"/>
      <c r="CV114" s="177"/>
      <c r="CW114" s="176"/>
      <c r="CX114" s="177"/>
      <c r="CY114" s="176"/>
      <c r="CZ114" s="177"/>
      <c r="DA114" s="176"/>
      <c r="DB114" s="177"/>
      <c r="DC114" s="176"/>
      <c r="DD114" s="177"/>
      <c r="DE114" s="187">
        <f t="shared" si="20"/>
        <v>0</v>
      </c>
      <c r="DF114" s="187">
        <f t="shared" si="21"/>
        <v>0</v>
      </c>
    </row>
    <row r="115" spans="1:110" ht="18.600000000000001" customHeight="1" x14ac:dyDescent="0.2">
      <c r="A115" s="92" t="s">
        <v>200</v>
      </c>
      <c r="B115" s="10" t="s">
        <v>418</v>
      </c>
      <c r="C115" s="176"/>
      <c r="D115" s="177"/>
      <c r="E115" s="176"/>
      <c r="F115" s="177"/>
      <c r="G115" s="176"/>
      <c r="H115" s="177"/>
      <c r="I115" s="176"/>
      <c r="J115" s="177"/>
      <c r="K115" s="176"/>
      <c r="L115" s="177"/>
      <c r="M115" s="176"/>
      <c r="N115" s="177"/>
      <c r="O115" s="176"/>
      <c r="P115" s="177"/>
      <c r="Q115" s="176"/>
      <c r="R115" s="177"/>
      <c r="S115" s="176"/>
      <c r="T115" s="177"/>
      <c r="U115" s="176"/>
      <c r="V115" s="177"/>
      <c r="W115" s="176"/>
      <c r="X115" s="177"/>
      <c r="Y115" s="176"/>
      <c r="Z115" s="177"/>
      <c r="AA115" s="176"/>
      <c r="AB115" s="177"/>
      <c r="AC115" s="176"/>
      <c r="AD115" s="177"/>
      <c r="AE115" s="176"/>
      <c r="AF115" s="177"/>
      <c r="AG115" s="176"/>
      <c r="AH115" s="177"/>
      <c r="AI115" s="176"/>
      <c r="AJ115" s="177"/>
      <c r="AK115" s="176"/>
      <c r="AL115" s="177"/>
      <c r="AM115" s="176"/>
      <c r="AN115" s="177"/>
      <c r="AO115" s="176"/>
      <c r="AP115" s="177"/>
      <c r="AQ115" s="176"/>
      <c r="AR115" s="177"/>
      <c r="AS115" s="176"/>
      <c r="AT115" s="177"/>
      <c r="AU115" s="176"/>
      <c r="AV115" s="177"/>
      <c r="AW115" s="176"/>
      <c r="AX115" s="177"/>
      <c r="AY115" s="176"/>
      <c r="AZ115" s="177"/>
      <c r="BA115" s="176"/>
      <c r="BB115" s="177"/>
      <c r="BC115" s="176"/>
      <c r="BD115" s="177"/>
      <c r="BE115" s="176"/>
      <c r="BF115" s="177"/>
      <c r="BG115" s="176"/>
      <c r="BH115" s="177"/>
      <c r="BI115" s="176"/>
      <c r="BJ115" s="177"/>
      <c r="BK115" s="176"/>
      <c r="BL115" s="177"/>
      <c r="BM115" s="176"/>
      <c r="BN115" s="177"/>
      <c r="BO115" s="176"/>
      <c r="BP115" s="177"/>
      <c r="BQ115" s="176"/>
      <c r="BR115" s="177"/>
      <c r="BS115" s="176"/>
      <c r="BT115" s="177"/>
      <c r="BU115" s="176"/>
      <c r="BV115" s="177"/>
      <c r="BW115" s="176"/>
      <c r="BX115" s="177"/>
      <c r="BY115" s="176"/>
      <c r="BZ115" s="177"/>
      <c r="CA115" s="176"/>
      <c r="CB115" s="177"/>
      <c r="CC115" s="176"/>
      <c r="CD115" s="177"/>
      <c r="CE115" s="176"/>
      <c r="CF115" s="177"/>
      <c r="CG115" s="176"/>
      <c r="CH115" s="177"/>
      <c r="CI115" s="176"/>
      <c r="CJ115" s="177"/>
      <c r="CK115" s="176"/>
      <c r="CL115" s="177"/>
      <c r="CM115" s="176"/>
      <c r="CN115" s="177"/>
      <c r="CO115" s="176"/>
      <c r="CP115" s="177"/>
      <c r="CQ115" s="176"/>
      <c r="CR115" s="177"/>
      <c r="CS115" s="176"/>
      <c r="CT115" s="177"/>
      <c r="CU115" s="176"/>
      <c r="CV115" s="177"/>
      <c r="CW115" s="176"/>
      <c r="CX115" s="177"/>
      <c r="CY115" s="176"/>
      <c r="CZ115" s="177"/>
      <c r="DA115" s="176"/>
      <c r="DB115" s="177"/>
      <c r="DC115" s="176"/>
      <c r="DD115" s="177"/>
      <c r="DE115" s="187">
        <f t="shared" si="20"/>
        <v>0</v>
      </c>
      <c r="DF115" s="187">
        <f t="shared" si="21"/>
        <v>0</v>
      </c>
    </row>
    <row r="116" spans="1:110" ht="18.600000000000001" customHeight="1" x14ac:dyDescent="0.2">
      <c r="A116" s="92" t="s">
        <v>200</v>
      </c>
      <c r="B116" s="10" t="s">
        <v>325</v>
      </c>
      <c r="C116" s="176"/>
      <c r="D116" s="177"/>
      <c r="E116" s="176"/>
      <c r="F116" s="177"/>
      <c r="G116" s="176"/>
      <c r="H116" s="177"/>
      <c r="I116" s="176"/>
      <c r="J116" s="177"/>
      <c r="K116" s="176"/>
      <c r="L116" s="177"/>
      <c r="M116" s="176"/>
      <c r="N116" s="177"/>
      <c r="O116" s="176"/>
      <c r="P116" s="177"/>
      <c r="Q116" s="176"/>
      <c r="R116" s="177"/>
      <c r="S116" s="176"/>
      <c r="T116" s="177"/>
      <c r="U116" s="176"/>
      <c r="V116" s="177"/>
      <c r="W116" s="176"/>
      <c r="X116" s="177"/>
      <c r="Y116" s="176"/>
      <c r="Z116" s="177"/>
      <c r="AA116" s="176"/>
      <c r="AB116" s="177"/>
      <c r="AC116" s="176"/>
      <c r="AD116" s="177"/>
      <c r="AE116" s="176"/>
      <c r="AF116" s="177"/>
      <c r="AG116" s="176"/>
      <c r="AH116" s="177"/>
      <c r="AI116" s="176"/>
      <c r="AJ116" s="177"/>
      <c r="AK116" s="176"/>
      <c r="AL116" s="177"/>
      <c r="AM116" s="176"/>
      <c r="AN116" s="177"/>
      <c r="AO116" s="176"/>
      <c r="AP116" s="177"/>
      <c r="AQ116" s="176"/>
      <c r="AR116" s="177"/>
      <c r="AS116" s="176"/>
      <c r="AT116" s="177"/>
      <c r="AU116" s="176"/>
      <c r="AV116" s="177"/>
      <c r="AW116" s="176"/>
      <c r="AX116" s="177"/>
      <c r="AY116" s="176"/>
      <c r="AZ116" s="177"/>
      <c r="BA116" s="176"/>
      <c r="BB116" s="177"/>
      <c r="BC116" s="176"/>
      <c r="BD116" s="177"/>
      <c r="BE116" s="176"/>
      <c r="BF116" s="177"/>
      <c r="BG116" s="176"/>
      <c r="BH116" s="177"/>
      <c r="BI116" s="176"/>
      <c r="BJ116" s="177"/>
      <c r="BK116" s="176"/>
      <c r="BL116" s="177"/>
      <c r="BM116" s="176"/>
      <c r="BN116" s="177"/>
      <c r="BO116" s="176"/>
      <c r="BP116" s="177"/>
      <c r="BQ116" s="176"/>
      <c r="BR116" s="177"/>
      <c r="BS116" s="176"/>
      <c r="BT116" s="177"/>
      <c r="BU116" s="176"/>
      <c r="BV116" s="177"/>
      <c r="BW116" s="176"/>
      <c r="BX116" s="177"/>
      <c r="BY116" s="176"/>
      <c r="BZ116" s="177"/>
      <c r="CA116" s="176"/>
      <c r="CB116" s="177"/>
      <c r="CC116" s="176"/>
      <c r="CD116" s="177"/>
      <c r="CE116" s="176"/>
      <c r="CF116" s="177"/>
      <c r="CG116" s="176"/>
      <c r="CH116" s="177"/>
      <c r="CI116" s="176"/>
      <c r="CJ116" s="177"/>
      <c r="CK116" s="176"/>
      <c r="CL116" s="177"/>
      <c r="CM116" s="176"/>
      <c r="CN116" s="177"/>
      <c r="CO116" s="176"/>
      <c r="CP116" s="177"/>
      <c r="CQ116" s="176"/>
      <c r="CR116" s="177"/>
      <c r="CS116" s="176"/>
      <c r="CT116" s="177"/>
      <c r="CU116" s="176"/>
      <c r="CV116" s="177"/>
      <c r="CW116" s="176"/>
      <c r="CX116" s="177"/>
      <c r="CY116" s="176"/>
      <c r="CZ116" s="177"/>
      <c r="DA116" s="176"/>
      <c r="DB116" s="177"/>
      <c r="DC116" s="176"/>
      <c r="DD116" s="177"/>
      <c r="DE116" s="187">
        <f t="shared" si="20"/>
        <v>0</v>
      </c>
      <c r="DF116" s="187">
        <f t="shared" si="21"/>
        <v>0</v>
      </c>
    </row>
    <row r="117" spans="1:110" ht="18.600000000000001" customHeight="1" x14ac:dyDescent="0.2">
      <c r="A117" s="92" t="s">
        <v>200</v>
      </c>
      <c r="B117" s="10" t="s">
        <v>374</v>
      </c>
      <c r="C117" s="176"/>
      <c r="D117" s="177"/>
      <c r="E117" s="176"/>
      <c r="F117" s="177"/>
      <c r="G117" s="176"/>
      <c r="H117" s="177"/>
      <c r="I117" s="176"/>
      <c r="J117" s="177"/>
      <c r="K117" s="176"/>
      <c r="L117" s="177"/>
      <c r="M117" s="176"/>
      <c r="N117" s="177"/>
      <c r="O117" s="176"/>
      <c r="P117" s="177"/>
      <c r="Q117" s="176"/>
      <c r="R117" s="177"/>
      <c r="S117" s="176"/>
      <c r="T117" s="177"/>
      <c r="U117" s="176"/>
      <c r="V117" s="177"/>
      <c r="W117" s="176"/>
      <c r="X117" s="177"/>
      <c r="Y117" s="176"/>
      <c r="Z117" s="177"/>
      <c r="AA117" s="176"/>
      <c r="AB117" s="177"/>
      <c r="AC117" s="176"/>
      <c r="AD117" s="177"/>
      <c r="AE117" s="176"/>
      <c r="AF117" s="177"/>
      <c r="AG117" s="176"/>
      <c r="AH117" s="177"/>
      <c r="AI117" s="176"/>
      <c r="AJ117" s="177"/>
      <c r="AK117" s="176"/>
      <c r="AL117" s="177"/>
      <c r="AM117" s="176"/>
      <c r="AN117" s="177"/>
      <c r="AO117" s="176"/>
      <c r="AP117" s="177"/>
      <c r="AQ117" s="176"/>
      <c r="AR117" s="177"/>
      <c r="AS117" s="176"/>
      <c r="AT117" s="177"/>
      <c r="AU117" s="176"/>
      <c r="AV117" s="177"/>
      <c r="AW117" s="176"/>
      <c r="AX117" s="177"/>
      <c r="AY117" s="176"/>
      <c r="AZ117" s="177"/>
      <c r="BA117" s="176"/>
      <c r="BB117" s="177"/>
      <c r="BC117" s="176"/>
      <c r="BD117" s="177"/>
      <c r="BE117" s="176"/>
      <c r="BF117" s="177"/>
      <c r="BG117" s="176"/>
      <c r="BH117" s="177"/>
      <c r="BI117" s="176"/>
      <c r="BJ117" s="177"/>
      <c r="BK117" s="176"/>
      <c r="BL117" s="177"/>
      <c r="BM117" s="176"/>
      <c r="BN117" s="177"/>
      <c r="BO117" s="176"/>
      <c r="BP117" s="177"/>
      <c r="BQ117" s="176"/>
      <c r="BR117" s="177"/>
      <c r="BS117" s="176"/>
      <c r="BT117" s="177"/>
      <c r="BU117" s="176"/>
      <c r="BV117" s="177"/>
      <c r="BW117" s="176"/>
      <c r="BX117" s="177"/>
      <c r="BY117" s="176"/>
      <c r="BZ117" s="177"/>
      <c r="CA117" s="176"/>
      <c r="CB117" s="177"/>
      <c r="CC117" s="176"/>
      <c r="CD117" s="177"/>
      <c r="CE117" s="176"/>
      <c r="CF117" s="177"/>
      <c r="CG117" s="176"/>
      <c r="CH117" s="177"/>
      <c r="CI117" s="176"/>
      <c r="CJ117" s="177"/>
      <c r="CK117" s="176"/>
      <c r="CL117" s="177"/>
      <c r="CM117" s="176"/>
      <c r="CN117" s="177"/>
      <c r="CO117" s="176"/>
      <c r="CP117" s="177"/>
      <c r="CQ117" s="176"/>
      <c r="CR117" s="177"/>
      <c r="CS117" s="176"/>
      <c r="CT117" s="177"/>
      <c r="CU117" s="176"/>
      <c r="CV117" s="177"/>
      <c r="CW117" s="176"/>
      <c r="CX117" s="177"/>
      <c r="CY117" s="176"/>
      <c r="CZ117" s="177"/>
      <c r="DA117" s="176"/>
      <c r="DB117" s="177"/>
      <c r="DC117" s="176"/>
      <c r="DD117" s="177"/>
      <c r="DE117" s="187">
        <f t="shared" si="20"/>
        <v>0</v>
      </c>
      <c r="DF117" s="187">
        <f t="shared" si="21"/>
        <v>0</v>
      </c>
    </row>
    <row r="118" spans="1:110" ht="18.600000000000001" customHeight="1" x14ac:dyDescent="0.2">
      <c r="A118" s="92" t="s">
        <v>200</v>
      </c>
      <c r="B118" s="10" t="s">
        <v>420</v>
      </c>
      <c r="C118" s="176"/>
      <c r="D118" s="177"/>
      <c r="E118" s="176"/>
      <c r="F118" s="177"/>
      <c r="G118" s="176"/>
      <c r="H118" s="177"/>
      <c r="I118" s="176"/>
      <c r="J118" s="177"/>
      <c r="K118" s="176"/>
      <c r="L118" s="177"/>
      <c r="M118" s="176"/>
      <c r="N118" s="177"/>
      <c r="O118" s="176"/>
      <c r="P118" s="177"/>
      <c r="Q118" s="176"/>
      <c r="R118" s="177"/>
      <c r="S118" s="176"/>
      <c r="T118" s="177"/>
      <c r="U118" s="176"/>
      <c r="V118" s="177"/>
      <c r="W118" s="176"/>
      <c r="X118" s="177"/>
      <c r="Y118" s="176"/>
      <c r="Z118" s="177"/>
      <c r="AA118" s="176"/>
      <c r="AB118" s="177"/>
      <c r="AC118" s="176"/>
      <c r="AD118" s="177"/>
      <c r="AE118" s="176"/>
      <c r="AF118" s="177"/>
      <c r="AG118" s="176"/>
      <c r="AH118" s="177"/>
      <c r="AI118" s="176"/>
      <c r="AJ118" s="177"/>
      <c r="AK118" s="176"/>
      <c r="AL118" s="177"/>
      <c r="AM118" s="176"/>
      <c r="AN118" s="177"/>
      <c r="AO118" s="176"/>
      <c r="AP118" s="177"/>
      <c r="AQ118" s="176"/>
      <c r="AR118" s="177"/>
      <c r="AS118" s="176"/>
      <c r="AT118" s="177"/>
      <c r="AU118" s="176"/>
      <c r="AV118" s="177"/>
      <c r="AW118" s="176"/>
      <c r="AX118" s="177"/>
      <c r="AY118" s="176"/>
      <c r="AZ118" s="177"/>
      <c r="BA118" s="176"/>
      <c r="BB118" s="177"/>
      <c r="BC118" s="176"/>
      <c r="BD118" s="177"/>
      <c r="BE118" s="176"/>
      <c r="BF118" s="177"/>
      <c r="BG118" s="176"/>
      <c r="BH118" s="177"/>
      <c r="BI118" s="176"/>
      <c r="BJ118" s="177"/>
      <c r="BK118" s="176"/>
      <c r="BL118" s="177"/>
      <c r="BM118" s="176"/>
      <c r="BN118" s="177"/>
      <c r="BO118" s="176"/>
      <c r="BP118" s="177"/>
      <c r="BQ118" s="176"/>
      <c r="BR118" s="177"/>
      <c r="BS118" s="176"/>
      <c r="BT118" s="177"/>
      <c r="BU118" s="176"/>
      <c r="BV118" s="177"/>
      <c r="BW118" s="176"/>
      <c r="BX118" s="177"/>
      <c r="BY118" s="176"/>
      <c r="BZ118" s="177"/>
      <c r="CA118" s="176"/>
      <c r="CB118" s="177"/>
      <c r="CC118" s="176"/>
      <c r="CD118" s="177"/>
      <c r="CE118" s="176"/>
      <c r="CF118" s="177"/>
      <c r="CG118" s="176"/>
      <c r="CH118" s="177"/>
      <c r="CI118" s="176"/>
      <c r="CJ118" s="177"/>
      <c r="CK118" s="176"/>
      <c r="CL118" s="177"/>
      <c r="CM118" s="176"/>
      <c r="CN118" s="177"/>
      <c r="CO118" s="176"/>
      <c r="CP118" s="177"/>
      <c r="CQ118" s="176"/>
      <c r="CR118" s="177"/>
      <c r="CS118" s="176"/>
      <c r="CT118" s="177"/>
      <c r="CU118" s="176"/>
      <c r="CV118" s="177"/>
      <c r="CW118" s="176"/>
      <c r="CX118" s="177"/>
      <c r="CY118" s="176"/>
      <c r="CZ118" s="177"/>
      <c r="DA118" s="176"/>
      <c r="DB118" s="177"/>
      <c r="DC118" s="176"/>
      <c r="DD118" s="177"/>
      <c r="DE118" s="187">
        <f t="shared" si="20"/>
        <v>0</v>
      </c>
      <c r="DF118" s="187">
        <f t="shared" si="21"/>
        <v>0</v>
      </c>
    </row>
    <row r="119" spans="1:110" ht="18.600000000000001" customHeight="1" x14ac:dyDescent="0.2">
      <c r="A119" s="92" t="s">
        <v>200</v>
      </c>
      <c r="B119" s="10" t="s">
        <v>279</v>
      </c>
      <c r="C119" s="176"/>
      <c r="D119" s="177"/>
      <c r="E119" s="176"/>
      <c r="F119" s="177"/>
      <c r="G119" s="176"/>
      <c r="H119" s="177"/>
      <c r="I119" s="176"/>
      <c r="J119" s="177"/>
      <c r="K119" s="176"/>
      <c r="L119" s="177"/>
      <c r="M119" s="176"/>
      <c r="N119" s="177"/>
      <c r="O119" s="176"/>
      <c r="P119" s="177"/>
      <c r="Q119" s="176"/>
      <c r="R119" s="177"/>
      <c r="S119" s="176"/>
      <c r="T119" s="177"/>
      <c r="U119" s="176"/>
      <c r="V119" s="177"/>
      <c r="W119" s="176"/>
      <c r="X119" s="177"/>
      <c r="Y119" s="176"/>
      <c r="Z119" s="177"/>
      <c r="AA119" s="176"/>
      <c r="AB119" s="177"/>
      <c r="AC119" s="176"/>
      <c r="AD119" s="177"/>
      <c r="AE119" s="176"/>
      <c r="AF119" s="177"/>
      <c r="AG119" s="176"/>
      <c r="AH119" s="177"/>
      <c r="AI119" s="176"/>
      <c r="AJ119" s="177"/>
      <c r="AK119" s="176"/>
      <c r="AL119" s="177"/>
      <c r="AM119" s="176"/>
      <c r="AN119" s="177"/>
      <c r="AO119" s="176"/>
      <c r="AP119" s="177"/>
      <c r="AQ119" s="176"/>
      <c r="AR119" s="177"/>
      <c r="AS119" s="176"/>
      <c r="AT119" s="177"/>
      <c r="AU119" s="176"/>
      <c r="AV119" s="177"/>
      <c r="AW119" s="176"/>
      <c r="AX119" s="177"/>
      <c r="AY119" s="176"/>
      <c r="AZ119" s="177"/>
      <c r="BA119" s="176"/>
      <c r="BB119" s="177"/>
      <c r="BC119" s="176"/>
      <c r="BD119" s="177"/>
      <c r="BE119" s="176"/>
      <c r="BF119" s="177"/>
      <c r="BG119" s="176"/>
      <c r="BH119" s="177"/>
      <c r="BI119" s="176"/>
      <c r="BJ119" s="177"/>
      <c r="BK119" s="176"/>
      <c r="BL119" s="177"/>
      <c r="BM119" s="176"/>
      <c r="BN119" s="177"/>
      <c r="BO119" s="176"/>
      <c r="BP119" s="177"/>
      <c r="BQ119" s="176"/>
      <c r="BR119" s="177"/>
      <c r="BS119" s="176"/>
      <c r="BT119" s="177"/>
      <c r="BU119" s="176"/>
      <c r="BV119" s="177"/>
      <c r="BW119" s="176"/>
      <c r="BX119" s="177"/>
      <c r="BY119" s="176"/>
      <c r="BZ119" s="177"/>
      <c r="CA119" s="176"/>
      <c r="CB119" s="177"/>
      <c r="CC119" s="176"/>
      <c r="CD119" s="177"/>
      <c r="CE119" s="176"/>
      <c r="CF119" s="177"/>
      <c r="CG119" s="176"/>
      <c r="CH119" s="177"/>
      <c r="CI119" s="176"/>
      <c r="CJ119" s="177"/>
      <c r="CK119" s="176"/>
      <c r="CL119" s="177"/>
      <c r="CM119" s="176"/>
      <c r="CN119" s="177"/>
      <c r="CO119" s="176"/>
      <c r="CP119" s="177"/>
      <c r="CQ119" s="176"/>
      <c r="CR119" s="177"/>
      <c r="CS119" s="176"/>
      <c r="CT119" s="177"/>
      <c r="CU119" s="176"/>
      <c r="CV119" s="177"/>
      <c r="CW119" s="176"/>
      <c r="CX119" s="177"/>
      <c r="CY119" s="176"/>
      <c r="CZ119" s="177"/>
      <c r="DA119" s="176"/>
      <c r="DB119" s="177"/>
      <c r="DC119" s="176"/>
      <c r="DD119" s="177"/>
      <c r="DE119" s="187">
        <f t="shared" si="20"/>
        <v>0</v>
      </c>
      <c r="DF119" s="187">
        <f t="shared" si="21"/>
        <v>0</v>
      </c>
    </row>
    <row r="120" spans="1:110" ht="18.600000000000001" customHeight="1" x14ac:dyDescent="0.2">
      <c r="A120" s="92" t="s">
        <v>200</v>
      </c>
      <c r="B120" s="10" t="s">
        <v>381</v>
      </c>
      <c r="C120" s="176"/>
      <c r="D120" s="177"/>
      <c r="E120" s="176"/>
      <c r="F120" s="177"/>
      <c r="G120" s="176"/>
      <c r="H120" s="177"/>
      <c r="I120" s="176"/>
      <c r="J120" s="177"/>
      <c r="K120" s="176"/>
      <c r="L120" s="177"/>
      <c r="M120" s="176"/>
      <c r="N120" s="177"/>
      <c r="O120" s="176"/>
      <c r="P120" s="177"/>
      <c r="Q120" s="176"/>
      <c r="R120" s="177"/>
      <c r="S120" s="176"/>
      <c r="T120" s="177"/>
      <c r="U120" s="176"/>
      <c r="V120" s="177"/>
      <c r="W120" s="176"/>
      <c r="X120" s="177"/>
      <c r="Y120" s="176"/>
      <c r="Z120" s="177"/>
      <c r="AA120" s="176"/>
      <c r="AB120" s="177"/>
      <c r="AC120" s="176"/>
      <c r="AD120" s="177"/>
      <c r="AE120" s="176"/>
      <c r="AF120" s="177"/>
      <c r="AG120" s="176"/>
      <c r="AH120" s="177"/>
      <c r="AI120" s="176"/>
      <c r="AJ120" s="177"/>
      <c r="AK120" s="176"/>
      <c r="AL120" s="177"/>
      <c r="AM120" s="176"/>
      <c r="AN120" s="177"/>
      <c r="AO120" s="176"/>
      <c r="AP120" s="177"/>
      <c r="AQ120" s="176"/>
      <c r="AR120" s="177"/>
      <c r="AS120" s="176"/>
      <c r="AT120" s="177"/>
      <c r="AU120" s="176"/>
      <c r="AV120" s="177"/>
      <c r="AW120" s="176"/>
      <c r="AX120" s="177"/>
      <c r="AY120" s="176"/>
      <c r="AZ120" s="177"/>
      <c r="BA120" s="176"/>
      <c r="BB120" s="177"/>
      <c r="BC120" s="176"/>
      <c r="BD120" s="177"/>
      <c r="BE120" s="176"/>
      <c r="BF120" s="177"/>
      <c r="BG120" s="176"/>
      <c r="BH120" s="177"/>
      <c r="BI120" s="176"/>
      <c r="BJ120" s="177"/>
      <c r="BK120" s="176"/>
      <c r="BL120" s="177"/>
      <c r="BM120" s="176"/>
      <c r="BN120" s="177"/>
      <c r="BO120" s="176"/>
      <c r="BP120" s="177"/>
      <c r="BQ120" s="176"/>
      <c r="BR120" s="177"/>
      <c r="BS120" s="176"/>
      <c r="BT120" s="177"/>
      <c r="BU120" s="176"/>
      <c r="BV120" s="177"/>
      <c r="BW120" s="176"/>
      <c r="BX120" s="177"/>
      <c r="BY120" s="176"/>
      <c r="BZ120" s="177"/>
      <c r="CA120" s="176"/>
      <c r="CB120" s="177"/>
      <c r="CC120" s="176"/>
      <c r="CD120" s="177"/>
      <c r="CE120" s="176"/>
      <c r="CF120" s="177"/>
      <c r="CG120" s="176"/>
      <c r="CH120" s="177"/>
      <c r="CI120" s="176"/>
      <c r="CJ120" s="177"/>
      <c r="CK120" s="176"/>
      <c r="CL120" s="177"/>
      <c r="CM120" s="176"/>
      <c r="CN120" s="177"/>
      <c r="CO120" s="176"/>
      <c r="CP120" s="177"/>
      <c r="CQ120" s="176"/>
      <c r="CR120" s="177"/>
      <c r="CS120" s="176"/>
      <c r="CT120" s="177"/>
      <c r="CU120" s="176"/>
      <c r="CV120" s="177"/>
      <c r="CW120" s="176"/>
      <c r="CX120" s="177"/>
      <c r="CY120" s="176"/>
      <c r="CZ120" s="177"/>
      <c r="DA120" s="176"/>
      <c r="DB120" s="177"/>
      <c r="DC120" s="176"/>
      <c r="DD120" s="177"/>
      <c r="DE120" s="187">
        <f t="shared" si="20"/>
        <v>0</v>
      </c>
      <c r="DF120" s="187">
        <f t="shared" si="21"/>
        <v>0</v>
      </c>
    </row>
    <row r="121" spans="1:110" ht="18.600000000000001" customHeight="1" x14ac:dyDescent="0.2">
      <c r="A121" s="92" t="s">
        <v>200</v>
      </c>
      <c r="B121" s="10" t="s">
        <v>245</v>
      </c>
      <c r="C121" s="176"/>
      <c r="D121" s="177"/>
      <c r="E121" s="176"/>
      <c r="F121" s="177"/>
      <c r="G121" s="176"/>
      <c r="H121" s="177"/>
      <c r="I121" s="176"/>
      <c r="J121" s="177"/>
      <c r="K121" s="176"/>
      <c r="L121" s="177"/>
      <c r="M121" s="176"/>
      <c r="N121" s="177"/>
      <c r="O121" s="176"/>
      <c r="P121" s="177"/>
      <c r="Q121" s="176"/>
      <c r="R121" s="177"/>
      <c r="S121" s="176"/>
      <c r="T121" s="177"/>
      <c r="U121" s="176"/>
      <c r="V121" s="177"/>
      <c r="W121" s="176"/>
      <c r="X121" s="177"/>
      <c r="Y121" s="176"/>
      <c r="Z121" s="177"/>
      <c r="AA121" s="176"/>
      <c r="AB121" s="177"/>
      <c r="AC121" s="176"/>
      <c r="AD121" s="177"/>
      <c r="AE121" s="176"/>
      <c r="AF121" s="177"/>
      <c r="AG121" s="176"/>
      <c r="AH121" s="177"/>
      <c r="AI121" s="176"/>
      <c r="AJ121" s="177"/>
      <c r="AK121" s="176"/>
      <c r="AL121" s="177"/>
      <c r="AM121" s="176"/>
      <c r="AN121" s="177"/>
      <c r="AO121" s="176"/>
      <c r="AP121" s="177"/>
      <c r="AQ121" s="176"/>
      <c r="AR121" s="177"/>
      <c r="AS121" s="176"/>
      <c r="AT121" s="177"/>
      <c r="AU121" s="176"/>
      <c r="AV121" s="177"/>
      <c r="AW121" s="176"/>
      <c r="AX121" s="177"/>
      <c r="AY121" s="176"/>
      <c r="AZ121" s="177"/>
      <c r="BA121" s="176"/>
      <c r="BB121" s="177"/>
      <c r="BC121" s="176"/>
      <c r="BD121" s="177"/>
      <c r="BE121" s="176"/>
      <c r="BF121" s="177"/>
      <c r="BG121" s="176"/>
      <c r="BH121" s="177"/>
      <c r="BI121" s="176"/>
      <c r="BJ121" s="177"/>
      <c r="BK121" s="176"/>
      <c r="BL121" s="177"/>
      <c r="BM121" s="176"/>
      <c r="BN121" s="177"/>
      <c r="BO121" s="176"/>
      <c r="BP121" s="177"/>
      <c r="BQ121" s="176"/>
      <c r="BR121" s="177"/>
      <c r="BS121" s="176"/>
      <c r="BT121" s="177"/>
      <c r="BU121" s="176"/>
      <c r="BV121" s="177"/>
      <c r="BW121" s="176"/>
      <c r="BX121" s="177"/>
      <c r="BY121" s="176"/>
      <c r="BZ121" s="177"/>
      <c r="CA121" s="176"/>
      <c r="CB121" s="177"/>
      <c r="CC121" s="176"/>
      <c r="CD121" s="177"/>
      <c r="CE121" s="176"/>
      <c r="CF121" s="177"/>
      <c r="CG121" s="176"/>
      <c r="CH121" s="177"/>
      <c r="CI121" s="176"/>
      <c r="CJ121" s="177"/>
      <c r="CK121" s="176"/>
      <c r="CL121" s="177"/>
      <c r="CM121" s="176"/>
      <c r="CN121" s="177"/>
      <c r="CO121" s="176"/>
      <c r="CP121" s="177"/>
      <c r="CQ121" s="176"/>
      <c r="CR121" s="177"/>
      <c r="CS121" s="176"/>
      <c r="CT121" s="177"/>
      <c r="CU121" s="176"/>
      <c r="CV121" s="177"/>
      <c r="CW121" s="176"/>
      <c r="CX121" s="177"/>
      <c r="CY121" s="176"/>
      <c r="CZ121" s="177"/>
      <c r="DA121" s="176"/>
      <c r="DB121" s="177"/>
      <c r="DC121" s="176"/>
      <c r="DD121" s="177"/>
      <c r="DE121" s="187">
        <f t="shared" si="20"/>
        <v>0</v>
      </c>
      <c r="DF121" s="187">
        <f t="shared" si="21"/>
        <v>0</v>
      </c>
    </row>
    <row r="122" spans="1:110" ht="18.600000000000001" customHeight="1" x14ac:dyDescent="0.2">
      <c r="A122" s="92" t="s">
        <v>200</v>
      </c>
      <c r="B122" s="10" t="s">
        <v>259</v>
      </c>
      <c r="C122" s="176"/>
      <c r="D122" s="177"/>
      <c r="E122" s="176"/>
      <c r="F122" s="177"/>
      <c r="G122" s="176"/>
      <c r="H122" s="177"/>
      <c r="I122" s="176"/>
      <c r="J122" s="177"/>
      <c r="K122" s="176"/>
      <c r="L122" s="177"/>
      <c r="M122" s="176"/>
      <c r="N122" s="177"/>
      <c r="O122" s="176"/>
      <c r="P122" s="177"/>
      <c r="Q122" s="176"/>
      <c r="R122" s="177"/>
      <c r="S122" s="176"/>
      <c r="T122" s="177"/>
      <c r="U122" s="176"/>
      <c r="V122" s="177"/>
      <c r="W122" s="176"/>
      <c r="X122" s="177"/>
      <c r="Y122" s="176"/>
      <c r="Z122" s="177"/>
      <c r="AA122" s="176"/>
      <c r="AB122" s="177"/>
      <c r="AC122" s="176"/>
      <c r="AD122" s="177"/>
      <c r="AE122" s="176"/>
      <c r="AF122" s="177"/>
      <c r="AG122" s="176"/>
      <c r="AH122" s="177"/>
      <c r="AI122" s="176"/>
      <c r="AJ122" s="177"/>
      <c r="AK122" s="176"/>
      <c r="AL122" s="177"/>
      <c r="AM122" s="176"/>
      <c r="AN122" s="177"/>
      <c r="AO122" s="176"/>
      <c r="AP122" s="177"/>
      <c r="AQ122" s="176"/>
      <c r="AR122" s="177"/>
      <c r="AS122" s="176"/>
      <c r="AT122" s="177"/>
      <c r="AU122" s="176"/>
      <c r="AV122" s="177"/>
      <c r="AW122" s="176"/>
      <c r="AX122" s="177"/>
      <c r="AY122" s="176"/>
      <c r="AZ122" s="177"/>
      <c r="BA122" s="176"/>
      <c r="BB122" s="177"/>
      <c r="BC122" s="176"/>
      <c r="BD122" s="177"/>
      <c r="BE122" s="176"/>
      <c r="BF122" s="177"/>
      <c r="BG122" s="176"/>
      <c r="BH122" s="177"/>
      <c r="BI122" s="176"/>
      <c r="BJ122" s="177"/>
      <c r="BK122" s="176"/>
      <c r="BL122" s="177"/>
      <c r="BM122" s="176"/>
      <c r="BN122" s="177"/>
      <c r="BO122" s="176"/>
      <c r="BP122" s="177"/>
      <c r="BQ122" s="176"/>
      <c r="BR122" s="177"/>
      <c r="BS122" s="176"/>
      <c r="BT122" s="177"/>
      <c r="BU122" s="176"/>
      <c r="BV122" s="177"/>
      <c r="BW122" s="176"/>
      <c r="BX122" s="177"/>
      <c r="BY122" s="176"/>
      <c r="BZ122" s="177"/>
      <c r="CA122" s="176"/>
      <c r="CB122" s="177"/>
      <c r="CC122" s="176"/>
      <c r="CD122" s="177"/>
      <c r="CE122" s="176"/>
      <c r="CF122" s="177"/>
      <c r="CG122" s="176"/>
      <c r="CH122" s="177"/>
      <c r="CI122" s="176"/>
      <c r="CJ122" s="177"/>
      <c r="CK122" s="176"/>
      <c r="CL122" s="177"/>
      <c r="CM122" s="176"/>
      <c r="CN122" s="177"/>
      <c r="CO122" s="176"/>
      <c r="CP122" s="177"/>
      <c r="CQ122" s="176"/>
      <c r="CR122" s="177"/>
      <c r="CS122" s="176"/>
      <c r="CT122" s="177"/>
      <c r="CU122" s="176"/>
      <c r="CV122" s="177"/>
      <c r="CW122" s="176"/>
      <c r="CX122" s="177"/>
      <c r="CY122" s="176"/>
      <c r="CZ122" s="177"/>
      <c r="DA122" s="176"/>
      <c r="DB122" s="177"/>
      <c r="DC122" s="176"/>
      <c r="DD122" s="177"/>
      <c r="DE122" s="187">
        <f t="shared" si="20"/>
        <v>0</v>
      </c>
      <c r="DF122" s="187">
        <f t="shared" si="21"/>
        <v>0</v>
      </c>
    </row>
    <row r="123" spans="1:110" ht="18.600000000000001" customHeight="1" x14ac:dyDescent="0.2">
      <c r="A123" s="92" t="s">
        <v>200</v>
      </c>
      <c r="B123" s="10" t="s">
        <v>328</v>
      </c>
      <c r="C123" s="176"/>
      <c r="D123" s="177"/>
      <c r="E123" s="176"/>
      <c r="F123" s="177"/>
      <c r="G123" s="176"/>
      <c r="H123" s="177"/>
      <c r="I123" s="176"/>
      <c r="J123" s="177"/>
      <c r="K123" s="176"/>
      <c r="L123" s="177"/>
      <c r="M123" s="176"/>
      <c r="N123" s="177"/>
      <c r="O123" s="176"/>
      <c r="P123" s="177"/>
      <c r="Q123" s="176"/>
      <c r="R123" s="177"/>
      <c r="S123" s="176"/>
      <c r="T123" s="177"/>
      <c r="U123" s="176"/>
      <c r="V123" s="177"/>
      <c r="W123" s="176"/>
      <c r="X123" s="177"/>
      <c r="Y123" s="176"/>
      <c r="Z123" s="177"/>
      <c r="AA123" s="176"/>
      <c r="AB123" s="177"/>
      <c r="AC123" s="176"/>
      <c r="AD123" s="177"/>
      <c r="AE123" s="176"/>
      <c r="AF123" s="177"/>
      <c r="AG123" s="176"/>
      <c r="AH123" s="177"/>
      <c r="AI123" s="176"/>
      <c r="AJ123" s="177"/>
      <c r="AK123" s="176"/>
      <c r="AL123" s="177"/>
      <c r="AM123" s="176"/>
      <c r="AN123" s="177"/>
      <c r="AO123" s="176"/>
      <c r="AP123" s="177"/>
      <c r="AQ123" s="176"/>
      <c r="AR123" s="177"/>
      <c r="AS123" s="176"/>
      <c r="AT123" s="177"/>
      <c r="AU123" s="176"/>
      <c r="AV123" s="177"/>
      <c r="AW123" s="176"/>
      <c r="AX123" s="177"/>
      <c r="AY123" s="176"/>
      <c r="AZ123" s="177"/>
      <c r="BA123" s="176"/>
      <c r="BB123" s="177"/>
      <c r="BC123" s="176"/>
      <c r="BD123" s="177"/>
      <c r="BE123" s="176"/>
      <c r="BF123" s="177"/>
      <c r="BG123" s="176"/>
      <c r="BH123" s="177"/>
      <c r="BI123" s="176"/>
      <c r="BJ123" s="177"/>
      <c r="BK123" s="176"/>
      <c r="BL123" s="177"/>
      <c r="BM123" s="176"/>
      <c r="BN123" s="177"/>
      <c r="BO123" s="176"/>
      <c r="BP123" s="177"/>
      <c r="BQ123" s="176"/>
      <c r="BR123" s="177"/>
      <c r="BS123" s="176"/>
      <c r="BT123" s="177"/>
      <c r="BU123" s="176"/>
      <c r="BV123" s="177"/>
      <c r="BW123" s="176"/>
      <c r="BX123" s="177"/>
      <c r="BY123" s="176"/>
      <c r="BZ123" s="177"/>
      <c r="CA123" s="176"/>
      <c r="CB123" s="177"/>
      <c r="CC123" s="176"/>
      <c r="CD123" s="177"/>
      <c r="CE123" s="176"/>
      <c r="CF123" s="177"/>
      <c r="CG123" s="176"/>
      <c r="CH123" s="177"/>
      <c r="CI123" s="176"/>
      <c r="CJ123" s="177"/>
      <c r="CK123" s="176"/>
      <c r="CL123" s="177"/>
      <c r="CM123" s="176"/>
      <c r="CN123" s="177"/>
      <c r="CO123" s="176"/>
      <c r="CP123" s="177"/>
      <c r="CQ123" s="176"/>
      <c r="CR123" s="177"/>
      <c r="CS123" s="176"/>
      <c r="CT123" s="177"/>
      <c r="CU123" s="176"/>
      <c r="CV123" s="177"/>
      <c r="CW123" s="176"/>
      <c r="CX123" s="177"/>
      <c r="CY123" s="176"/>
      <c r="CZ123" s="177"/>
      <c r="DA123" s="176"/>
      <c r="DB123" s="177"/>
      <c r="DC123" s="176"/>
      <c r="DD123" s="177"/>
      <c r="DE123" s="187">
        <f t="shared" si="20"/>
        <v>0</v>
      </c>
      <c r="DF123" s="187">
        <f t="shared" si="21"/>
        <v>0</v>
      </c>
    </row>
    <row r="124" spans="1:110" ht="18.600000000000001" customHeight="1" x14ac:dyDescent="0.2">
      <c r="A124" s="92" t="s">
        <v>200</v>
      </c>
      <c r="B124" s="10" t="s">
        <v>294</v>
      </c>
      <c r="C124" s="176"/>
      <c r="D124" s="177"/>
      <c r="E124" s="176"/>
      <c r="F124" s="177"/>
      <c r="G124" s="176"/>
      <c r="H124" s="177"/>
      <c r="I124" s="176"/>
      <c r="J124" s="177"/>
      <c r="K124" s="176"/>
      <c r="L124" s="177"/>
      <c r="M124" s="176"/>
      <c r="N124" s="177"/>
      <c r="O124" s="176"/>
      <c r="P124" s="177"/>
      <c r="Q124" s="176"/>
      <c r="R124" s="177"/>
      <c r="S124" s="176"/>
      <c r="T124" s="177"/>
      <c r="U124" s="176"/>
      <c r="V124" s="177"/>
      <c r="W124" s="176"/>
      <c r="X124" s="177"/>
      <c r="Y124" s="176"/>
      <c r="Z124" s="177"/>
      <c r="AA124" s="176"/>
      <c r="AB124" s="177"/>
      <c r="AC124" s="176"/>
      <c r="AD124" s="177"/>
      <c r="AE124" s="176"/>
      <c r="AF124" s="177"/>
      <c r="AG124" s="176"/>
      <c r="AH124" s="177"/>
      <c r="AI124" s="176"/>
      <c r="AJ124" s="177"/>
      <c r="AK124" s="176"/>
      <c r="AL124" s="177"/>
      <c r="AM124" s="176"/>
      <c r="AN124" s="177"/>
      <c r="AO124" s="176"/>
      <c r="AP124" s="177"/>
      <c r="AQ124" s="176"/>
      <c r="AR124" s="177"/>
      <c r="AS124" s="176"/>
      <c r="AT124" s="177"/>
      <c r="AU124" s="176"/>
      <c r="AV124" s="177"/>
      <c r="AW124" s="176"/>
      <c r="AX124" s="177"/>
      <c r="AY124" s="176"/>
      <c r="AZ124" s="177"/>
      <c r="BA124" s="176"/>
      <c r="BB124" s="177"/>
      <c r="BC124" s="176"/>
      <c r="BD124" s="177"/>
      <c r="BE124" s="176"/>
      <c r="BF124" s="177"/>
      <c r="BG124" s="176"/>
      <c r="BH124" s="177"/>
      <c r="BI124" s="176"/>
      <c r="BJ124" s="177"/>
      <c r="BK124" s="176"/>
      <c r="BL124" s="177"/>
      <c r="BM124" s="176"/>
      <c r="BN124" s="177"/>
      <c r="BO124" s="176"/>
      <c r="BP124" s="177"/>
      <c r="BQ124" s="176"/>
      <c r="BR124" s="177"/>
      <c r="BS124" s="176"/>
      <c r="BT124" s="177"/>
      <c r="BU124" s="176"/>
      <c r="BV124" s="177"/>
      <c r="BW124" s="176"/>
      <c r="BX124" s="177"/>
      <c r="BY124" s="176"/>
      <c r="BZ124" s="177"/>
      <c r="CA124" s="176"/>
      <c r="CB124" s="177"/>
      <c r="CC124" s="176"/>
      <c r="CD124" s="177"/>
      <c r="CE124" s="176"/>
      <c r="CF124" s="177"/>
      <c r="CG124" s="176"/>
      <c r="CH124" s="177"/>
      <c r="CI124" s="176"/>
      <c r="CJ124" s="177"/>
      <c r="CK124" s="176"/>
      <c r="CL124" s="177"/>
      <c r="CM124" s="176"/>
      <c r="CN124" s="177"/>
      <c r="CO124" s="176"/>
      <c r="CP124" s="177"/>
      <c r="CQ124" s="176"/>
      <c r="CR124" s="177"/>
      <c r="CS124" s="176"/>
      <c r="CT124" s="177"/>
      <c r="CU124" s="176"/>
      <c r="CV124" s="177"/>
      <c r="CW124" s="176"/>
      <c r="CX124" s="177"/>
      <c r="CY124" s="176"/>
      <c r="CZ124" s="177"/>
      <c r="DA124" s="176"/>
      <c r="DB124" s="177"/>
      <c r="DC124" s="176"/>
      <c r="DD124" s="177"/>
      <c r="DE124" s="187">
        <f t="shared" si="20"/>
        <v>0</v>
      </c>
      <c r="DF124" s="187">
        <f t="shared" si="21"/>
        <v>0</v>
      </c>
    </row>
    <row r="125" spans="1:110" ht="18.600000000000001" customHeight="1" x14ac:dyDescent="0.2">
      <c r="A125" s="92" t="s">
        <v>200</v>
      </c>
      <c r="B125" s="10" t="s">
        <v>257</v>
      </c>
      <c r="C125" s="176"/>
      <c r="D125" s="177"/>
      <c r="E125" s="176"/>
      <c r="F125" s="177"/>
      <c r="G125" s="176"/>
      <c r="H125" s="177"/>
      <c r="I125" s="176"/>
      <c r="J125" s="177"/>
      <c r="K125" s="176"/>
      <c r="L125" s="177"/>
      <c r="M125" s="176"/>
      <c r="N125" s="177"/>
      <c r="O125" s="176"/>
      <c r="P125" s="177"/>
      <c r="Q125" s="176"/>
      <c r="R125" s="177"/>
      <c r="S125" s="176"/>
      <c r="T125" s="177"/>
      <c r="U125" s="176"/>
      <c r="V125" s="177"/>
      <c r="W125" s="176"/>
      <c r="X125" s="177"/>
      <c r="Y125" s="176"/>
      <c r="Z125" s="177"/>
      <c r="AA125" s="176"/>
      <c r="AB125" s="177"/>
      <c r="AC125" s="176"/>
      <c r="AD125" s="177"/>
      <c r="AE125" s="176"/>
      <c r="AF125" s="177"/>
      <c r="AG125" s="176"/>
      <c r="AH125" s="177"/>
      <c r="AI125" s="176"/>
      <c r="AJ125" s="177"/>
      <c r="AK125" s="176"/>
      <c r="AL125" s="177"/>
      <c r="AM125" s="176"/>
      <c r="AN125" s="177"/>
      <c r="AO125" s="176"/>
      <c r="AP125" s="177"/>
      <c r="AQ125" s="176"/>
      <c r="AR125" s="177"/>
      <c r="AS125" s="176"/>
      <c r="AT125" s="177"/>
      <c r="AU125" s="176"/>
      <c r="AV125" s="177"/>
      <c r="AW125" s="176"/>
      <c r="AX125" s="177"/>
      <c r="AY125" s="176"/>
      <c r="AZ125" s="177"/>
      <c r="BA125" s="176"/>
      <c r="BB125" s="177"/>
      <c r="BC125" s="176"/>
      <c r="BD125" s="177"/>
      <c r="BE125" s="176"/>
      <c r="BF125" s="177"/>
      <c r="BG125" s="176"/>
      <c r="BH125" s="177"/>
      <c r="BI125" s="176"/>
      <c r="BJ125" s="177"/>
      <c r="BK125" s="176"/>
      <c r="BL125" s="177"/>
      <c r="BM125" s="176"/>
      <c r="BN125" s="177"/>
      <c r="BO125" s="176"/>
      <c r="BP125" s="177"/>
      <c r="BQ125" s="176"/>
      <c r="BR125" s="177"/>
      <c r="BS125" s="176"/>
      <c r="BT125" s="177"/>
      <c r="BU125" s="176"/>
      <c r="BV125" s="177"/>
      <c r="BW125" s="176"/>
      <c r="BX125" s="177"/>
      <c r="BY125" s="176"/>
      <c r="BZ125" s="177"/>
      <c r="CA125" s="176"/>
      <c r="CB125" s="177"/>
      <c r="CC125" s="176"/>
      <c r="CD125" s="177"/>
      <c r="CE125" s="176"/>
      <c r="CF125" s="177"/>
      <c r="CG125" s="176"/>
      <c r="CH125" s="177"/>
      <c r="CI125" s="176"/>
      <c r="CJ125" s="177"/>
      <c r="CK125" s="176"/>
      <c r="CL125" s="177"/>
      <c r="CM125" s="176"/>
      <c r="CN125" s="177"/>
      <c r="CO125" s="176"/>
      <c r="CP125" s="177"/>
      <c r="CQ125" s="176"/>
      <c r="CR125" s="177"/>
      <c r="CS125" s="176"/>
      <c r="CT125" s="177"/>
      <c r="CU125" s="176"/>
      <c r="CV125" s="177"/>
      <c r="CW125" s="176"/>
      <c r="CX125" s="177"/>
      <c r="CY125" s="176"/>
      <c r="CZ125" s="177"/>
      <c r="DA125" s="176"/>
      <c r="DB125" s="177"/>
      <c r="DC125" s="176"/>
      <c r="DD125" s="177"/>
      <c r="DE125" s="187">
        <f t="shared" si="20"/>
        <v>0</v>
      </c>
      <c r="DF125" s="187">
        <f t="shared" si="21"/>
        <v>0</v>
      </c>
    </row>
    <row r="126" spans="1:110" ht="18.600000000000001" customHeight="1" x14ac:dyDescent="0.2">
      <c r="A126" s="92" t="s">
        <v>200</v>
      </c>
      <c r="B126" s="10" t="s">
        <v>265</v>
      </c>
      <c r="C126" s="176"/>
      <c r="D126" s="177"/>
      <c r="E126" s="176"/>
      <c r="F126" s="177"/>
      <c r="G126" s="176"/>
      <c r="H126" s="177"/>
      <c r="I126" s="176"/>
      <c r="J126" s="177"/>
      <c r="K126" s="176"/>
      <c r="L126" s="177"/>
      <c r="M126" s="176"/>
      <c r="N126" s="177"/>
      <c r="O126" s="176"/>
      <c r="P126" s="177"/>
      <c r="Q126" s="176"/>
      <c r="R126" s="177"/>
      <c r="S126" s="176"/>
      <c r="T126" s="177"/>
      <c r="U126" s="176"/>
      <c r="V126" s="177"/>
      <c r="W126" s="176"/>
      <c r="X126" s="177"/>
      <c r="Y126" s="176"/>
      <c r="Z126" s="177"/>
      <c r="AA126" s="176"/>
      <c r="AB126" s="177"/>
      <c r="AC126" s="176"/>
      <c r="AD126" s="177"/>
      <c r="AE126" s="176"/>
      <c r="AF126" s="177"/>
      <c r="AG126" s="176"/>
      <c r="AH126" s="177"/>
      <c r="AI126" s="176"/>
      <c r="AJ126" s="177"/>
      <c r="AK126" s="176"/>
      <c r="AL126" s="177"/>
      <c r="AM126" s="176"/>
      <c r="AN126" s="177"/>
      <c r="AO126" s="176"/>
      <c r="AP126" s="177"/>
      <c r="AQ126" s="176"/>
      <c r="AR126" s="177"/>
      <c r="AS126" s="176"/>
      <c r="AT126" s="177"/>
      <c r="AU126" s="176"/>
      <c r="AV126" s="177"/>
      <c r="AW126" s="176"/>
      <c r="AX126" s="177"/>
      <c r="AY126" s="176"/>
      <c r="AZ126" s="177"/>
      <c r="BA126" s="176"/>
      <c r="BB126" s="177"/>
      <c r="BC126" s="176"/>
      <c r="BD126" s="177"/>
      <c r="BE126" s="176"/>
      <c r="BF126" s="177"/>
      <c r="BG126" s="176"/>
      <c r="BH126" s="177"/>
      <c r="BI126" s="176"/>
      <c r="BJ126" s="177"/>
      <c r="BK126" s="176"/>
      <c r="BL126" s="177"/>
      <c r="BM126" s="176"/>
      <c r="BN126" s="177"/>
      <c r="BO126" s="176"/>
      <c r="BP126" s="177"/>
      <c r="BQ126" s="176"/>
      <c r="BR126" s="177"/>
      <c r="BS126" s="176"/>
      <c r="BT126" s="177"/>
      <c r="BU126" s="176"/>
      <c r="BV126" s="177"/>
      <c r="BW126" s="176"/>
      <c r="BX126" s="177"/>
      <c r="BY126" s="176"/>
      <c r="BZ126" s="177"/>
      <c r="CA126" s="176"/>
      <c r="CB126" s="177"/>
      <c r="CC126" s="176"/>
      <c r="CD126" s="177"/>
      <c r="CE126" s="176"/>
      <c r="CF126" s="177"/>
      <c r="CG126" s="176"/>
      <c r="CH126" s="177"/>
      <c r="CI126" s="176"/>
      <c r="CJ126" s="177"/>
      <c r="CK126" s="176"/>
      <c r="CL126" s="177"/>
      <c r="CM126" s="176"/>
      <c r="CN126" s="177"/>
      <c r="CO126" s="176"/>
      <c r="CP126" s="177"/>
      <c r="CQ126" s="176"/>
      <c r="CR126" s="177"/>
      <c r="CS126" s="176"/>
      <c r="CT126" s="177"/>
      <c r="CU126" s="176"/>
      <c r="CV126" s="177"/>
      <c r="CW126" s="176"/>
      <c r="CX126" s="177"/>
      <c r="CY126" s="176"/>
      <c r="CZ126" s="177"/>
      <c r="DA126" s="176"/>
      <c r="DB126" s="177"/>
      <c r="DC126" s="176"/>
      <c r="DD126" s="177"/>
      <c r="DE126" s="187">
        <f t="shared" si="20"/>
        <v>0</v>
      </c>
      <c r="DF126" s="187">
        <f t="shared" si="21"/>
        <v>0</v>
      </c>
    </row>
    <row r="127" spans="1:110" ht="18.600000000000001" customHeight="1" x14ac:dyDescent="0.2">
      <c r="A127" s="92" t="s">
        <v>200</v>
      </c>
      <c r="B127" s="10" t="s">
        <v>302</v>
      </c>
      <c r="C127" s="176"/>
      <c r="D127" s="177"/>
      <c r="E127" s="176"/>
      <c r="F127" s="177"/>
      <c r="G127" s="176"/>
      <c r="H127" s="177"/>
      <c r="I127" s="176"/>
      <c r="J127" s="177"/>
      <c r="K127" s="176"/>
      <c r="L127" s="177"/>
      <c r="M127" s="176"/>
      <c r="N127" s="177"/>
      <c r="O127" s="176"/>
      <c r="P127" s="177"/>
      <c r="Q127" s="176"/>
      <c r="R127" s="177"/>
      <c r="S127" s="176"/>
      <c r="T127" s="177"/>
      <c r="U127" s="176"/>
      <c r="V127" s="177"/>
      <c r="W127" s="176"/>
      <c r="X127" s="177"/>
      <c r="Y127" s="176"/>
      <c r="Z127" s="177"/>
      <c r="AA127" s="176"/>
      <c r="AB127" s="177"/>
      <c r="AC127" s="176"/>
      <c r="AD127" s="177"/>
      <c r="AE127" s="176"/>
      <c r="AF127" s="177"/>
      <c r="AG127" s="176"/>
      <c r="AH127" s="177"/>
      <c r="AI127" s="176"/>
      <c r="AJ127" s="177"/>
      <c r="AK127" s="176"/>
      <c r="AL127" s="177"/>
      <c r="AM127" s="176"/>
      <c r="AN127" s="177"/>
      <c r="AO127" s="176"/>
      <c r="AP127" s="177"/>
      <c r="AQ127" s="176"/>
      <c r="AR127" s="177"/>
      <c r="AS127" s="176"/>
      <c r="AT127" s="177"/>
      <c r="AU127" s="176"/>
      <c r="AV127" s="177"/>
      <c r="AW127" s="176"/>
      <c r="AX127" s="177"/>
      <c r="AY127" s="176"/>
      <c r="AZ127" s="177"/>
      <c r="BA127" s="176"/>
      <c r="BB127" s="177"/>
      <c r="BC127" s="176"/>
      <c r="BD127" s="177"/>
      <c r="BE127" s="176"/>
      <c r="BF127" s="177"/>
      <c r="BG127" s="176"/>
      <c r="BH127" s="177"/>
      <c r="BI127" s="176"/>
      <c r="BJ127" s="177"/>
      <c r="BK127" s="176"/>
      <c r="BL127" s="177"/>
      <c r="BM127" s="176"/>
      <c r="BN127" s="177"/>
      <c r="BO127" s="176"/>
      <c r="BP127" s="177"/>
      <c r="BQ127" s="176"/>
      <c r="BR127" s="177"/>
      <c r="BS127" s="176"/>
      <c r="BT127" s="177"/>
      <c r="BU127" s="176"/>
      <c r="BV127" s="177"/>
      <c r="BW127" s="176"/>
      <c r="BX127" s="177"/>
      <c r="BY127" s="176"/>
      <c r="BZ127" s="177"/>
      <c r="CA127" s="176"/>
      <c r="CB127" s="177"/>
      <c r="CC127" s="176"/>
      <c r="CD127" s="177"/>
      <c r="CE127" s="176"/>
      <c r="CF127" s="177"/>
      <c r="CG127" s="176"/>
      <c r="CH127" s="177"/>
      <c r="CI127" s="176"/>
      <c r="CJ127" s="177"/>
      <c r="CK127" s="176"/>
      <c r="CL127" s="177"/>
      <c r="CM127" s="176"/>
      <c r="CN127" s="177"/>
      <c r="CO127" s="176"/>
      <c r="CP127" s="177"/>
      <c r="CQ127" s="176"/>
      <c r="CR127" s="177"/>
      <c r="CS127" s="176"/>
      <c r="CT127" s="177"/>
      <c r="CU127" s="176"/>
      <c r="CV127" s="177"/>
      <c r="CW127" s="176"/>
      <c r="CX127" s="177"/>
      <c r="CY127" s="176"/>
      <c r="CZ127" s="177"/>
      <c r="DA127" s="176"/>
      <c r="DB127" s="177"/>
      <c r="DC127" s="176"/>
      <c r="DD127" s="177"/>
      <c r="DE127" s="187">
        <f t="shared" si="20"/>
        <v>0</v>
      </c>
      <c r="DF127" s="187">
        <f t="shared" si="21"/>
        <v>0</v>
      </c>
    </row>
    <row r="128" spans="1:110" ht="18.600000000000001" customHeight="1" x14ac:dyDescent="0.2">
      <c r="A128" s="92" t="s">
        <v>200</v>
      </c>
      <c r="B128" s="10" t="s">
        <v>383</v>
      </c>
      <c r="C128" s="176"/>
      <c r="D128" s="177"/>
      <c r="E128" s="176"/>
      <c r="F128" s="177"/>
      <c r="G128" s="176"/>
      <c r="H128" s="177"/>
      <c r="I128" s="176"/>
      <c r="J128" s="177"/>
      <c r="K128" s="176"/>
      <c r="L128" s="177"/>
      <c r="M128" s="176"/>
      <c r="N128" s="177"/>
      <c r="O128" s="176"/>
      <c r="P128" s="177"/>
      <c r="Q128" s="176"/>
      <c r="R128" s="177"/>
      <c r="S128" s="176"/>
      <c r="T128" s="177"/>
      <c r="U128" s="176"/>
      <c r="V128" s="177"/>
      <c r="W128" s="176"/>
      <c r="X128" s="177"/>
      <c r="Y128" s="176"/>
      <c r="Z128" s="177"/>
      <c r="AA128" s="176"/>
      <c r="AB128" s="177"/>
      <c r="AC128" s="176"/>
      <c r="AD128" s="177"/>
      <c r="AE128" s="176"/>
      <c r="AF128" s="177"/>
      <c r="AG128" s="176"/>
      <c r="AH128" s="177"/>
      <c r="AI128" s="176"/>
      <c r="AJ128" s="177"/>
      <c r="AK128" s="176"/>
      <c r="AL128" s="177"/>
      <c r="AM128" s="176"/>
      <c r="AN128" s="177"/>
      <c r="AO128" s="176"/>
      <c r="AP128" s="177"/>
      <c r="AQ128" s="176"/>
      <c r="AR128" s="177"/>
      <c r="AS128" s="176"/>
      <c r="AT128" s="177"/>
      <c r="AU128" s="176"/>
      <c r="AV128" s="177"/>
      <c r="AW128" s="176"/>
      <c r="AX128" s="177"/>
      <c r="AY128" s="176"/>
      <c r="AZ128" s="177"/>
      <c r="BA128" s="176"/>
      <c r="BB128" s="177"/>
      <c r="BC128" s="176"/>
      <c r="BD128" s="177"/>
      <c r="BE128" s="176"/>
      <c r="BF128" s="177"/>
      <c r="BG128" s="176"/>
      <c r="BH128" s="177"/>
      <c r="BI128" s="176"/>
      <c r="BJ128" s="177"/>
      <c r="BK128" s="176"/>
      <c r="BL128" s="177"/>
      <c r="BM128" s="176"/>
      <c r="BN128" s="177"/>
      <c r="BO128" s="176"/>
      <c r="BP128" s="177"/>
      <c r="BQ128" s="176"/>
      <c r="BR128" s="177"/>
      <c r="BS128" s="176"/>
      <c r="BT128" s="177"/>
      <c r="BU128" s="176"/>
      <c r="BV128" s="177"/>
      <c r="BW128" s="176"/>
      <c r="BX128" s="177"/>
      <c r="BY128" s="176"/>
      <c r="BZ128" s="177"/>
      <c r="CA128" s="176"/>
      <c r="CB128" s="177"/>
      <c r="CC128" s="176"/>
      <c r="CD128" s="177"/>
      <c r="CE128" s="176"/>
      <c r="CF128" s="177"/>
      <c r="CG128" s="176"/>
      <c r="CH128" s="177"/>
      <c r="CI128" s="176"/>
      <c r="CJ128" s="177"/>
      <c r="CK128" s="176"/>
      <c r="CL128" s="177"/>
      <c r="CM128" s="176"/>
      <c r="CN128" s="177"/>
      <c r="CO128" s="176"/>
      <c r="CP128" s="177"/>
      <c r="CQ128" s="176"/>
      <c r="CR128" s="177"/>
      <c r="CS128" s="176"/>
      <c r="CT128" s="177"/>
      <c r="CU128" s="176"/>
      <c r="CV128" s="177"/>
      <c r="CW128" s="176"/>
      <c r="CX128" s="177"/>
      <c r="CY128" s="176"/>
      <c r="CZ128" s="177"/>
      <c r="DA128" s="176"/>
      <c r="DB128" s="177"/>
      <c r="DC128" s="176"/>
      <c r="DD128" s="177"/>
      <c r="DE128" s="187">
        <f t="shared" si="20"/>
        <v>0</v>
      </c>
      <c r="DF128" s="187">
        <f t="shared" si="21"/>
        <v>0</v>
      </c>
    </row>
    <row r="129" spans="1:110" ht="18.600000000000001" customHeight="1" x14ac:dyDescent="0.2">
      <c r="A129" s="92" t="s">
        <v>200</v>
      </c>
      <c r="B129" s="10" t="s">
        <v>297</v>
      </c>
      <c r="C129" s="176"/>
      <c r="D129" s="177"/>
      <c r="E129" s="176"/>
      <c r="F129" s="177"/>
      <c r="G129" s="176"/>
      <c r="H129" s="177"/>
      <c r="I129" s="176"/>
      <c r="J129" s="177"/>
      <c r="K129" s="176"/>
      <c r="L129" s="177"/>
      <c r="M129" s="176"/>
      <c r="N129" s="177"/>
      <c r="O129" s="176"/>
      <c r="P129" s="177"/>
      <c r="Q129" s="176"/>
      <c r="R129" s="177"/>
      <c r="S129" s="176"/>
      <c r="T129" s="177"/>
      <c r="U129" s="176"/>
      <c r="V129" s="177"/>
      <c r="W129" s="176"/>
      <c r="X129" s="177"/>
      <c r="Y129" s="176"/>
      <c r="Z129" s="177"/>
      <c r="AA129" s="176"/>
      <c r="AB129" s="177"/>
      <c r="AC129" s="176"/>
      <c r="AD129" s="177"/>
      <c r="AE129" s="176"/>
      <c r="AF129" s="177"/>
      <c r="AG129" s="176"/>
      <c r="AH129" s="177"/>
      <c r="AI129" s="176"/>
      <c r="AJ129" s="177"/>
      <c r="AK129" s="176"/>
      <c r="AL129" s="177"/>
      <c r="AM129" s="176"/>
      <c r="AN129" s="177"/>
      <c r="AO129" s="176"/>
      <c r="AP129" s="177"/>
      <c r="AQ129" s="176"/>
      <c r="AR129" s="177"/>
      <c r="AS129" s="176"/>
      <c r="AT129" s="177"/>
      <c r="AU129" s="176"/>
      <c r="AV129" s="177"/>
      <c r="AW129" s="176"/>
      <c r="AX129" s="177"/>
      <c r="AY129" s="176"/>
      <c r="AZ129" s="177"/>
      <c r="BA129" s="176"/>
      <c r="BB129" s="177"/>
      <c r="BC129" s="176"/>
      <c r="BD129" s="177"/>
      <c r="BE129" s="176"/>
      <c r="BF129" s="177"/>
      <c r="BG129" s="176"/>
      <c r="BH129" s="177"/>
      <c r="BI129" s="176"/>
      <c r="BJ129" s="177"/>
      <c r="BK129" s="176"/>
      <c r="BL129" s="177"/>
      <c r="BM129" s="176"/>
      <c r="BN129" s="177"/>
      <c r="BO129" s="176"/>
      <c r="BP129" s="177"/>
      <c r="BQ129" s="176"/>
      <c r="BR129" s="177"/>
      <c r="BS129" s="176"/>
      <c r="BT129" s="177"/>
      <c r="BU129" s="176"/>
      <c r="BV129" s="177"/>
      <c r="BW129" s="176"/>
      <c r="BX129" s="177"/>
      <c r="BY129" s="176"/>
      <c r="BZ129" s="177"/>
      <c r="CA129" s="176"/>
      <c r="CB129" s="177"/>
      <c r="CC129" s="176"/>
      <c r="CD129" s="177"/>
      <c r="CE129" s="176"/>
      <c r="CF129" s="177"/>
      <c r="CG129" s="176"/>
      <c r="CH129" s="177"/>
      <c r="CI129" s="176"/>
      <c r="CJ129" s="177"/>
      <c r="CK129" s="176"/>
      <c r="CL129" s="177"/>
      <c r="CM129" s="176"/>
      <c r="CN129" s="177"/>
      <c r="CO129" s="176"/>
      <c r="CP129" s="177"/>
      <c r="CQ129" s="176"/>
      <c r="CR129" s="177"/>
      <c r="CS129" s="176"/>
      <c r="CT129" s="177"/>
      <c r="CU129" s="176"/>
      <c r="CV129" s="177"/>
      <c r="CW129" s="176"/>
      <c r="CX129" s="177"/>
      <c r="CY129" s="176"/>
      <c r="CZ129" s="177"/>
      <c r="DA129" s="176"/>
      <c r="DB129" s="177"/>
      <c r="DC129" s="176"/>
      <c r="DD129" s="177"/>
      <c r="DE129" s="187">
        <f t="shared" si="20"/>
        <v>0</v>
      </c>
      <c r="DF129" s="187">
        <f t="shared" si="21"/>
        <v>0</v>
      </c>
    </row>
    <row r="130" spans="1:110" ht="18.600000000000001" customHeight="1" x14ac:dyDescent="0.2">
      <c r="A130" s="92" t="s">
        <v>200</v>
      </c>
      <c r="B130" s="10" t="s">
        <v>316</v>
      </c>
      <c r="C130" s="176"/>
      <c r="D130" s="177"/>
      <c r="E130" s="176"/>
      <c r="F130" s="177"/>
      <c r="G130" s="176"/>
      <c r="H130" s="177"/>
      <c r="I130" s="176"/>
      <c r="J130" s="177"/>
      <c r="K130" s="176"/>
      <c r="L130" s="177"/>
      <c r="M130" s="176"/>
      <c r="N130" s="177"/>
      <c r="O130" s="176"/>
      <c r="P130" s="177"/>
      <c r="Q130" s="176"/>
      <c r="R130" s="177"/>
      <c r="S130" s="176"/>
      <c r="T130" s="177"/>
      <c r="U130" s="176"/>
      <c r="V130" s="177"/>
      <c r="W130" s="176"/>
      <c r="X130" s="177"/>
      <c r="Y130" s="176"/>
      <c r="Z130" s="177"/>
      <c r="AA130" s="176"/>
      <c r="AB130" s="177"/>
      <c r="AC130" s="176"/>
      <c r="AD130" s="177"/>
      <c r="AE130" s="176"/>
      <c r="AF130" s="177"/>
      <c r="AG130" s="176"/>
      <c r="AH130" s="177"/>
      <c r="AI130" s="176"/>
      <c r="AJ130" s="177"/>
      <c r="AK130" s="176"/>
      <c r="AL130" s="177"/>
      <c r="AM130" s="176"/>
      <c r="AN130" s="177"/>
      <c r="AO130" s="176"/>
      <c r="AP130" s="177"/>
      <c r="AQ130" s="176"/>
      <c r="AR130" s="177"/>
      <c r="AS130" s="176"/>
      <c r="AT130" s="177"/>
      <c r="AU130" s="176"/>
      <c r="AV130" s="177"/>
      <c r="AW130" s="176"/>
      <c r="AX130" s="177"/>
      <c r="AY130" s="176"/>
      <c r="AZ130" s="177"/>
      <c r="BA130" s="176"/>
      <c r="BB130" s="177"/>
      <c r="BC130" s="176"/>
      <c r="BD130" s="177"/>
      <c r="BE130" s="176"/>
      <c r="BF130" s="177"/>
      <c r="BG130" s="176"/>
      <c r="BH130" s="177"/>
      <c r="BI130" s="176"/>
      <c r="BJ130" s="177"/>
      <c r="BK130" s="176"/>
      <c r="BL130" s="177"/>
      <c r="BM130" s="176"/>
      <c r="BN130" s="177"/>
      <c r="BO130" s="176"/>
      <c r="BP130" s="177"/>
      <c r="BQ130" s="176"/>
      <c r="BR130" s="177"/>
      <c r="BS130" s="176"/>
      <c r="BT130" s="177"/>
      <c r="BU130" s="176"/>
      <c r="BV130" s="177"/>
      <c r="BW130" s="176"/>
      <c r="BX130" s="177"/>
      <c r="BY130" s="176"/>
      <c r="BZ130" s="177"/>
      <c r="CA130" s="176"/>
      <c r="CB130" s="177"/>
      <c r="CC130" s="176"/>
      <c r="CD130" s="177"/>
      <c r="CE130" s="176"/>
      <c r="CF130" s="177"/>
      <c r="CG130" s="176"/>
      <c r="CH130" s="177"/>
      <c r="CI130" s="176"/>
      <c r="CJ130" s="177"/>
      <c r="CK130" s="176"/>
      <c r="CL130" s="177"/>
      <c r="CM130" s="176"/>
      <c r="CN130" s="177"/>
      <c r="CO130" s="176"/>
      <c r="CP130" s="177"/>
      <c r="CQ130" s="176"/>
      <c r="CR130" s="177"/>
      <c r="CS130" s="176"/>
      <c r="CT130" s="177"/>
      <c r="CU130" s="176"/>
      <c r="CV130" s="177"/>
      <c r="CW130" s="176"/>
      <c r="CX130" s="177"/>
      <c r="CY130" s="176"/>
      <c r="CZ130" s="177"/>
      <c r="DA130" s="176"/>
      <c r="DB130" s="177"/>
      <c r="DC130" s="176"/>
      <c r="DD130" s="177"/>
      <c r="DE130" s="187">
        <f t="shared" si="20"/>
        <v>0</v>
      </c>
      <c r="DF130" s="187">
        <f t="shared" si="21"/>
        <v>0</v>
      </c>
    </row>
    <row r="131" spans="1:110" ht="18.600000000000001" customHeight="1" x14ac:dyDescent="0.2">
      <c r="A131" s="92" t="s">
        <v>200</v>
      </c>
      <c r="B131" s="10" t="s">
        <v>307</v>
      </c>
      <c r="C131" s="176"/>
      <c r="D131" s="177"/>
      <c r="E131" s="176"/>
      <c r="F131" s="177"/>
      <c r="G131" s="176"/>
      <c r="H131" s="177"/>
      <c r="I131" s="176"/>
      <c r="J131" s="177"/>
      <c r="K131" s="176"/>
      <c r="L131" s="177"/>
      <c r="M131" s="176"/>
      <c r="N131" s="177"/>
      <c r="O131" s="176"/>
      <c r="P131" s="177"/>
      <c r="Q131" s="176"/>
      <c r="R131" s="177"/>
      <c r="S131" s="176"/>
      <c r="T131" s="177"/>
      <c r="U131" s="176"/>
      <c r="V131" s="177"/>
      <c r="W131" s="176"/>
      <c r="X131" s="177"/>
      <c r="Y131" s="176"/>
      <c r="Z131" s="177"/>
      <c r="AA131" s="176"/>
      <c r="AB131" s="177"/>
      <c r="AC131" s="176"/>
      <c r="AD131" s="177"/>
      <c r="AE131" s="176"/>
      <c r="AF131" s="177"/>
      <c r="AG131" s="176"/>
      <c r="AH131" s="177"/>
      <c r="AI131" s="176"/>
      <c r="AJ131" s="177"/>
      <c r="AK131" s="176"/>
      <c r="AL131" s="177"/>
      <c r="AM131" s="176"/>
      <c r="AN131" s="177"/>
      <c r="AO131" s="176"/>
      <c r="AP131" s="177"/>
      <c r="AQ131" s="176"/>
      <c r="AR131" s="177"/>
      <c r="AS131" s="176"/>
      <c r="AT131" s="177"/>
      <c r="AU131" s="176"/>
      <c r="AV131" s="177"/>
      <c r="AW131" s="176"/>
      <c r="AX131" s="177"/>
      <c r="AY131" s="176"/>
      <c r="AZ131" s="177"/>
      <c r="BA131" s="176"/>
      <c r="BB131" s="177"/>
      <c r="BC131" s="176"/>
      <c r="BD131" s="177"/>
      <c r="BE131" s="176"/>
      <c r="BF131" s="177"/>
      <c r="BG131" s="176"/>
      <c r="BH131" s="177"/>
      <c r="BI131" s="176"/>
      <c r="BJ131" s="177"/>
      <c r="BK131" s="176"/>
      <c r="BL131" s="177"/>
      <c r="BM131" s="176"/>
      <c r="BN131" s="177"/>
      <c r="BO131" s="176"/>
      <c r="BP131" s="177"/>
      <c r="BQ131" s="176"/>
      <c r="BR131" s="177"/>
      <c r="BS131" s="176"/>
      <c r="BT131" s="177"/>
      <c r="BU131" s="176"/>
      <c r="BV131" s="177"/>
      <c r="BW131" s="176"/>
      <c r="BX131" s="177"/>
      <c r="BY131" s="176"/>
      <c r="BZ131" s="177"/>
      <c r="CA131" s="176"/>
      <c r="CB131" s="177"/>
      <c r="CC131" s="176"/>
      <c r="CD131" s="177"/>
      <c r="CE131" s="176"/>
      <c r="CF131" s="177"/>
      <c r="CG131" s="176"/>
      <c r="CH131" s="177"/>
      <c r="CI131" s="176"/>
      <c r="CJ131" s="177"/>
      <c r="CK131" s="176"/>
      <c r="CL131" s="177"/>
      <c r="CM131" s="176"/>
      <c r="CN131" s="177"/>
      <c r="CO131" s="176"/>
      <c r="CP131" s="177"/>
      <c r="CQ131" s="176"/>
      <c r="CR131" s="177"/>
      <c r="CS131" s="176"/>
      <c r="CT131" s="177"/>
      <c r="CU131" s="176"/>
      <c r="CV131" s="177"/>
      <c r="CW131" s="176"/>
      <c r="CX131" s="177"/>
      <c r="CY131" s="176"/>
      <c r="CZ131" s="177"/>
      <c r="DA131" s="176"/>
      <c r="DB131" s="177"/>
      <c r="DC131" s="176"/>
      <c r="DD131" s="177"/>
      <c r="DE131" s="187">
        <f t="shared" si="20"/>
        <v>0</v>
      </c>
      <c r="DF131" s="187">
        <f t="shared" si="21"/>
        <v>0</v>
      </c>
    </row>
    <row r="132" spans="1:110" ht="18.600000000000001" customHeight="1" x14ac:dyDescent="0.2">
      <c r="A132" s="92" t="s">
        <v>200</v>
      </c>
      <c r="B132" s="10" t="s">
        <v>249</v>
      </c>
      <c r="C132" s="176"/>
      <c r="D132" s="177"/>
      <c r="E132" s="176"/>
      <c r="F132" s="177"/>
      <c r="G132" s="176"/>
      <c r="H132" s="177"/>
      <c r="I132" s="176"/>
      <c r="J132" s="177"/>
      <c r="K132" s="176"/>
      <c r="L132" s="177"/>
      <c r="M132" s="176"/>
      <c r="N132" s="177"/>
      <c r="O132" s="176"/>
      <c r="P132" s="177"/>
      <c r="Q132" s="176"/>
      <c r="R132" s="177"/>
      <c r="S132" s="176"/>
      <c r="T132" s="177"/>
      <c r="U132" s="176"/>
      <c r="V132" s="177"/>
      <c r="W132" s="176"/>
      <c r="X132" s="177"/>
      <c r="Y132" s="176"/>
      <c r="Z132" s="177"/>
      <c r="AA132" s="176"/>
      <c r="AB132" s="177"/>
      <c r="AC132" s="176"/>
      <c r="AD132" s="177"/>
      <c r="AE132" s="176"/>
      <c r="AF132" s="177"/>
      <c r="AG132" s="176"/>
      <c r="AH132" s="177"/>
      <c r="AI132" s="176"/>
      <c r="AJ132" s="177"/>
      <c r="AK132" s="176"/>
      <c r="AL132" s="177"/>
      <c r="AM132" s="176"/>
      <c r="AN132" s="177"/>
      <c r="AO132" s="176"/>
      <c r="AP132" s="177"/>
      <c r="AQ132" s="176"/>
      <c r="AR132" s="177"/>
      <c r="AS132" s="176"/>
      <c r="AT132" s="177"/>
      <c r="AU132" s="176"/>
      <c r="AV132" s="177"/>
      <c r="AW132" s="176"/>
      <c r="AX132" s="177"/>
      <c r="AY132" s="176"/>
      <c r="AZ132" s="177"/>
      <c r="BA132" s="176"/>
      <c r="BB132" s="177"/>
      <c r="BC132" s="176"/>
      <c r="BD132" s="177"/>
      <c r="BE132" s="176"/>
      <c r="BF132" s="177"/>
      <c r="BG132" s="176"/>
      <c r="BH132" s="177"/>
      <c r="BI132" s="176"/>
      <c r="BJ132" s="177"/>
      <c r="BK132" s="176"/>
      <c r="BL132" s="177"/>
      <c r="BM132" s="176"/>
      <c r="BN132" s="177"/>
      <c r="BO132" s="176"/>
      <c r="BP132" s="177"/>
      <c r="BQ132" s="176"/>
      <c r="BR132" s="177"/>
      <c r="BS132" s="176"/>
      <c r="BT132" s="177"/>
      <c r="BU132" s="176"/>
      <c r="BV132" s="177"/>
      <c r="BW132" s="176"/>
      <c r="BX132" s="177"/>
      <c r="BY132" s="176"/>
      <c r="BZ132" s="177"/>
      <c r="CA132" s="176"/>
      <c r="CB132" s="177"/>
      <c r="CC132" s="176"/>
      <c r="CD132" s="177"/>
      <c r="CE132" s="176"/>
      <c r="CF132" s="177"/>
      <c r="CG132" s="176"/>
      <c r="CH132" s="177"/>
      <c r="CI132" s="176"/>
      <c r="CJ132" s="177"/>
      <c r="CK132" s="176"/>
      <c r="CL132" s="177"/>
      <c r="CM132" s="176"/>
      <c r="CN132" s="177"/>
      <c r="CO132" s="176"/>
      <c r="CP132" s="177"/>
      <c r="CQ132" s="176"/>
      <c r="CR132" s="177"/>
      <c r="CS132" s="176"/>
      <c r="CT132" s="177"/>
      <c r="CU132" s="176"/>
      <c r="CV132" s="177"/>
      <c r="CW132" s="176"/>
      <c r="CX132" s="177"/>
      <c r="CY132" s="176"/>
      <c r="CZ132" s="177"/>
      <c r="DA132" s="176"/>
      <c r="DB132" s="177"/>
      <c r="DC132" s="176"/>
      <c r="DD132" s="177"/>
      <c r="DE132" s="187">
        <f t="shared" si="20"/>
        <v>0</v>
      </c>
      <c r="DF132" s="187">
        <f t="shared" si="21"/>
        <v>0</v>
      </c>
    </row>
    <row r="133" spans="1:110" ht="18.600000000000001" customHeight="1" x14ac:dyDescent="0.2">
      <c r="A133" s="92" t="s">
        <v>200</v>
      </c>
      <c r="B133" s="10" t="s">
        <v>377</v>
      </c>
      <c r="C133" s="176"/>
      <c r="D133" s="177"/>
      <c r="E133" s="176"/>
      <c r="F133" s="177"/>
      <c r="G133" s="176"/>
      <c r="H133" s="177"/>
      <c r="I133" s="176"/>
      <c r="J133" s="177"/>
      <c r="K133" s="176"/>
      <c r="L133" s="177"/>
      <c r="M133" s="176"/>
      <c r="N133" s="177"/>
      <c r="O133" s="176"/>
      <c r="P133" s="177"/>
      <c r="Q133" s="176"/>
      <c r="R133" s="177"/>
      <c r="S133" s="176"/>
      <c r="T133" s="177"/>
      <c r="U133" s="176"/>
      <c r="V133" s="177"/>
      <c r="W133" s="176"/>
      <c r="X133" s="177"/>
      <c r="Y133" s="176"/>
      <c r="Z133" s="177"/>
      <c r="AA133" s="176"/>
      <c r="AB133" s="177"/>
      <c r="AC133" s="176"/>
      <c r="AD133" s="177"/>
      <c r="AE133" s="176"/>
      <c r="AF133" s="177"/>
      <c r="AG133" s="176"/>
      <c r="AH133" s="177"/>
      <c r="AI133" s="176"/>
      <c r="AJ133" s="177"/>
      <c r="AK133" s="176"/>
      <c r="AL133" s="177"/>
      <c r="AM133" s="176"/>
      <c r="AN133" s="177"/>
      <c r="AO133" s="176"/>
      <c r="AP133" s="177"/>
      <c r="AQ133" s="176"/>
      <c r="AR133" s="177"/>
      <c r="AS133" s="176"/>
      <c r="AT133" s="177"/>
      <c r="AU133" s="176"/>
      <c r="AV133" s="177"/>
      <c r="AW133" s="176"/>
      <c r="AX133" s="177"/>
      <c r="AY133" s="176"/>
      <c r="AZ133" s="177"/>
      <c r="BA133" s="176"/>
      <c r="BB133" s="177"/>
      <c r="BC133" s="176"/>
      <c r="BD133" s="177"/>
      <c r="BE133" s="176"/>
      <c r="BF133" s="177"/>
      <c r="BG133" s="176"/>
      <c r="BH133" s="177"/>
      <c r="BI133" s="176"/>
      <c r="BJ133" s="177"/>
      <c r="BK133" s="176"/>
      <c r="BL133" s="177"/>
      <c r="BM133" s="176"/>
      <c r="BN133" s="177"/>
      <c r="BO133" s="176"/>
      <c r="BP133" s="177"/>
      <c r="BQ133" s="176"/>
      <c r="BR133" s="177"/>
      <c r="BS133" s="176"/>
      <c r="BT133" s="177"/>
      <c r="BU133" s="176"/>
      <c r="BV133" s="177"/>
      <c r="BW133" s="176"/>
      <c r="BX133" s="177"/>
      <c r="BY133" s="176"/>
      <c r="BZ133" s="177"/>
      <c r="CA133" s="176"/>
      <c r="CB133" s="177"/>
      <c r="CC133" s="176"/>
      <c r="CD133" s="177"/>
      <c r="CE133" s="176"/>
      <c r="CF133" s="177"/>
      <c r="CG133" s="176"/>
      <c r="CH133" s="177"/>
      <c r="CI133" s="176"/>
      <c r="CJ133" s="177"/>
      <c r="CK133" s="176"/>
      <c r="CL133" s="177"/>
      <c r="CM133" s="176"/>
      <c r="CN133" s="177"/>
      <c r="CO133" s="176"/>
      <c r="CP133" s="177"/>
      <c r="CQ133" s="176"/>
      <c r="CR133" s="177"/>
      <c r="CS133" s="176"/>
      <c r="CT133" s="177"/>
      <c r="CU133" s="176"/>
      <c r="CV133" s="177"/>
      <c r="CW133" s="176"/>
      <c r="CX133" s="177"/>
      <c r="CY133" s="176"/>
      <c r="CZ133" s="177"/>
      <c r="DA133" s="176"/>
      <c r="DB133" s="177"/>
      <c r="DC133" s="176"/>
      <c r="DD133" s="177"/>
      <c r="DE133" s="187">
        <f t="shared" si="20"/>
        <v>0</v>
      </c>
      <c r="DF133" s="187">
        <f t="shared" si="21"/>
        <v>0</v>
      </c>
    </row>
    <row r="134" spans="1:110" ht="18.600000000000001" customHeight="1" x14ac:dyDescent="0.2">
      <c r="A134" s="92" t="s">
        <v>200</v>
      </c>
      <c r="B134" s="10" t="s">
        <v>327</v>
      </c>
      <c r="C134" s="176"/>
      <c r="D134" s="177"/>
      <c r="E134" s="176"/>
      <c r="F134" s="177"/>
      <c r="G134" s="176"/>
      <c r="H134" s="177"/>
      <c r="I134" s="176"/>
      <c r="J134" s="177"/>
      <c r="K134" s="176"/>
      <c r="L134" s="177"/>
      <c r="M134" s="176"/>
      <c r="N134" s="177"/>
      <c r="O134" s="176"/>
      <c r="P134" s="177"/>
      <c r="Q134" s="176"/>
      <c r="R134" s="177"/>
      <c r="S134" s="176"/>
      <c r="T134" s="177"/>
      <c r="U134" s="176"/>
      <c r="V134" s="177"/>
      <c r="W134" s="176"/>
      <c r="X134" s="177"/>
      <c r="Y134" s="176"/>
      <c r="Z134" s="177"/>
      <c r="AA134" s="176"/>
      <c r="AB134" s="177"/>
      <c r="AC134" s="176"/>
      <c r="AD134" s="177"/>
      <c r="AE134" s="176"/>
      <c r="AF134" s="177"/>
      <c r="AG134" s="176"/>
      <c r="AH134" s="177"/>
      <c r="AI134" s="176"/>
      <c r="AJ134" s="177"/>
      <c r="AK134" s="176"/>
      <c r="AL134" s="177"/>
      <c r="AM134" s="176"/>
      <c r="AN134" s="177"/>
      <c r="AO134" s="176"/>
      <c r="AP134" s="177"/>
      <c r="AQ134" s="176"/>
      <c r="AR134" s="177"/>
      <c r="AS134" s="176"/>
      <c r="AT134" s="177"/>
      <c r="AU134" s="176"/>
      <c r="AV134" s="177"/>
      <c r="AW134" s="176"/>
      <c r="AX134" s="177"/>
      <c r="AY134" s="176"/>
      <c r="AZ134" s="177"/>
      <c r="BA134" s="176"/>
      <c r="BB134" s="177"/>
      <c r="BC134" s="176"/>
      <c r="BD134" s="177"/>
      <c r="BE134" s="176"/>
      <c r="BF134" s="177"/>
      <c r="BG134" s="176"/>
      <c r="BH134" s="177"/>
      <c r="BI134" s="176"/>
      <c r="BJ134" s="177"/>
      <c r="BK134" s="176"/>
      <c r="BL134" s="177"/>
      <c r="BM134" s="176"/>
      <c r="BN134" s="177"/>
      <c r="BO134" s="176"/>
      <c r="BP134" s="177"/>
      <c r="BQ134" s="176"/>
      <c r="BR134" s="177"/>
      <c r="BS134" s="176"/>
      <c r="BT134" s="177"/>
      <c r="BU134" s="176"/>
      <c r="BV134" s="177"/>
      <c r="BW134" s="176"/>
      <c r="BX134" s="177"/>
      <c r="BY134" s="176"/>
      <c r="BZ134" s="177"/>
      <c r="CA134" s="176"/>
      <c r="CB134" s="177"/>
      <c r="CC134" s="176"/>
      <c r="CD134" s="177"/>
      <c r="CE134" s="176"/>
      <c r="CF134" s="177"/>
      <c r="CG134" s="176"/>
      <c r="CH134" s="177"/>
      <c r="CI134" s="176"/>
      <c r="CJ134" s="177"/>
      <c r="CK134" s="176"/>
      <c r="CL134" s="177"/>
      <c r="CM134" s="176"/>
      <c r="CN134" s="177"/>
      <c r="CO134" s="176"/>
      <c r="CP134" s="177"/>
      <c r="CQ134" s="176"/>
      <c r="CR134" s="177"/>
      <c r="CS134" s="176"/>
      <c r="CT134" s="177"/>
      <c r="CU134" s="176"/>
      <c r="CV134" s="177"/>
      <c r="CW134" s="176"/>
      <c r="CX134" s="177"/>
      <c r="CY134" s="176"/>
      <c r="CZ134" s="177"/>
      <c r="DA134" s="176"/>
      <c r="DB134" s="177"/>
      <c r="DC134" s="176"/>
      <c r="DD134" s="177"/>
      <c r="DE134" s="187">
        <f t="shared" si="20"/>
        <v>0</v>
      </c>
      <c r="DF134" s="187">
        <f t="shared" si="21"/>
        <v>0</v>
      </c>
    </row>
    <row r="135" spans="1:110" ht="18.600000000000001" customHeight="1" x14ac:dyDescent="0.2">
      <c r="A135" s="92" t="s">
        <v>200</v>
      </c>
      <c r="B135" s="10" t="s">
        <v>334</v>
      </c>
      <c r="C135" s="176"/>
      <c r="D135" s="177"/>
      <c r="E135" s="176"/>
      <c r="F135" s="177"/>
      <c r="G135" s="176"/>
      <c r="H135" s="177"/>
      <c r="I135" s="176"/>
      <c r="J135" s="177"/>
      <c r="K135" s="176"/>
      <c r="L135" s="177"/>
      <c r="M135" s="176"/>
      <c r="N135" s="177"/>
      <c r="O135" s="176"/>
      <c r="P135" s="177"/>
      <c r="Q135" s="176"/>
      <c r="R135" s="177"/>
      <c r="S135" s="176"/>
      <c r="T135" s="177"/>
      <c r="U135" s="176"/>
      <c r="V135" s="177"/>
      <c r="W135" s="176"/>
      <c r="X135" s="177"/>
      <c r="Y135" s="176"/>
      <c r="Z135" s="177"/>
      <c r="AA135" s="176"/>
      <c r="AB135" s="177"/>
      <c r="AC135" s="176"/>
      <c r="AD135" s="177"/>
      <c r="AE135" s="176"/>
      <c r="AF135" s="177"/>
      <c r="AG135" s="176"/>
      <c r="AH135" s="177"/>
      <c r="AI135" s="176"/>
      <c r="AJ135" s="177"/>
      <c r="AK135" s="176"/>
      <c r="AL135" s="177"/>
      <c r="AM135" s="176"/>
      <c r="AN135" s="177"/>
      <c r="AO135" s="176"/>
      <c r="AP135" s="177"/>
      <c r="AQ135" s="176"/>
      <c r="AR135" s="177"/>
      <c r="AS135" s="176"/>
      <c r="AT135" s="177"/>
      <c r="AU135" s="176"/>
      <c r="AV135" s="177"/>
      <c r="AW135" s="176"/>
      <c r="AX135" s="177"/>
      <c r="AY135" s="176"/>
      <c r="AZ135" s="177"/>
      <c r="BA135" s="176"/>
      <c r="BB135" s="177"/>
      <c r="BC135" s="176"/>
      <c r="BD135" s="177"/>
      <c r="BE135" s="176"/>
      <c r="BF135" s="177"/>
      <c r="BG135" s="176"/>
      <c r="BH135" s="177"/>
      <c r="BI135" s="176"/>
      <c r="BJ135" s="177"/>
      <c r="BK135" s="176"/>
      <c r="BL135" s="177"/>
      <c r="BM135" s="176"/>
      <c r="BN135" s="177"/>
      <c r="BO135" s="176"/>
      <c r="BP135" s="177"/>
      <c r="BQ135" s="176"/>
      <c r="BR135" s="177"/>
      <c r="BS135" s="176"/>
      <c r="BT135" s="177"/>
      <c r="BU135" s="176"/>
      <c r="BV135" s="177"/>
      <c r="BW135" s="176"/>
      <c r="BX135" s="177"/>
      <c r="BY135" s="176"/>
      <c r="BZ135" s="177"/>
      <c r="CA135" s="176"/>
      <c r="CB135" s="177"/>
      <c r="CC135" s="176"/>
      <c r="CD135" s="177"/>
      <c r="CE135" s="176"/>
      <c r="CF135" s="177"/>
      <c r="CG135" s="176"/>
      <c r="CH135" s="177"/>
      <c r="CI135" s="176"/>
      <c r="CJ135" s="177"/>
      <c r="CK135" s="176"/>
      <c r="CL135" s="177"/>
      <c r="CM135" s="176"/>
      <c r="CN135" s="177"/>
      <c r="CO135" s="176"/>
      <c r="CP135" s="177"/>
      <c r="CQ135" s="176"/>
      <c r="CR135" s="177"/>
      <c r="CS135" s="176"/>
      <c r="CT135" s="177"/>
      <c r="CU135" s="176"/>
      <c r="CV135" s="177"/>
      <c r="CW135" s="176"/>
      <c r="CX135" s="177"/>
      <c r="CY135" s="176"/>
      <c r="CZ135" s="177"/>
      <c r="DA135" s="176"/>
      <c r="DB135" s="177"/>
      <c r="DC135" s="176"/>
      <c r="DD135" s="177"/>
      <c r="DE135" s="187">
        <f t="shared" si="20"/>
        <v>0</v>
      </c>
      <c r="DF135" s="187">
        <f t="shared" si="21"/>
        <v>0</v>
      </c>
    </row>
    <row r="136" spans="1:110" ht="18.600000000000001" customHeight="1" x14ac:dyDescent="0.2">
      <c r="A136" s="92" t="s">
        <v>200</v>
      </c>
      <c r="B136" s="10" t="s">
        <v>235</v>
      </c>
      <c r="C136" s="176"/>
      <c r="D136" s="177"/>
      <c r="E136" s="176"/>
      <c r="F136" s="177"/>
      <c r="G136" s="176"/>
      <c r="H136" s="177"/>
      <c r="I136" s="176"/>
      <c r="J136" s="177"/>
      <c r="K136" s="176"/>
      <c r="L136" s="177"/>
      <c r="M136" s="176"/>
      <c r="N136" s="177"/>
      <c r="O136" s="176"/>
      <c r="P136" s="177"/>
      <c r="Q136" s="176"/>
      <c r="R136" s="177"/>
      <c r="S136" s="176"/>
      <c r="T136" s="177"/>
      <c r="U136" s="176"/>
      <c r="V136" s="177"/>
      <c r="W136" s="176"/>
      <c r="X136" s="177"/>
      <c r="Y136" s="176"/>
      <c r="Z136" s="177"/>
      <c r="AA136" s="176"/>
      <c r="AB136" s="177"/>
      <c r="AC136" s="176"/>
      <c r="AD136" s="177"/>
      <c r="AE136" s="176"/>
      <c r="AF136" s="177"/>
      <c r="AG136" s="176"/>
      <c r="AH136" s="177"/>
      <c r="AI136" s="176"/>
      <c r="AJ136" s="177"/>
      <c r="AK136" s="176"/>
      <c r="AL136" s="177"/>
      <c r="AM136" s="176"/>
      <c r="AN136" s="177"/>
      <c r="AO136" s="176"/>
      <c r="AP136" s="177"/>
      <c r="AQ136" s="176"/>
      <c r="AR136" s="177"/>
      <c r="AS136" s="176"/>
      <c r="AT136" s="177"/>
      <c r="AU136" s="176"/>
      <c r="AV136" s="177"/>
      <c r="AW136" s="176"/>
      <c r="AX136" s="177"/>
      <c r="AY136" s="176"/>
      <c r="AZ136" s="177"/>
      <c r="BA136" s="176"/>
      <c r="BB136" s="177"/>
      <c r="BC136" s="176"/>
      <c r="BD136" s="177"/>
      <c r="BE136" s="176"/>
      <c r="BF136" s="177"/>
      <c r="BG136" s="176"/>
      <c r="BH136" s="177"/>
      <c r="BI136" s="176"/>
      <c r="BJ136" s="177"/>
      <c r="BK136" s="176"/>
      <c r="BL136" s="177"/>
      <c r="BM136" s="176"/>
      <c r="BN136" s="177"/>
      <c r="BO136" s="176"/>
      <c r="BP136" s="177"/>
      <c r="BQ136" s="176"/>
      <c r="BR136" s="177"/>
      <c r="BS136" s="176"/>
      <c r="BT136" s="177"/>
      <c r="BU136" s="176"/>
      <c r="BV136" s="177"/>
      <c r="BW136" s="176"/>
      <c r="BX136" s="177"/>
      <c r="BY136" s="176"/>
      <c r="BZ136" s="177"/>
      <c r="CA136" s="176"/>
      <c r="CB136" s="177"/>
      <c r="CC136" s="176"/>
      <c r="CD136" s="177"/>
      <c r="CE136" s="176"/>
      <c r="CF136" s="177"/>
      <c r="CG136" s="176"/>
      <c r="CH136" s="177"/>
      <c r="CI136" s="176"/>
      <c r="CJ136" s="177"/>
      <c r="CK136" s="176"/>
      <c r="CL136" s="177"/>
      <c r="CM136" s="176"/>
      <c r="CN136" s="177"/>
      <c r="CO136" s="176"/>
      <c r="CP136" s="177"/>
      <c r="CQ136" s="176"/>
      <c r="CR136" s="177"/>
      <c r="CS136" s="176"/>
      <c r="CT136" s="177"/>
      <c r="CU136" s="176"/>
      <c r="CV136" s="177"/>
      <c r="CW136" s="176"/>
      <c r="CX136" s="177"/>
      <c r="CY136" s="176"/>
      <c r="CZ136" s="177"/>
      <c r="DA136" s="176"/>
      <c r="DB136" s="177"/>
      <c r="DC136" s="176"/>
      <c r="DD136" s="177"/>
      <c r="DE136" s="187">
        <f t="shared" si="20"/>
        <v>0</v>
      </c>
      <c r="DF136" s="187">
        <f t="shared" si="21"/>
        <v>0</v>
      </c>
    </row>
    <row r="137" spans="1:110" ht="18.600000000000001" customHeight="1" x14ac:dyDescent="0.2">
      <c r="A137" s="92" t="s">
        <v>200</v>
      </c>
      <c r="B137" s="10" t="s">
        <v>213</v>
      </c>
      <c r="C137" s="176"/>
      <c r="D137" s="177"/>
      <c r="E137" s="176"/>
      <c r="F137" s="177"/>
      <c r="G137" s="176"/>
      <c r="H137" s="177"/>
      <c r="I137" s="176"/>
      <c r="J137" s="177"/>
      <c r="K137" s="176"/>
      <c r="L137" s="177"/>
      <c r="M137" s="176"/>
      <c r="N137" s="177"/>
      <c r="O137" s="176"/>
      <c r="P137" s="177"/>
      <c r="Q137" s="176"/>
      <c r="R137" s="177"/>
      <c r="S137" s="176"/>
      <c r="T137" s="177"/>
      <c r="U137" s="176"/>
      <c r="V137" s="177"/>
      <c r="W137" s="176"/>
      <c r="X137" s="177"/>
      <c r="Y137" s="176"/>
      <c r="Z137" s="177"/>
      <c r="AA137" s="176"/>
      <c r="AB137" s="177"/>
      <c r="AC137" s="176"/>
      <c r="AD137" s="177"/>
      <c r="AE137" s="176"/>
      <c r="AF137" s="177"/>
      <c r="AG137" s="176"/>
      <c r="AH137" s="177"/>
      <c r="AI137" s="176"/>
      <c r="AJ137" s="177"/>
      <c r="AK137" s="176"/>
      <c r="AL137" s="177"/>
      <c r="AM137" s="176"/>
      <c r="AN137" s="177"/>
      <c r="AO137" s="176"/>
      <c r="AP137" s="177"/>
      <c r="AQ137" s="176"/>
      <c r="AR137" s="177"/>
      <c r="AS137" s="176"/>
      <c r="AT137" s="177"/>
      <c r="AU137" s="176"/>
      <c r="AV137" s="177"/>
      <c r="AW137" s="176"/>
      <c r="AX137" s="177"/>
      <c r="AY137" s="176"/>
      <c r="AZ137" s="177"/>
      <c r="BA137" s="176"/>
      <c r="BB137" s="177"/>
      <c r="BC137" s="176"/>
      <c r="BD137" s="177"/>
      <c r="BE137" s="176"/>
      <c r="BF137" s="177"/>
      <c r="BG137" s="176"/>
      <c r="BH137" s="177"/>
      <c r="BI137" s="176"/>
      <c r="BJ137" s="177"/>
      <c r="BK137" s="176"/>
      <c r="BL137" s="177"/>
      <c r="BM137" s="176"/>
      <c r="BN137" s="177"/>
      <c r="BO137" s="176"/>
      <c r="BP137" s="177"/>
      <c r="BQ137" s="176"/>
      <c r="BR137" s="177"/>
      <c r="BS137" s="176"/>
      <c r="BT137" s="177"/>
      <c r="BU137" s="176"/>
      <c r="BV137" s="177"/>
      <c r="BW137" s="176"/>
      <c r="BX137" s="177"/>
      <c r="BY137" s="176"/>
      <c r="BZ137" s="177"/>
      <c r="CA137" s="176"/>
      <c r="CB137" s="177"/>
      <c r="CC137" s="176"/>
      <c r="CD137" s="177"/>
      <c r="CE137" s="176"/>
      <c r="CF137" s="177"/>
      <c r="CG137" s="176"/>
      <c r="CH137" s="177"/>
      <c r="CI137" s="176"/>
      <c r="CJ137" s="177"/>
      <c r="CK137" s="176"/>
      <c r="CL137" s="177"/>
      <c r="CM137" s="176"/>
      <c r="CN137" s="177"/>
      <c r="CO137" s="176"/>
      <c r="CP137" s="177"/>
      <c r="CQ137" s="176"/>
      <c r="CR137" s="177"/>
      <c r="CS137" s="176"/>
      <c r="CT137" s="177"/>
      <c r="CU137" s="176"/>
      <c r="CV137" s="177"/>
      <c r="CW137" s="176"/>
      <c r="CX137" s="177"/>
      <c r="CY137" s="176"/>
      <c r="CZ137" s="177"/>
      <c r="DA137" s="176"/>
      <c r="DB137" s="177"/>
      <c r="DC137" s="176"/>
      <c r="DD137" s="177"/>
      <c r="DE137" s="187">
        <f t="shared" si="20"/>
        <v>0</v>
      </c>
      <c r="DF137" s="187">
        <f t="shared" si="21"/>
        <v>0</v>
      </c>
    </row>
    <row r="138" spans="1:110" ht="18.600000000000001" customHeight="1" x14ac:dyDescent="0.2">
      <c r="A138" s="92" t="s">
        <v>200</v>
      </c>
      <c r="B138" s="10" t="s">
        <v>291</v>
      </c>
      <c r="C138" s="176"/>
      <c r="D138" s="177"/>
      <c r="E138" s="176"/>
      <c r="F138" s="177"/>
      <c r="G138" s="176"/>
      <c r="H138" s="177"/>
      <c r="I138" s="176"/>
      <c r="J138" s="177"/>
      <c r="K138" s="176"/>
      <c r="L138" s="177"/>
      <c r="M138" s="176"/>
      <c r="N138" s="177"/>
      <c r="O138" s="176"/>
      <c r="P138" s="177"/>
      <c r="Q138" s="176"/>
      <c r="R138" s="177"/>
      <c r="S138" s="176"/>
      <c r="T138" s="177"/>
      <c r="U138" s="176"/>
      <c r="V138" s="177"/>
      <c r="W138" s="176"/>
      <c r="X138" s="177"/>
      <c r="Y138" s="176"/>
      <c r="Z138" s="177"/>
      <c r="AA138" s="176"/>
      <c r="AB138" s="177"/>
      <c r="AC138" s="176"/>
      <c r="AD138" s="177"/>
      <c r="AE138" s="176"/>
      <c r="AF138" s="177"/>
      <c r="AG138" s="176"/>
      <c r="AH138" s="177"/>
      <c r="AI138" s="176"/>
      <c r="AJ138" s="177"/>
      <c r="AK138" s="176"/>
      <c r="AL138" s="177"/>
      <c r="AM138" s="176"/>
      <c r="AN138" s="177"/>
      <c r="AO138" s="176"/>
      <c r="AP138" s="177"/>
      <c r="AQ138" s="176"/>
      <c r="AR138" s="177"/>
      <c r="AS138" s="176"/>
      <c r="AT138" s="177"/>
      <c r="AU138" s="176"/>
      <c r="AV138" s="177"/>
      <c r="AW138" s="176"/>
      <c r="AX138" s="177"/>
      <c r="AY138" s="176"/>
      <c r="AZ138" s="177"/>
      <c r="BA138" s="176"/>
      <c r="BB138" s="177"/>
      <c r="BC138" s="176"/>
      <c r="BD138" s="177"/>
      <c r="BE138" s="176"/>
      <c r="BF138" s="177"/>
      <c r="BG138" s="176"/>
      <c r="BH138" s="177"/>
      <c r="BI138" s="176"/>
      <c r="BJ138" s="177"/>
      <c r="BK138" s="176"/>
      <c r="BL138" s="177"/>
      <c r="BM138" s="176"/>
      <c r="BN138" s="177"/>
      <c r="BO138" s="176"/>
      <c r="BP138" s="177"/>
      <c r="BQ138" s="176"/>
      <c r="BR138" s="177"/>
      <c r="BS138" s="176"/>
      <c r="BT138" s="177"/>
      <c r="BU138" s="176"/>
      <c r="BV138" s="177"/>
      <c r="BW138" s="176"/>
      <c r="BX138" s="177"/>
      <c r="BY138" s="176"/>
      <c r="BZ138" s="177"/>
      <c r="CA138" s="176"/>
      <c r="CB138" s="177"/>
      <c r="CC138" s="176"/>
      <c r="CD138" s="177"/>
      <c r="CE138" s="176"/>
      <c r="CF138" s="177"/>
      <c r="CG138" s="176"/>
      <c r="CH138" s="177"/>
      <c r="CI138" s="176"/>
      <c r="CJ138" s="177"/>
      <c r="CK138" s="176"/>
      <c r="CL138" s="177"/>
      <c r="CM138" s="176"/>
      <c r="CN138" s="177"/>
      <c r="CO138" s="176"/>
      <c r="CP138" s="177"/>
      <c r="CQ138" s="176"/>
      <c r="CR138" s="177"/>
      <c r="CS138" s="176"/>
      <c r="CT138" s="177"/>
      <c r="CU138" s="176"/>
      <c r="CV138" s="177"/>
      <c r="CW138" s="176"/>
      <c r="CX138" s="177"/>
      <c r="CY138" s="176"/>
      <c r="CZ138" s="177"/>
      <c r="DA138" s="176"/>
      <c r="DB138" s="177"/>
      <c r="DC138" s="176"/>
      <c r="DD138" s="177"/>
      <c r="DE138" s="187">
        <f t="shared" si="20"/>
        <v>0</v>
      </c>
      <c r="DF138" s="187">
        <f t="shared" si="21"/>
        <v>0</v>
      </c>
    </row>
    <row r="139" spans="1:110" ht="18.600000000000001" customHeight="1" x14ac:dyDescent="0.2">
      <c r="A139" s="92" t="s">
        <v>200</v>
      </c>
      <c r="B139" s="10" t="s">
        <v>458</v>
      </c>
      <c r="C139" s="176"/>
      <c r="D139" s="177"/>
      <c r="E139" s="176">
        <v>1</v>
      </c>
      <c r="F139" s="177">
        <v>1</v>
      </c>
      <c r="G139" s="176"/>
      <c r="H139" s="177"/>
      <c r="I139" s="176"/>
      <c r="J139" s="177"/>
      <c r="K139" s="176"/>
      <c r="L139" s="177"/>
      <c r="M139" s="176"/>
      <c r="N139" s="177"/>
      <c r="O139" s="176"/>
      <c r="P139" s="177"/>
      <c r="Q139" s="176"/>
      <c r="R139" s="177"/>
      <c r="S139" s="176"/>
      <c r="T139" s="177"/>
      <c r="U139" s="176"/>
      <c r="V139" s="177"/>
      <c r="W139" s="176"/>
      <c r="X139" s="177"/>
      <c r="Y139" s="176"/>
      <c r="Z139" s="177"/>
      <c r="AA139" s="176"/>
      <c r="AB139" s="177"/>
      <c r="AC139" s="176"/>
      <c r="AD139" s="177"/>
      <c r="AE139" s="176"/>
      <c r="AF139" s="177"/>
      <c r="AG139" s="176"/>
      <c r="AH139" s="177"/>
      <c r="AI139" s="176"/>
      <c r="AJ139" s="177"/>
      <c r="AK139" s="176"/>
      <c r="AL139" s="177"/>
      <c r="AM139" s="176"/>
      <c r="AN139" s="177"/>
      <c r="AO139" s="176"/>
      <c r="AP139" s="177"/>
      <c r="AQ139" s="176"/>
      <c r="AR139" s="177"/>
      <c r="AS139" s="176"/>
      <c r="AT139" s="177"/>
      <c r="AU139" s="176"/>
      <c r="AV139" s="177"/>
      <c r="AW139" s="176"/>
      <c r="AX139" s="177"/>
      <c r="AY139" s="176"/>
      <c r="AZ139" s="177"/>
      <c r="BA139" s="176"/>
      <c r="BB139" s="177"/>
      <c r="BC139" s="176"/>
      <c r="BD139" s="177"/>
      <c r="BE139" s="176"/>
      <c r="BF139" s="177"/>
      <c r="BG139" s="176"/>
      <c r="BH139" s="177"/>
      <c r="BI139" s="176"/>
      <c r="BJ139" s="177"/>
      <c r="BK139" s="176"/>
      <c r="BL139" s="177"/>
      <c r="BM139" s="176"/>
      <c r="BN139" s="177"/>
      <c r="BO139" s="176"/>
      <c r="BP139" s="177"/>
      <c r="BQ139" s="176"/>
      <c r="BR139" s="177"/>
      <c r="BS139" s="176"/>
      <c r="BT139" s="177"/>
      <c r="BU139" s="176"/>
      <c r="BV139" s="177"/>
      <c r="BW139" s="176"/>
      <c r="BX139" s="177"/>
      <c r="BY139" s="176"/>
      <c r="BZ139" s="177"/>
      <c r="CA139" s="176"/>
      <c r="CB139" s="177"/>
      <c r="CC139" s="176"/>
      <c r="CD139" s="177"/>
      <c r="CE139" s="176"/>
      <c r="CF139" s="177"/>
      <c r="CG139" s="176"/>
      <c r="CH139" s="177"/>
      <c r="CI139" s="176"/>
      <c r="CJ139" s="177"/>
      <c r="CK139" s="176"/>
      <c r="CL139" s="177"/>
      <c r="CM139" s="176"/>
      <c r="CN139" s="177"/>
      <c r="CO139" s="176"/>
      <c r="CP139" s="177"/>
      <c r="CQ139" s="176"/>
      <c r="CR139" s="177"/>
      <c r="CS139" s="176"/>
      <c r="CT139" s="177"/>
      <c r="CU139" s="176"/>
      <c r="CV139" s="177"/>
      <c r="CW139" s="176"/>
      <c r="CX139" s="177"/>
      <c r="CY139" s="176"/>
      <c r="CZ139" s="177"/>
      <c r="DA139" s="176"/>
      <c r="DB139" s="177"/>
      <c r="DC139" s="176"/>
      <c r="DD139" s="177"/>
      <c r="DE139" s="187">
        <f t="shared" ref="DE139:DE140" si="28">SUM(DC139,DA139,CY139,CW139,CU139,CS139,CQ139,CO139,CM139,CK139,CI139,CG139,CE139,CC139,CA139,BY139,BW139,BU139,BS139,BQ139,BO139,BM139,BK139,BI139,BG139,BE139,BC139,BA139,AY139,AW139,AU139,AS139,AQ139,AO139,AM139,AK139,AI139,AG139,AE139,AC139,AA139,Y139,W139,U139,S139,Q139,O139,M139,K139,I139,G139,E139,C139)</f>
        <v>1</v>
      </c>
      <c r="DF139" s="187">
        <f t="shared" ref="DF139:DF140" si="29">SUM(DD139,DB139,CZ139,CX139,CV139,CT139,CR139,CP139,CN139,CL139,CJ139,CH139,CF139,CD139,CB139,BZ139,BX139,BV139,BT139,BR139,BP139,BN139,BL139,BJ139,BH139,BF139,BD139,BB139,AZ139,AX139,AV139,AT139,AR139,AP139,AN139,AL139,AJ139,AH139,AF139,AD139,AB139,Z139,X139,V139,T139,R139,P139,N139,L139,J139,H139,F139,D139)</f>
        <v>1</v>
      </c>
    </row>
    <row r="140" spans="1:110" ht="18.600000000000001" customHeight="1" x14ac:dyDescent="0.2">
      <c r="A140" s="92" t="s">
        <v>200</v>
      </c>
      <c r="B140" s="10" t="s">
        <v>264</v>
      </c>
      <c r="C140" s="176"/>
      <c r="D140" s="177"/>
      <c r="E140" s="176"/>
      <c r="F140" s="177"/>
      <c r="G140" s="176"/>
      <c r="H140" s="177"/>
      <c r="I140" s="176"/>
      <c r="J140" s="177"/>
      <c r="K140" s="176"/>
      <c r="L140" s="177"/>
      <c r="M140" s="176"/>
      <c r="N140" s="177"/>
      <c r="O140" s="176"/>
      <c r="P140" s="177"/>
      <c r="Q140" s="176"/>
      <c r="R140" s="177"/>
      <c r="S140" s="176"/>
      <c r="T140" s="177"/>
      <c r="U140" s="176"/>
      <c r="V140" s="177"/>
      <c r="W140" s="176"/>
      <c r="X140" s="177"/>
      <c r="Y140" s="176"/>
      <c r="Z140" s="177"/>
      <c r="AA140" s="176"/>
      <c r="AB140" s="177"/>
      <c r="AC140" s="176"/>
      <c r="AD140" s="177"/>
      <c r="AE140" s="176"/>
      <c r="AF140" s="177"/>
      <c r="AG140" s="176"/>
      <c r="AH140" s="177"/>
      <c r="AI140" s="176"/>
      <c r="AJ140" s="177"/>
      <c r="AK140" s="176"/>
      <c r="AL140" s="177"/>
      <c r="AM140" s="176"/>
      <c r="AN140" s="177"/>
      <c r="AO140" s="176"/>
      <c r="AP140" s="177"/>
      <c r="AQ140" s="176"/>
      <c r="AR140" s="177"/>
      <c r="AS140" s="176"/>
      <c r="AT140" s="177"/>
      <c r="AU140" s="176"/>
      <c r="AV140" s="177"/>
      <c r="AW140" s="176"/>
      <c r="AX140" s="177"/>
      <c r="AY140" s="176"/>
      <c r="AZ140" s="177"/>
      <c r="BA140" s="176"/>
      <c r="BB140" s="177"/>
      <c r="BC140" s="176"/>
      <c r="BD140" s="177"/>
      <c r="BE140" s="176"/>
      <c r="BF140" s="177"/>
      <c r="BG140" s="176"/>
      <c r="BH140" s="177"/>
      <c r="BI140" s="176"/>
      <c r="BJ140" s="177"/>
      <c r="BK140" s="176"/>
      <c r="BL140" s="177"/>
      <c r="BM140" s="176"/>
      <c r="BN140" s="177"/>
      <c r="BO140" s="176"/>
      <c r="BP140" s="177"/>
      <c r="BQ140" s="176"/>
      <c r="BR140" s="177"/>
      <c r="BS140" s="176"/>
      <c r="BT140" s="177"/>
      <c r="BU140" s="176"/>
      <c r="BV140" s="177"/>
      <c r="BW140" s="176"/>
      <c r="BX140" s="177"/>
      <c r="BY140" s="176"/>
      <c r="BZ140" s="177"/>
      <c r="CA140" s="176"/>
      <c r="CB140" s="177"/>
      <c r="CC140" s="176"/>
      <c r="CD140" s="177"/>
      <c r="CE140" s="176"/>
      <c r="CF140" s="177"/>
      <c r="CG140" s="176"/>
      <c r="CH140" s="177"/>
      <c r="CI140" s="176"/>
      <c r="CJ140" s="177"/>
      <c r="CK140" s="176"/>
      <c r="CL140" s="177"/>
      <c r="CM140" s="176"/>
      <c r="CN140" s="177"/>
      <c r="CO140" s="176"/>
      <c r="CP140" s="177"/>
      <c r="CQ140" s="176"/>
      <c r="CR140" s="177"/>
      <c r="CS140" s="176"/>
      <c r="CT140" s="177"/>
      <c r="CU140" s="176"/>
      <c r="CV140" s="177"/>
      <c r="CW140" s="176"/>
      <c r="CX140" s="177"/>
      <c r="CY140" s="176"/>
      <c r="CZ140" s="177"/>
      <c r="DA140" s="176"/>
      <c r="DB140" s="177"/>
      <c r="DC140" s="176"/>
      <c r="DD140" s="177"/>
      <c r="DE140" s="187">
        <f t="shared" si="28"/>
        <v>0</v>
      </c>
      <c r="DF140" s="187">
        <f t="shared" si="29"/>
        <v>0</v>
      </c>
    </row>
    <row r="141" spans="1:110" ht="18.600000000000001" customHeight="1" x14ac:dyDescent="0.2">
      <c r="A141" s="92" t="s">
        <v>200</v>
      </c>
      <c r="B141" s="10" t="s">
        <v>215</v>
      </c>
      <c r="C141" s="176"/>
      <c r="D141" s="177"/>
      <c r="E141" s="176"/>
      <c r="F141" s="177"/>
      <c r="G141" s="176"/>
      <c r="H141" s="177"/>
      <c r="I141" s="176"/>
      <c r="J141" s="177"/>
      <c r="K141" s="176"/>
      <c r="L141" s="177"/>
      <c r="M141" s="176"/>
      <c r="N141" s="177"/>
      <c r="O141" s="176"/>
      <c r="P141" s="177"/>
      <c r="Q141" s="176"/>
      <c r="R141" s="177"/>
      <c r="S141" s="176"/>
      <c r="T141" s="177"/>
      <c r="U141" s="176"/>
      <c r="V141" s="177"/>
      <c r="W141" s="176"/>
      <c r="X141" s="177"/>
      <c r="Y141" s="176"/>
      <c r="Z141" s="177"/>
      <c r="AA141" s="176"/>
      <c r="AB141" s="177"/>
      <c r="AC141" s="176"/>
      <c r="AD141" s="177"/>
      <c r="AE141" s="176"/>
      <c r="AF141" s="177"/>
      <c r="AG141" s="176"/>
      <c r="AH141" s="177"/>
      <c r="AI141" s="176"/>
      <c r="AJ141" s="177"/>
      <c r="AK141" s="176"/>
      <c r="AL141" s="177"/>
      <c r="AM141" s="176"/>
      <c r="AN141" s="177"/>
      <c r="AO141" s="176"/>
      <c r="AP141" s="177"/>
      <c r="AQ141" s="176"/>
      <c r="AR141" s="177"/>
      <c r="AS141" s="176"/>
      <c r="AT141" s="177"/>
      <c r="AU141" s="176"/>
      <c r="AV141" s="177"/>
      <c r="AW141" s="176"/>
      <c r="AX141" s="177"/>
      <c r="AY141" s="176"/>
      <c r="AZ141" s="177"/>
      <c r="BA141" s="176"/>
      <c r="BB141" s="177"/>
      <c r="BC141" s="176"/>
      <c r="BD141" s="177"/>
      <c r="BE141" s="176"/>
      <c r="BF141" s="177"/>
      <c r="BG141" s="176"/>
      <c r="BH141" s="177"/>
      <c r="BI141" s="176"/>
      <c r="BJ141" s="177"/>
      <c r="BK141" s="176"/>
      <c r="BL141" s="177"/>
      <c r="BM141" s="176"/>
      <c r="BN141" s="177"/>
      <c r="BO141" s="176"/>
      <c r="BP141" s="177"/>
      <c r="BQ141" s="176"/>
      <c r="BR141" s="177"/>
      <c r="BS141" s="176"/>
      <c r="BT141" s="177"/>
      <c r="BU141" s="176"/>
      <c r="BV141" s="177"/>
      <c r="BW141" s="176"/>
      <c r="BX141" s="177"/>
      <c r="BY141" s="176"/>
      <c r="BZ141" s="177"/>
      <c r="CA141" s="176"/>
      <c r="CB141" s="177"/>
      <c r="CC141" s="176"/>
      <c r="CD141" s="177"/>
      <c r="CE141" s="176"/>
      <c r="CF141" s="177"/>
      <c r="CG141" s="176"/>
      <c r="CH141" s="177"/>
      <c r="CI141" s="176"/>
      <c r="CJ141" s="177"/>
      <c r="CK141" s="176"/>
      <c r="CL141" s="177"/>
      <c r="CM141" s="176"/>
      <c r="CN141" s="177"/>
      <c r="CO141" s="176"/>
      <c r="CP141" s="177"/>
      <c r="CQ141" s="176"/>
      <c r="CR141" s="177"/>
      <c r="CS141" s="176"/>
      <c r="CT141" s="177"/>
      <c r="CU141" s="176"/>
      <c r="CV141" s="177"/>
      <c r="CW141" s="176"/>
      <c r="CX141" s="177"/>
      <c r="CY141" s="176"/>
      <c r="CZ141" s="177"/>
      <c r="DA141" s="176"/>
      <c r="DB141" s="177"/>
      <c r="DC141" s="176"/>
      <c r="DD141" s="177"/>
      <c r="DE141" s="187">
        <f t="shared" ref="DE141:DE190" si="30">SUM(DC141,DA141,CY141,CW141,CU141,CS141,CQ141,CO141,CM141,CK141,CI141,CG141,CE141,CC141,CA141,BY141,BW141,BU141,BS141,BQ141,BO141,BM141,BK141,BI141,BG141,BE141,BC141,BA141,AY141,AW141,AU141,AS141,AQ141,AO141,AM141,AK141,AI141,AG141,AE141,AC141,AA141,Y141,W141,U141,S141,Q141,O141,M141,K141,I141,G141,E141,C141)</f>
        <v>0</v>
      </c>
      <c r="DF141" s="187">
        <f t="shared" ref="DF141:DF190" si="31">SUM(DD141,DB141,CZ141,CX141,CV141,CT141,CR141,CP141,CN141,CL141,CJ141,CH141,CF141,CD141,CB141,BZ141,BX141,BV141,BT141,BR141,BP141,BN141,BL141,BJ141,BH141,BF141,BD141,BB141,AZ141,AX141,AV141,AT141,AR141,AP141,AN141,AL141,AJ141,AH141,AF141,AD141,AB141,Z141,X141,V141,T141,R141,P141,N141,L141,J141,H141,F141,D141)</f>
        <v>0</v>
      </c>
    </row>
    <row r="142" spans="1:110" ht="18.600000000000001" customHeight="1" x14ac:dyDescent="0.2">
      <c r="A142" s="92" t="s">
        <v>200</v>
      </c>
      <c r="B142" s="10" t="s">
        <v>275</v>
      </c>
      <c r="C142" s="176"/>
      <c r="D142" s="177"/>
      <c r="E142" s="176"/>
      <c r="F142" s="177"/>
      <c r="G142" s="176"/>
      <c r="H142" s="177"/>
      <c r="I142" s="176"/>
      <c r="J142" s="177"/>
      <c r="K142" s="176"/>
      <c r="L142" s="177"/>
      <c r="M142" s="176"/>
      <c r="N142" s="177"/>
      <c r="O142" s="176"/>
      <c r="P142" s="177"/>
      <c r="Q142" s="176"/>
      <c r="R142" s="177"/>
      <c r="S142" s="176"/>
      <c r="T142" s="177"/>
      <c r="U142" s="176"/>
      <c r="V142" s="177"/>
      <c r="W142" s="176"/>
      <c r="X142" s="177"/>
      <c r="Y142" s="176"/>
      <c r="Z142" s="177"/>
      <c r="AA142" s="176"/>
      <c r="AB142" s="177"/>
      <c r="AC142" s="176"/>
      <c r="AD142" s="177"/>
      <c r="AE142" s="176"/>
      <c r="AF142" s="177"/>
      <c r="AG142" s="176"/>
      <c r="AH142" s="177"/>
      <c r="AI142" s="176"/>
      <c r="AJ142" s="177"/>
      <c r="AK142" s="176"/>
      <c r="AL142" s="177"/>
      <c r="AM142" s="176"/>
      <c r="AN142" s="177"/>
      <c r="AO142" s="176"/>
      <c r="AP142" s="177"/>
      <c r="AQ142" s="176"/>
      <c r="AR142" s="177"/>
      <c r="AS142" s="176"/>
      <c r="AT142" s="177"/>
      <c r="AU142" s="176"/>
      <c r="AV142" s="177"/>
      <c r="AW142" s="176"/>
      <c r="AX142" s="177"/>
      <c r="AY142" s="176"/>
      <c r="AZ142" s="177"/>
      <c r="BA142" s="176"/>
      <c r="BB142" s="177"/>
      <c r="BC142" s="176"/>
      <c r="BD142" s="177"/>
      <c r="BE142" s="176"/>
      <c r="BF142" s="177"/>
      <c r="BG142" s="176"/>
      <c r="BH142" s="177"/>
      <c r="BI142" s="176"/>
      <c r="BJ142" s="177"/>
      <c r="BK142" s="176"/>
      <c r="BL142" s="177"/>
      <c r="BM142" s="176"/>
      <c r="BN142" s="177"/>
      <c r="BO142" s="176"/>
      <c r="BP142" s="177"/>
      <c r="BQ142" s="176"/>
      <c r="BR142" s="177"/>
      <c r="BS142" s="176"/>
      <c r="BT142" s="177"/>
      <c r="BU142" s="176"/>
      <c r="BV142" s="177"/>
      <c r="BW142" s="176"/>
      <c r="BX142" s="177"/>
      <c r="BY142" s="176"/>
      <c r="BZ142" s="177"/>
      <c r="CA142" s="176"/>
      <c r="CB142" s="177"/>
      <c r="CC142" s="176"/>
      <c r="CD142" s="177"/>
      <c r="CE142" s="176"/>
      <c r="CF142" s="177"/>
      <c r="CG142" s="176"/>
      <c r="CH142" s="177"/>
      <c r="CI142" s="176"/>
      <c r="CJ142" s="177"/>
      <c r="CK142" s="176"/>
      <c r="CL142" s="177"/>
      <c r="CM142" s="176"/>
      <c r="CN142" s="177"/>
      <c r="CO142" s="176"/>
      <c r="CP142" s="177"/>
      <c r="CQ142" s="176"/>
      <c r="CR142" s="177"/>
      <c r="CS142" s="176"/>
      <c r="CT142" s="177"/>
      <c r="CU142" s="176"/>
      <c r="CV142" s="177"/>
      <c r="CW142" s="176"/>
      <c r="CX142" s="177"/>
      <c r="CY142" s="176"/>
      <c r="CZ142" s="177"/>
      <c r="DA142" s="176"/>
      <c r="DB142" s="177"/>
      <c r="DC142" s="176"/>
      <c r="DD142" s="177"/>
      <c r="DE142" s="187">
        <f t="shared" si="30"/>
        <v>0</v>
      </c>
      <c r="DF142" s="187">
        <f t="shared" si="31"/>
        <v>0</v>
      </c>
    </row>
    <row r="143" spans="1:110" ht="18.600000000000001" customHeight="1" x14ac:dyDescent="0.2">
      <c r="A143" s="92" t="s">
        <v>200</v>
      </c>
      <c r="B143" s="10" t="s">
        <v>413</v>
      </c>
      <c r="C143" s="176"/>
      <c r="D143" s="177"/>
      <c r="E143" s="176"/>
      <c r="F143" s="177"/>
      <c r="G143" s="176"/>
      <c r="H143" s="177"/>
      <c r="I143" s="176"/>
      <c r="J143" s="177"/>
      <c r="K143" s="176"/>
      <c r="L143" s="177"/>
      <c r="M143" s="176"/>
      <c r="N143" s="177"/>
      <c r="O143" s="176"/>
      <c r="P143" s="177"/>
      <c r="Q143" s="176"/>
      <c r="R143" s="177"/>
      <c r="S143" s="176"/>
      <c r="T143" s="177"/>
      <c r="U143" s="176"/>
      <c r="V143" s="177"/>
      <c r="W143" s="176"/>
      <c r="X143" s="177"/>
      <c r="Y143" s="176"/>
      <c r="Z143" s="177"/>
      <c r="AA143" s="176"/>
      <c r="AB143" s="177"/>
      <c r="AC143" s="176"/>
      <c r="AD143" s="177"/>
      <c r="AE143" s="176"/>
      <c r="AF143" s="177"/>
      <c r="AG143" s="176"/>
      <c r="AH143" s="177"/>
      <c r="AI143" s="176"/>
      <c r="AJ143" s="177"/>
      <c r="AK143" s="176"/>
      <c r="AL143" s="177"/>
      <c r="AM143" s="176"/>
      <c r="AN143" s="177"/>
      <c r="AO143" s="176"/>
      <c r="AP143" s="177"/>
      <c r="AQ143" s="176"/>
      <c r="AR143" s="177"/>
      <c r="AS143" s="176"/>
      <c r="AT143" s="177"/>
      <c r="AU143" s="176"/>
      <c r="AV143" s="177"/>
      <c r="AW143" s="176"/>
      <c r="AX143" s="177"/>
      <c r="AY143" s="176"/>
      <c r="AZ143" s="177"/>
      <c r="BA143" s="176"/>
      <c r="BB143" s="177"/>
      <c r="BC143" s="176"/>
      <c r="BD143" s="177"/>
      <c r="BE143" s="176"/>
      <c r="BF143" s="177"/>
      <c r="BG143" s="176"/>
      <c r="BH143" s="177"/>
      <c r="BI143" s="176"/>
      <c r="BJ143" s="177"/>
      <c r="BK143" s="176"/>
      <c r="BL143" s="177"/>
      <c r="BM143" s="176"/>
      <c r="BN143" s="177"/>
      <c r="BO143" s="176"/>
      <c r="BP143" s="177"/>
      <c r="BQ143" s="176"/>
      <c r="BR143" s="177"/>
      <c r="BS143" s="176"/>
      <c r="BT143" s="177"/>
      <c r="BU143" s="176"/>
      <c r="BV143" s="177"/>
      <c r="BW143" s="176"/>
      <c r="BX143" s="177"/>
      <c r="BY143" s="176"/>
      <c r="BZ143" s="177"/>
      <c r="CA143" s="176"/>
      <c r="CB143" s="177"/>
      <c r="CC143" s="176"/>
      <c r="CD143" s="177"/>
      <c r="CE143" s="176"/>
      <c r="CF143" s="177"/>
      <c r="CG143" s="176"/>
      <c r="CH143" s="177"/>
      <c r="CI143" s="176"/>
      <c r="CJ143" s="177"/>
      <c r="CK143" s="176"/>
      <c r="CL143" s="177"/>
      <c r="CM143" s="176"/>
      <c r="CN143" s="177"/>
      <c r="CO143" s="176"/>
      <c r="CP143" s="177"/>
      <c r="CQ143" s="176"/>
      <c r="CR143" s="177"/>
      <c r="CS143" s="176"/>
      <c r="CT143" s="177"/>
      <c r="CU143" s="176"/>
      <c r="CV143" s="177"/>
      <c r="CW143" s="176"/>
      <c r="CX143" s="177"/>
      <c r="CY143" s="176"/>
      <c r="CZ143" s="177"/>
      <c r="DA143" s="176"/>
      <c r="DB143" s="177"/>
      <c r="DC143" s="176"/>
      <c r="DD143" s="177"/>
      <c r="DE143" s="187">
        <f t="shared" si="30"/>
        <v>0</v>
      </c>
      <c r="DF143" s="187">
        <f t="shared" si="31"/>
        <v>0</v>
      </c>
    </row>
    <row r="144" spans="1:110" ht="18.600000000000001" customHeight="1" x14ac:dyDescent="0.2">
      <c r="A144" s="92" t="s">
        <v>200</v>
      </c>
      <c r="B144" s="10" t="s">
        <v>376</v>
      </c>
      <c r="C144" s="176"/>
      <c r="D144" s="177"/>
      <c r="E144" s="176"/>
      <c r="F144" s="177"/>
      <c r="G144" s="176"/>
      <c r="H144" s="177"/>
      <c r="I144" s="176"/>
      <c r="J144" s="177"/>
      <c r="K144" s="176"/>
      <c r="L144" s="177"/>
      <c r="M144" s="176"/>
      <c r="N144" s="177"/>
      <c r="O144" s="176"/>
      <c r="P144" s="177"/>
      <c r="Q144" s="176"/>
      <c r="R144" s="177"/>
      <c r="S144" s="176"/>
      <c r="T144" s="177"/>
      <c r="U144" s="176"/>
      <c r="V144" s="177"/>
      <c r="W144" s="176"/>
      <c r="X144" s="177"/>
      <c r="Y144" s="176"/>
      <c r="Z144" s="177"/>
      <c r="AA144" s="176"/>
      <c r="AB144" s="177"/>
      <c r="AC144" s="176"/>
      <c r="AD144" s="177"/>
      <c r="AE144" s="176"/>
      <c r="AF144" s="177"/>
      <c r="AG144" s="176"/>
      <c r="AH144" s="177"/>
      <c r="AI144" s="176"/>
      <c r="AJ144" s="177"/>
      <c r="AK144" s="176"/>
      <c r="AL144" s="177"/>
      <c r="AM144" s="176"/>
      <c r="AN144" s="177"/>
      <c r="AO144" s="176"/>
      <c r="AP144" s="177"/>
      <c r="AQ144" s="176"/>
      <c r="AR144" s="177"/>
      <c r="AS144" s="176"/>
      <c r="AT144" s="177"/>
      <c r="AU144" s="176"/>
      <c r="AV144" s="177"/>
      <c r="AW144" s="176"/>
      <c r="AX144" s="177"/>
      <c r="AY144" s="176"/>
      <c r="AZ144" s="177"/>
      <c r="BA144" s="176"/>
      <c r="BB144" s="177"/>
      <c r="BC144" s="176"/>
      <c r="BD144" s="177"/>
      <c r="BE144" s="176"/>
      <c r="BF144" s="177"/>
      <c r="BG144" s="176"/>
      <c r="BH144" s="177"/>
      <c r="BI144" s="176"/>
      <c r="BJ144" s="177"/>
      <c r="BK144" s="176"/>
      <c r="BL144" s="177"/>
      <c r="BM144" s="176"/>
      <c r="BN144" s="177"/>
      <c r="BO144" s="176"/>
      <c r="BP144" s="177"/>
      <c r="BQ144" s="176"/>
      <c r="BR144" s="177"/>
      <c r="BS144" s="176"/>
      <c r="BT144" s="177"/>
      <c r="BU144" s="176"/>
      <c r="BV144" s="177"/>
      <c r="BW144" s="176"/>
      <c r="BX144" s="177"/>
      <c r="BY144" s="176"/>
      <c r="BZ144" s="177"/>
      <c r="CA144" s="176"/>
      <c r="CB144" s="177"/>
      <c r="CC144" s="176"/>
      <c r="CD144" s="177"/>
      <c r="CE144" s="176"/>
      <c r="CF144" s="177"/>
      <c r="CG144" s="176"/>
      <c r="CH144" s="177"/>
      <c r="CI144" s="176"/>
      <c r="CJ144" s="177"/>
      <c r="CK144" s="176"/>
      <c r="CL144" s="177"/>
      <c r="CM144" s="176"/>
      <c r="CN144" s="177"/>
      <c r="CO144" s="176"/>
      <c r="CP144" s="177"/>
      <c r="CQ144" s="176"/>
      <c r="CR144" s="177"/>
      <c r="CS144" s="176"/>
      <c r="CT144" s="177"/>
      <c r="CU144" s="176"/>
      <c r="CV144" s="177"/>
      <c r="CW144" s="176"/>
      <c r="CX144" s="177"/>
      <c r="CY144" s="176"/>
      <c r="CZ144" s="177"/>
      <c r="DA144" s="176"/>
      <c r="DB144" s="177"/>
      <c r="DC144" s="176"/>
      <c r="DD144" s="177"/>
      <c r="DE144" s="187">
        <f t="shared" si="30"/>
        <v>0</v>
      </c>
      <c r="DF144" s="187">
        <f t="shared" si="31"/>
        <v>0</v>
      </c>
    </row>
    <row r="145" spans="1:110" ht="18.600000000000001" customHeight="1" x14ac:dyDescent="0.2">
      <c r="A145" s="92" t="s">
        <v>200</v>
      </c>
      <c r="B145" s="10" t="s">
        <v>329</v>
      </c>
      <c r="C145" s="176"/>
      <c r="D145" s="177"/>
      <c r="E145" s="176"/>
      <c r="F145" s="177"/>
      <c r="G145" s="176"/>
      <c r="H145" s="177"/>
      <c r="I145" s="176"/>
      <c r="J145" s="177"/>
      <c r="K145" s="176"/>
      <c r="L145" s="177"/>
      <c r="M145" s="176"/>
      <c r="N145" s="177"/>
      <c r="O145" s="176"/>
      <c r="P145" s="177"/>
      <c r="Q145" s="176"/>
      <c r="R145" s="177"/>
      <c r="S145" s="176"/>
      <c r="T145" s="177"/>
      <c r="U145" s="176"/>
      <c r="V145" s="177"/>
      <c r="W145" s="176"/>
      <c r="X145" s="177"/>
      <c r="Y145" s="176"/>
      <c r="Z145" s="177"/>
      <c r="AA145" s="176"/>
      <c r="AB145" s="177"/>
      <c r="AC145" s="176"/>
      <c r="AD145" s="177"/>
      <c r="AE145" s="176"/>
      <c r="AF145" s="177"/>
      <c r="AG145" s="176"/>
      <c r="AH145" s="177"/>
      <c r="AI145" s="176"/>
      <c r="AJ145" s="177"/>
      <c r="AK145" s="176"/>
      <c r="AL145" s="177"/>
      <c r="AM145" s="176"/>
      <c r="AN145" s="177"/>
      <c r="AO145" s="176"/>
      <c r="AP145" s="177"/>
      <c r="AQ145" s="176"/>
      <c r="AR145" s="177"/>
      <c r="AS145" s="176"/>
      <c r="AT145" s="177"/>
      <c r="AU145" s="176"/>
      <c r="AV145" s="177"/>
      <c r="AW145" s="176"/>
      <c r="AX145" s="177"/>
      <c r="AY145" s="176"/>
      <c r="AZ145" s="177"/>
      <c r="BA145" s="176"/>
      <c r="BB145" s="177"/>
      <c r="BC145" s="176"/>
      <c r="BD145" s="177"/>
      <c r="BE145" s="176"/>
      <c r="BF145" s="177"/>
      <c r="BG145" s="176"/>
      <c r="BH145" s="177"/>
      <c r="BI145" s="176"/>
      <c r="BJ145" s="177"/>
      <c r="BK145" s="176"/>
      <c r="BL145" s="177"/>
      <c r="BM145" s="176"/>
      <c r="BN145" s="177"/>
      <c r="BO145" s="176"/>
      <c r="BP145" s="177"/>
      <c r="BQ145" s="176"/>
      <c r="BR145" s="177"/>
      <c r="BS145" s="176"/>
      <c r="BT145" s="177"/>
      <c r="BU145" s="176"/>
      <c r="BV145" s="177"/>
      <c r="BW145" s="176"/>
      <c r="BX145" s="177"/>
      <c r="BY145" s="176"/>
      <c r="BZ145" s="177"/>
      <c r="CA145" s="176"/>
      <c r="CB145" s="177"/>
      <c r="CC145" s="176"/>
      <c r="CD145" s="177"/>
      <c r="CE145" s="176"/>
      <c r="CF145" s="177"/>
      <c r="CG145" s="176"/>
      <c r="CH145" s="177"/>
      <c r="CI145" s="176"/>
      <c r="CJ145" s="177"/>
      <c r="CK145" s="176"/>
      <c r="CL145" s="177"/>
      <c r="CM145" s="176"/>
      <c r="CN145" s="177"/>
      <c r="CO145" s="176"/>
      <c r="CP145" s="177"/>
      <c r="CQ145" s="176"/>
      <c r="CR145" s="177"/>
      <c r="CS145" s="176"/>
      <c r="CT145" s="177"/>
      <c r="CU145" s="176"/>
      <c r="CV145" s="177"/>
      <c r="CW145" s="176"/>
      <c r="CX145" s="177"/>
      <c r="CY145" s="176"/>
      <c r="CZ145" s="177"/>
      <c r="DA145" s="176"/>
      <c r="DB145" s="177"/>
      <c r="DC145" s="176"/>
      <c r="DD145" s="177"/>
      <c r="DE145" s="187">
        <f t="shared" si="30"/>
        <v>0</v>
      </c>
      <c r="DF145" s="187">
        <f t="shared" si="31"/>
        <v>0</v>
      </c>
    </row>
    <row r="146" spans="1:110" ht="18.600000000000001" customHeight="1" x14ac:dyDescent="0.2">
      <c r="A146" s="92" t="s">
        <v>200</v>
      </c>
      <c r="B146" s="10" t="s">
        <v>231</v>
      </c>
      <c r="C146" s="176"/>
      <c r="D146" s="177"/>
      <c r="E146" s="176"/>
      <c r="F146" s="177"/>
      <c r="G146" s="176"/>
      <c r="H146" s="177"/>
      <c r="I146" s="176"/>
      <c r="J146" s="177"/>
      <c r="K146" s="176"/>
      <c r="L146" s="177"/>
      <c r="M146" s="176"/>
      <c r="N146" s="177"/>
      <c r="O146" s="176"/>
      <c r="P146" s="177"/>
      <c r="Q146" s="176"/>
      <c r="R146" s="177"/>
      <c r="S146" s="176"/>
      <c r="T146" s="177"/>
      <c r="U146" s="176"/>
      <c r="V146" s="177"/>
      <c r="W146" s="176"/>
      <c r="X146" s="177"/>
      <c r="Y146" s="176"/>
      <c r="Z146" s="177"/>
      <c r="AA146" s="176"/>
      <c r="AB146" s="177"/>
      <c r="AC146" s="176"/>
      <c r="AD146" s="177"/>
      <c r="AE146" s="176"/>
      <c r="AF146" s="177"/>
      <c r="AG146" s="176"/>
      <c r="AH146" s="177"/>
      <c r="AI146" s="176"/>
      <c r="AJ146" s="177"/>
      <c r="AK146" s="176"/>
      <c r="AL146" s="177"/>
      <c r="AM146" s="176"/>
      <c r="AN146" s="177"/>
      <c r="AO146" s="176"/>
      <c r="AP146" s="177"/>
      <c r="AQ146" s="176"/>
      <c r="AR146" s="177"/>
      <c r="AS146" s="176"/>
      <c r="AT146" s="177"/>
      <c r="AU146" s="176"/>
      <c r="AV146" s="177"/>
      <c r="AW146" s="176"/>
      <c r="AX146" s="177"/>
      <c r="AY146" s="176"/>
      <c r="AZ146" s="177"/>
      <c r="BA146" s="176"/>
      <c r="BB146" s="177"/>
      <c r="BC146" s="176"/>
      <c r="BD146" s="177"/>
      <c r="BE146" s="176"/>
      <c r="BF146" s="177"/>
      <c r="BG146" s="176"/>
      <c r="BH146" s="177"/>
      <c r="BI146" s="176"/>
      <c r="BJ146" s="177"/>
      <c r="BK146" s="176"/>
      <c r="BL146" s="177"/>
      <c r="BM146" s="176"/>
      <c r="BN146" s="177"/>
      <c r="BO146" s="176"/>
      <c r="BP146" s="177"/>
      <c r="BQ146" s="176"/>
      <c r="BR146" s="177"/>
      <c r="BS146" s="176"/>
      <c r="BT146" s="177"/>
      <c r="BU146" s="176"/>
      <c r="BV146" s="177"/>
      <c r="BW146" s="176"/>
      <c r="BX146" s="177"/>
      <c r="BY146" s="176"/>
      <c r="BZ146" s="177"/>
      <c r="CA146" s="176"/>
      <c r="CB146" s="177"/>
      <c r="CC146" s="176"/>
      <c r="CD146" s="177"/>
      <c r="CE146" s="176"/>
      <c r="CF146" s="177"/>
      <c r="CG146" s="176"/>
      <c r="CH146" s="177"/>
      <c r="CI146" s="176"/>
      <c r="CJ146" s="177"/>
      <c r="CK146" s="176"/>
      <c r="CL146" s="177"/>
      <c r="CM146" s="176"/>
      <c r="CN146" s="177"/>
      <c r="CO146" s="176"/>
      <c r="CP146" s="177"/>
      <c r="CQ146" s="176"/>
      <c r="CR146" s="177"/>
      <c r="CS146" s="176"/>
      <c r="CT146" s="177"/>
      <c r="CU146" s="176"/>
      <c r="CV146" s="177"/>
      <c r="CW146" s="176"/>
      <c r="CX146" s="177"/>
      <c r="CY146" s="176"/>
      <c r="CZ146" s="177"/>
      <c r="DA146" s="176"/>
      <c r="DB146" s="177"/>
      <c r="DC146" s="176"/>
      <c r="DD146" s="177"/>
      <c r="DE146" s="187">
        <f t="shared" si="30"/>
        <v>0</v>
      </c>
      <c r="DF146" s="187">
        <f t="shared" si="31"/>
        <v>0</v>
      </c>
    </row>
    <row r="147" spans="1:110" ht="18.600000000000001" customHeight="1" x14ac:dyDescent="0.2">
      <c r="A147" s="92" t="s">
        <v>200</v>
      </c>
      <c r="B147" s="10" t="s">
        <v>278</v>
      </c>
      <c r="C147" s="176"/>
      <c r="D147" s="177"/>
      <c r="E147" s="176"/>
      <c r="F147" s="177"/>
      <c r="G147" s="176"/>
      <c r="H147" s="177"/>
      <c r="I147" s="176"/>
      <c r="J147" s="177"/>
      <c r="K147" s="176"/>
      <c r="L147" s="177"/>
      <c r="M147" s="176"/>
      <c r="N147" s="177"/>
      <c r="O147" s="176"/>
      <c r="P147" s="177"/>
      <c r="Q147" s="176"/>
      <c r="R147" s="177"/>
      <c r="S147" s="176"/>
      <c r="T147" s="177"/>
      <c r="U147" s="176"/>
      <c r="V147" s="177"/>
      <c r="W147" s="176"/>
      <c r="X147" s="177"/>
      <c r="Y147" s="176"/>
      <c r="Z147" s="177"/>
      <c r="AA147" s="176"/>
      <c r="AB147" s="177"/>
      <c r="AC147" s="176"/>
      <c r="AD147" s="177"/>
      <c r="AE147" s="176"/>
      <c r="AF147" s="177"/>
      <c r="AG147" s="176"/>
      <c r="AH147" s="177"/>
      <c r="AI147" s="176"/>
      <c r="AJ147" s="177"/>
      <c r="AK147" s="176"/>
      <c r="AL147" s="177"/>
      <c r="AM147" s="176"/>
      <c r="AN147" s="177"/>
      <c r="AO147" s="176"/>
      <c r="AP147" s="177"/>
      <c r="AQ147" s="176"/>
      <c r="AR147" s="177"/>
      <c r="AS147" s="176"/>
      <c r="AT147" s="177"/>
      <c r="AU147" s="176"/>
      <c r="AV147" s="177"/>
      <c r="AW147" s="176"/>
      <c r="AX147" s="177"/>
      <c r="AY147" s="176"/>
      <c r="AZ147" s="177"/>
      <c r="BA147" s="176"/>
      <c r="BB147" s="177"/>
      <c r="BC147" s="176"/>
      <c r="BD147" s="177"/>
      <c r="BE147" s="176"/>
      <c r="BF147" s="177"/>
      <c r="BG147" s="176"/>
      <c r="BH147" s="177"/>
      <c r="BI147" s="176"/>
      <c r="BJ147" s="177"/>
      <c r="BK147" s="176"/>
      <c r="BL147" s="177"/>
      <c r="BM147" s="176"/>
      <c r="BN147" s="177"/>
      <c r="BO147" s="176"/>
      <c r="BP147" s="177"/>
      <c r="BQ147" s="176"/>
      <c r="BR147" s="177"/>
      <c r="BS147" s="176"/>
      <c r="BT147" s="177"/>
      <c r="BU147" s="176"/>
      <c r="BV147" s="177"/>
      <c r="BW147" s="176"/>
      <c r="BX147" s="177"/>
      <c r="BY147" s="176"/>
      <c r="BZ147" s="177"/>
      <c r="CA147" s="176"/>
      <c r="CB147" s="177"/>
      <c r="CC147" s="176"/>
      <c r="CD147" s="177"/>
      <c r="CE147" s="176"/>
      <c r="CF147" s="177"/>
      <c r="CG147" s="176"/>
      <c r="CH147" s="177"/>
      <c r="CI147" s="176"/>
      <c r="CJ147" s="177"/>
      <c r="CK147" s="176"/>
      <c r="CL147" s="177"/>
      <c r="CM147" s="176"/>
      <c r="CN147" s="177"/>
      <c r="CO147" s="176"/>
      <c r="CP147" s="177"/>
      <c r="CQ147" s="176"/>
      <c r="CR147" s="177"/>
      <c r="CS147" s="176"/>
      <c r="CT147" s="177"/>
      <c r="CU147" s="176"/>
      <c r="CV147" s="177"/>
      <c r="CW147" s="176"/>
      <c r="CX147" s="177"/>
      <c r="CY147" s="176"/>
      <c r="CZ147" s="177"/>
      <c r="DA147" s="176"/>
      <c r="DB147" s="177"/>
      <c r="DC147" s="176"/>
      <c r="DD147" s="177"/>
      <c r="DE147" s="187">
        <f t="shared" si="30"/>
        <v>0</v>
      </c>
      <c r="DF147" s="187">
        <f t="shared" si="31"/>
        <v>0</v>
      </c>
    </row>
    <row r="148" spans="1:110" ht="18.600000000000001" customHeight="1" x14ac:dyDescent="0.2">
      <c r="A148" s="92" t="s">
        <v>200</v>
      </c>
      <c r="B148" s="10" t="s">
        <v>244</v>
      </c>
      <c r="C148" s="176"/>
      <c r="D148" s="177"/>
      <c r="E148" s="176"/>
      <c r="F148" s="177"/>
      <c r="G148" s="176"/>
      <c r="H148" s="177"/>
      <c r="I148" s="176"/>
      <c r="J148" s="177"/>
      <c r="K148" s="176"/>
      <c r="L148" s="177"/>
      <c r="M148" s="176"/>
      <c r="N148" s="177"/>
      <c r="O148" s="176"/>
      <c r="P148" s="177"/>
      <c r="Q148" s="176"/>
      <c r="R148" s="177"/>
      <c r="S148" s="176"/>
      <c r="T148" s="177"/>
      <c r="U148" s="176"/>
      <c r="V148" s="177"/>
      <c r="W148" s="176"/>
      <c r="X148" s="177"/>
      <c r="Y148" s="176"/>
      <c r="Z148" s="177"/>
      <c r="AA148" s="176"/>
      <c r="AB148" s="177"/>
      <c r="AC148" s="176"/>
      <c r="AD148" s="177"/>
      <c r="AE148" s="176"/>
      <c r="AF148" s="177"/>
      <c r="AG148" s="176"/>
      <c r="AH148" s="177"/>
      <c r="AI148" s="176"/>
      <c r="AJ148" s="177"/>
      <c r="AK148" s="176"/>
      <c r="AL148" s="177"/>
      <c r="AM148" s="176"/>
      <c r="AN148" s="177"/>
      <c r="AO148" s="176"/>
      <c r="AP148" s="177"/>
      <c r="AQ148" s="176"/>
      <c r="AR148" s="177"/>
      <c r="AS148" s="176"/>
      <c r="AT148" s="177"/>
      <c r="AU148" s="176"/>
      <c r="AV148" s="177"/>
      <c r="AW148" s="176"/>
      <c r="AX148" s="177"/>
      <c r="AY148" s="176"/>
      <c r="AZ148" s="177"/>
      <c r="BA148" s="176"/>
      <c r="BB148" s="177"/>
      <c r="BC148" s="176"/>
      <c r="BD148" s="177"/>
      <c r="BE148" s="176"/>
      <c r="BF148" s="177"/>
      <c r="BG148" s="176"/>
      <c r="BH148" s="177"/>
      <c r="BI148" s="176"/>
      <c r="BJ148" s="177"/>
      <c r="BK148" s="176"/>
      <c r="BL148" s="177"/>
      <c r="BM148" s="176"/>
      <c r="BN148" s="177"/>
      <c r="BO148" s="176"/>
      <c r="BP148" s="177"/>
      <c r="BQ148" s="176"/>
      <c r="BR148" s="177"/>
      <c r="BS148" s="176"/>
      <c r="BT148" s="177"/>
      <c r="BU148" s="176"/>
      <c r="BV148" s="177"/>
      <c r="BW148" s="176"/>
      <c r="BX148" s="177"/>
      <c r="BY148" s="176"/>
      <c r="BZ148" s="177"/>
      <c r="CA148" s="176"/>
      <c r="CB148" s="177"/>
      <c r="CC148" s="176"/>
      <c r="CD148" s="177"/>
      <c r="CE148" s="176"/>
      <c r="CF148" s="177"/>
      <c r="CG148" s="176"/>
      <c r="CH148" s="177"/>
      <c r="CI148" s="176"/>
      <c r="CJ148" s="177"/>
      <c r="CK148" s="176"/>
      <c r="CL148" s="177"/>
      <c r="CM148" s="176"/>
      <c r="CN148" s="177"/>
      <c r="CO148" s="176"/>
      <c r="CP148" s="177"/>
      <c r="CQ148" s="176"/>
      <c r="CR148" s="177"/>
      <c r="CS148" s="176"/>
      <c r="CT148" s="177"/>
      <c r="CU148" s="176"/>
      <c r="CV148" s="177"/>
      <c r="CW148" s="176"/>
      <c r="CX148" s="177"/>
      <c r="CY148" s="176"/>
      <c r="CZ148" s="177"/>
      <c r="DA148" s="176"/>
      <c r="DB148" s="177"/>
      <c r="DC148" s="176"/>
      <c r="DD148" s="177"/>
      <c r="DE148" s="187">
        <f t="shared" si="30"/>
        <v>0</v>
      </c>
      <c r="DF148" s="187">
        <f t="shared" si="31"/>
        <v>0</v>
      </c>
    </row>
    <row r="149" spans="1:110" ht="18.600000000000001" customHeight="1" x14ac:dyDescent="0.2">
      <c r="A149" s="92" t="s">
        <v>200</v>
      </c>
      <c r="B149" s="10" t="s">
        <v>293</v>
      </c>
      <c r="C149" s="176"/>
      <c r="D149" s="177"/>
      <c r="E149" s="176"/>
      <c r="F149" s="177"/>
      <c r="G149" s="176"/>
      <c r="H149" s="177"/>
      <c r="I149" s="176"/>
      <c r="J149" s="177"/>
      <c r="K149" s="176"/>
      <c r="L149" s="177"/>
      <c r="M149" s="176"/>
      <c r="N149" s="177"/>
      <c r="O149" s="176"/>
      <c r="P149" s="177"/>
      <c r="Q149" s="176"/>
      <c r="R149" s="177"/>
      <c r="S149" s="176"/>
      <c r="T149" s="177"/>
      <c r="U149" s="176"/>
      <c r="V149" s="177"/>
      <c r="W149" s="176"/>
      <c r="X149" s="177"/>
      <c r="Y149" s="176"/>
      <c r="Z149" s="177"/>
      <c r="AA149" s="176"/>
      <c r="AB149" s="177"/>
      <c r="AC149" s="176"/>
      <c r="AD149" s="177"/>
      <c r="AE149" s="176"/>
      <c r="AF149" s="177"/>
      <c r="AG149" s="176"/>
      <c r="AH149" s="177"/>
      <c r="AI149" s="176"/>
      <c r="AJ149" s="177"/>
      <c r="AK149" s="176"/>
      <c r="AL149" s="177"/>
      <c r="AM149" s="176"/>
      <c r="AN149" s="177"/>
      <c r="AO149" s="176"/>
      <c r="AP149" s="177"/>
      <c r="AQ149" s="176"/>
      <c r="AR149" s="177"/>
      <c r="AS149" s="176"/>
      <c r="AT149" s="177"/>
      <c r="AU149" s="176"/>
      <c r="AV149" s="177"/>
      <c r="AW149" s="176"/>
      <c r="AX149" s="177"/>
      <c r="AY149" s="176"/>
      <c r="AZ149" s="177"/>
      <c r="BA149" s="176"/>
      <c r="BB149" s="177"/>
      <c r="BC149" s="176"/>
      <c r="BD149" s="177"/>
      <c r="BE149" s="176"/>
      <c r="BF149" s="177"/>
      <c r="BG149" s="176"/>
      <c r="BH149" s="177"/>
      <c r="BI149" s="176"/>
      <c r="BJ149" s="177"/>
      <c r="BK149" s="176"/>
      <c r="BL149" s="177"/>
      <c r="BM149" s="176"/>
      <c r="BN149" s="177"/>
      <c r="BO149" s="176"/>
      <c r="BP149" s="177"/>
      <c r="BQ149" s="176"/>
      <c r="BR149" s="177"/>
      <c r="BS149" s="176"/>
      <c r="BT149" s="177"/>
      <c r="BU149" s="176"/>
      <c r="BV149" s="177"/>
      <c r="BW149" s="176"/>
      <c r="BX149" s="177"/>
      <c r="BY149" s="176"/>
      <c r="BZ149" s="177"/>
      <c r="CA149" s="176"/>
      <c r="CB149" s="177"/>
      <c r="CC149" s="176"/>
      <c r="CD149" s="177"/>
      <c r="CE149" s="176"/>
      <c r="CF149" s="177"/>
      <c r="CG149" s="176"/>
      <c r="CH149" s="177"/>
      <c r="CI149" s="176"/>
      <c r="CJ149" s="177"/>
      <c r="CK149" s="176"/>
      <c r="CL149" s="177"/>
      <c r="CM149" s="176"/>
      <c r="CN149" s="177"/>
      <c r="CO149" s="176"/>
      <c r="CP149" s="177"/>
      <c r="CQ149" s="176"/>
      <c r="CR149" s="177"/>
      <c r="CS149" s="176"/>
      <c r="CT149" s="177"/>
      <c r="CU149" s="176"/>
      <c r="CV149" s="177"/>
      <c r="CW149" s="176"/>
      <c r="CX149" s="177"/>
      <c r="CY149" s="176"/>
      <c r="CZ149" s="177"/>
      <c r="DA149" s="176"/>
      <c r="DB149" s="177"/>
      <c r="DC149" s="176"/>
      <c r="DD149" s="177"/>
      <c r="DE149" s="187">
        <f t="shared" si="30"/>
        <v>0</v>
      </c>
      <c r="DF149" s="187">
        <f t="shared" si="31"/>
        <v>0</v>
      </c>
    </row>
    <row r="150" spans="1:110" ht="18.600000000000001" customHeight="1" x14ac:dyDescent="0.2">
      <c r="A150" s="92" t="s">
        <v>200</v>
      </c>
      <c r="B150" s="10" t="s">
        <v>242</v>
      </c>
      <c r="C150" s="176"/>
      <c r="D150" s="177"/>
      <c r="E150" s="176"/>
      <c r="F150" s="177"/>
      <c r="G150" s="176">
        <v>1</v>
      </c>
      <c r="H150" s="177">
        <v>1</v>
      </c>
      <c r="I150" s="176"/>
      <c r="J150" s="177"/>
      <c r="K150" s="176"/>
      <c r="L150" s="177"/>
      <c r="M150" s="176"/>
      <c r="N150" s="177"/>
      <c r="O150" s="176"/>
      <c r="P150" s="177"/>
      <c r="Q150" s="176"/>
      <c r="R150" s="177"/>
      <c r="S150" s="176"/>
      <c r="T150" s="177"/>
      <c r="U150" s="176"/>
      <c r="V150" s="177"/>
      <c r="W150" s="176"/>
      <c r="X150" s="177"/>
      <c r="Y150" s="176"/>
      <c r="Z150" s="177"/>
      <c r="AA150" s="176"/>
      <c r="AB150" s="177"/>
      <c r="AC150" s="176"/>
      <c r="AD150" s="177"/>
      <c r="AE150" s="176"/>
      <c r="AF150" s="177"/>
      <c r="AG150" s="176"/>
      <c r="AH150" s="177"/>
      <c r="AI150" s="176"/>
      <c r="AJ150" s="177"/>
      <c r="AK150" s="176"/>
      <c r="AL150" s="177"/>
      <c r="AM150" s="176"/>
      <c r="AN150" s="177"/>
      <c r="AO150" s="176"/>
      <c r="AP150" s="177"/>
      <c r="AQ150" s="176"/>
      <c r="AR150" s="177"/>
      <c r="AS150" s="176"/>
      <c r="AT150" s="177"/>
      <c r="AU150" s="176"/>
      <c r="AV150" s="177"/>
      <c r="AW150" s="176"/>
      <c r="AX150" s="177"/>
      <c r="AY150" s="176"/>
      <c r="AZ150" s="177"/>
      <c r="BA150" s="176"/>
      <c r="BB150" s="177"/>
      <c r="BC150" s="176"/>
      <c r="BD150" s="177"/>
      <c r="BE150" s="176"/>
      <c r="BF150" s="177"/>
      <c r="BG150" s="176"/>
      <c r="BH150" s="177"/>
      <c r="BI150" s="176"/>
      <c r="BJ150" s="177"/>
      <c r="BK150" s="176"/>
      <c r="BL150" s="177"/>
      <c r="BM150" s="176"/>
      <c r="BN150" s="177"/>
      <c r="BO150" s="176"/>
      <c r="BP150" s="177"/>
      <c r="BQ150" s="176"/>
      <c r="BR150" s="177"/>
      <c r="BS150" s="176"/>
      <c r="BT150" s="177"/>
      <c r="BU150" s="176"/>
      <c r="BV150" s="177"/>
      <c r="BW150" s="176"/>
      <c r="BX150" s="177"/>
      <c r="BY150" s="176"/>
      <c r="BZ150" s="177"/>
      <c r="CA150" s="176"/>
      <c r="CB150" s="177"/>
      <c r="CC150" s="176"/>
      <c r="CD150" s="177"/>
      <c r="CE150" s="176"/>
      <c r="CF150" s="177"/>
      <c r="CG150" s="176"/>
      <c r="CH150" s="177"/>
      <c r="CI150" s="176"/>
      <c r="CJ150" s="177"/>
      <c r="CK150" s="176"/>
      <c r="CL150" s="177"/>
      <c r="CM150" s="176"/>
      <c r="CN150" s="177"/>
      <c r="CO150" s="176"/>
      <c r="CP150" s="177"/>
      <c r="CQ150" s="176"/>
      <c r="CR150" s="177"/>
      <c r="CS150" s="176"/>
      <c r="CT150" s="177"/>
      <c r="CU150" s="176"/>
      <c r="CV150" s="177"/>
      <c r="CW150" s="176"/>
      <c r="CX150" s="177"/>
      <c r="CY150" s="176"/>
      <c r="CZ150" s="177"/>
      <c r="DA150" s="176"/>
      <c r="DB150" s="177"/>
      <c r="DC150" s="176"/>
      <c r="DD150" s="177"/>
      <c r="DE150" s="187">
        <f t="shared" si="30"/>
        <v>1</v>
      </c>
      <c r="DF150" s="187">
        <f t="shared" si="31"/>
        <v>1</v>
      </c>
    </row>
    <row r="151" spans="1:110" ht="18.600000000000001" customHeight="1" x14ac:dyDescent="0.2">
      <c r="A151" s="92" t="s">
        <v>200</v>
      </c>
      <c r="B151" s="10" t="s">
        <v>406</v>
      </c>
      <c r="C151" s="176"/>
      <c r="D151" s="177"/>
      <c r="E151" s="176"/>
      <c r="F151" s="177"/>
      <c r="G151" s="176"/>
      <c r="H151" s="177"/>
      <c r="I151" s="176"/>
      <c r="J151" s="177"/>
      <c r="K151" s="176"/>
      <c r="L151" s="177"/>
      <c r="M151" s="176"/>
      <c r="N151" s="177"/>
      <c r="O151" s="176"/>
      <c r="P151" s="177"/>
      <c r="Q151" s="176"/>
      <c r="R151" s="177"/>
      <c r="S151" s="176"/>
      <c r="T151" s="177"/>
      <c r="U151" s="176"/>
      <c r="V151" s="177"/>
      <c r="W151" s="176"/>
      <c r="X151" s="177"/>
      <c r="Y151" s="176"/>
      <c r="Z151" s="177"/>
      <c r="AA151" s="176"/>
      <c r="AB151" s="177"/>
      <c r="AC151" s="176"/>
      <c r="AD151" s="177"/>
      <c r="AE151" s="176"/>
      <c r="AF151" s="177"/>
      <c r="AG151" s="176"/>
      <c r="AH151" s="177"/>
      <c r="AI151" s="176"/>
      <c r="AJ151" s="177"/>
      <c r="AK151" s="176"/>
      <c r="AL151" s="177"/>
      <c r="AM151" s="176"/>
      <c r="AN151" s="177"/>
      <c r="AO151" s="176"/>
      <c r="AP151" s="177"/>
      <c r="AQ151" s="176"/>
      <c r="AR151" s="177"/>
      <c r="AS151" s="176"/>
      <c r="AT151" s="177"/>
      <c r="AU151" s="176"/>
      <c r="AV151" s="177"/>
      <c r="AW151" s="176"/>
      <c r="AX151" s="177"/>
      <c r="AY151" s="176"/>
      <c r="AZ151" s="177"/>
      <c r="BA151" s="176"/>
      <c r="BB151" s="177"/>
      <c r="BC151" s="176"/>
      <c r="BD151" s="177"/>
      <c r="BE151" s="176"/>
      <c r="BF151" s="177"/>
      <c r="BG151" s="176"/>
      <c r="BH151" s="177"/>
      <c r="BI151" s="176"/>
      <c r="BJ151" s="177"/>
      <c r="BK151" s="176"/>
      <c r="BL151" s="177"/>
      <c r="BM151" s="176"/>
      <c r="BN151" s="177"/>
      <c r="BO151" s="176"/>
      <c r="BP151" s="177"/>
      <c r="BQ151" s="176"/>
      <c r="BR151" s="177"/>
      <c r="BS151" s="176"/>
      <c r="BT151" s="177"/>
      <c r="BU151" s="176"/>
      <c r="BV151" s="177"/>
      <c r="BW151" s="176"/>
      <c r="BX151" s="177"/>
      <c r="BY151" s="176"/>
      <c r="BZ151" s="177"/>
      <c r="CA151" s="176"/>
      <c r="CB151" s="177"/>
      <c r="CC151" s="176"/>
      <c r="CD151" s="177"/>
      <c r="CE151" s="176"/>
      <c r="CF151" s="177"/>
      <c r="CG151" s="176"/>
      <c r="CH151" s="177"/>
      <c r="CI151" s="176"/>
      <c r="CJ151" s="177"/>
      <c r="CK151" s="176"/>
      <c r="CL151" s="177"/>
      <c r="CM151" s="176"/>
      <c r="CN151" s="177"/>
      <c r="CO151" s="176"/>
      <c r="CP151" s="177"/>
      <c r="CQ151" s="176"/>
      <c r="CR151" s="177"/>
      <c r="CS151" s="176"/>
      <c r="CT151" s="177"/>
      <c r="CU151" s="176"/>
      <c r="CV151" s="177"/>
      <c r="CW151" s="176"/>
      <c r="CX151" s="177"/>
      <c r="CY151" s="176"/>
      <c r="CZ151" s="177"/>
      <c r="DA151" s="176"/>
      <c r="DB151" s="177"/>
      <c r="DC151" s="176"/>
      <c r="DD151" s="177"/>
      <c r="DE151" s="187">
        <f t="shared" si="30"/>
        <v>0</v>
      </c>
      <c r="DF151" s="187">
        <f t="shared" si="31"/>
        <v>0</v>
      </c>
    </row>
    <row r="152" spans="1:110" ht="18.600000000000001" customHeight="1" x14ac:dyDescent="0.2">
      <c r="A152" s="92" t="s">
        <v>200</v>
      </c>
      <c r="B152" s="10" t="s">
        <v>306</v>
      </c>
      <c r="C152" s="176"/>
      <c r="D152" s="177"/>
      <c r="E152" s="176"/>
      <c r="F152" s="177"/>
      <c r="G152" s="176"/>
      <c r="H152" s="177"/>
      <c r="I152" s="176"/>
      <c r="J152" s="177"/>
      <c r="K152" s="176"/>
      <c r="L152" s="177"/>
      <c r="M152" s="176"/>
      <c r="N152" s="177"/>
      <c r="O152" s="176"/>
      <c r="P152" s="177"/>
      <c r="Q152" s="176"/>
      <c r="R152" s="177"/>
      <c r="S152" s="176"/>
      <c r="T152" s="177"/>
      <c r="U152" s="176"/>
      <c r="V152" s="177"/>
      <c r="W152" s="176"/>
      <c r="X152" s="177"/>
      <c r="Y152" s="176"/>
      <c r="Z152" s="177"/>
      <c r="AA152" s="176"/>
      <c r="AB152" s="177"/>
      <c r="AC152" s="176"/>
      <c r="AD152" s="177"/>
      <c r="AE152" s="176"/>
      <c r="AF152" s="177"/>
      <c r="AG152" s="176"/>
      <c r="AH152" s="177"/>
      <c r="AI152" s="176"/>
      <c r="AJ152" s="177"/>
      <c r="AK152" s="176"/>
      <c r="AL152" s="177"/>
      <c r="AM152" s="176"/>
      <c r="AN152" s="177"/>
      <c r="AO152" s="176"/>
      <c r="AP152" s="177"/>
      <c r="AQ152" s="176"/>
      <c r="AR152" s="177"/>
      <c r="AS152" s="176"/>
      <c r="AT152" s="177"/>
      <c r="AU152" s="176"/>
      <c r="AV152" s="177"/>
      <c r="AW152" s="176"/>
      <c r="AX152" s="177"/>
      <c r="AY152" s="176"/>
      <c r="AZ152" s="177"/>
      <c r="BA152" s="176"/>
      <c r="BB152" s="177"/>
      <c r="BC152" s="176"/>
      <c r="BD152" s="177"/>
      <c r="BE152" s="176"/>
      <c r="BF152" s="177"/>
      <c r="BG152" s="176"/>
      <c r="BH152" s="177"/>
      <c r="BI152" s="176"/>
      <c r="BJ152" s="177"/>
      <c r="BK152" s="176"/>
      <c r="BL152" s="177"/>
      <c r="BM152" s="176"/>
      <c r="BN152" s="177"/>
      <c r="BO152" s="176"/>
      <c r="BP152" s="177"/>
      <c r="BQ152" s="176"/>
      <c r="BR152" s="177"/>
      <c r="BS152" s="176"/>
      <c r="BT152" s="177"/>
      <c r="BU152" s="176"/>
      <c r="BV152" s="177"/>
      <c r="BW152" s="176"/>
      <c r="BX152" s="177"/>
      <c r="BY152" s="176"/>
      <c r="BZ152" s="177"/>
      <c r="CA152" s="176"/>
      <c r="CB152" s="177"/>
      <c r="CC152" s="176"/>
      <c r="CD152" s="177"/>
      <c r="CE152" s="176"/>
      <c r="CF152" s="177"/>
      <c r="CG152" s="176"/>
      <c r="CH152" s="177"/>
      <c r="CI152" s="176"/>
      <c r="CJ152" s="177"/>
      <c r="CK152" s="176"/>
      <c r="CL152" s="177"/>
      <c r="CM152" s="176"/>
      <c r="CN152" s="177"/>
      <c r="CO152" s="176"/>
      <c r="CP152" s="177"/>
      <c r="CQ152" s="176"/>
      <c r="CR152" s="177"/>
      <c r="CS152" s="176"/>
      <c r="CT152" s="177"/>
      <c r="CU152" s="176"/>
      <c r="CV152" s="177"/>
      <c r="CW152" s="176"/>
      <c r="CX152" s="177"/>
      <c r="CY152" s="176"/>
      <c r="CZ152" s="177"/>
      <c r="DA152" s="176"/>
      <c r="DB152" s="177"/>
      <c r="DC152" s="176"/>
      <c r="DD152" s="177"/>
      <c r="DE152" s="187">
        <f t="shared" si="30"/>
        <v>0</v>
      </c>
      <c r="DF152" s="187">
        <f t="shared" si="31"/>
        <v>0</v>
      </c>
    </row>
    <row r="153" spans="1:110" ht="18.600000000000001" customHeight="1" x14ac:dyDescent="0.2">
      <c r="A153" s="92" t="s">
        <v>200</v>
      </c>
      <c r="B153" s="10" t="s">
        <v>342</v>
      </c>
      <c r="C153" s="176"/>
      <c r="D153" s="177"/>
      <c r="E153" s="176"/>
      <c r="F153" s="177"/>
      <c r="G153" s="176"/>
      <c r="H153" s="177"/>
      <c r="I153" s="176"/>
      <c r="J153" s="177"/>
      <c r="K153" s="176"/>
      <c r="L153" s="177"/>
      <c r="M153" s="176"/>
      <c r="N153" s="177"/>
      <c r="O153" s="176"/>
      <c r="P153" s="177"/>
      <c r="Q153" s="176"/>
      <c r="R153" s="177"/>
      <c r="S153" s="176"/>
      <c r="T153" s="177"/>
      <c r="U153" s="176"/>
      <c r="V153" s="177"/>
      <c r="W153" s="176"/>
      <c r="X153" s="177"/>
      <c r="Y153" s="176"/>
      <c r="Z153" s="177"/>
      <c r="AA153" s="176"/>
      <c r="AB153" s="177"/>
      <c r="AC153" s="176"/>
      <c r="AD153" s="177"/>
      <c r="AE153" s="176"/>
      <c r="AF153" s="177"/>
      <c r="AG153" s="176"/>
      <c r="AH153" s="177"/>
      <c r="AI153" s="176"/>
      <c r="AJ153" s="177"/>
      <c r="AK153" s="176"/>
      <c r="AL153" s="177"/>
      <c r="AM153" s="176"/>
      <c r="AN153" s="177"/>
      <c r="AO153" s="176"/>
      <c r="AP153" s="177"/>
      <c r="AQ153" s="176"/>
      <c r="AR153" s="177"/>
      <c r="AS153" s="176"/>
      <c r="AT153" s="177"/>
      <c r="AU153" s="176"/>
      <c r="AV153" s="177"/>
      <c r="AW153" s="176"/>
      <c r="AX153" s="177"/>
      <c r="AY153" s="176"/>
      <c r="AZ153" s="177"/>
      <c r="BA153" s="176"/>
      <c r="BB153" s="177"/>
      <c r="BC153" s="176"/>
      <c r="BD153" s="177"/>
      <c r="BE153" s="176"/>
      <c r="BF153" s="177"/>
      <c r="BG153" s="176"/>
      <c r="BH153" s="177"/>
      <c r="BI153" s="176"/>
      <c r="BJ153" s="177"/>
      <c r="BK153" s="176"/>
      <c r="BL153" s="177"/>
      <c r="BM153" s="176"/>
      <c r="BN153" s="177"/>
      <c r="BO153" s="176"/>
      <c r="BP153" s="177"/>
      <c r="BQ153" s="176"/>
      <c r="BR153" s="177"/>
      <c r="BS153" s="176"/>
      <c r="BT153" s="177"/>
      <c r="BU153" s="176"/>
      <c r="BV153" s="177"/>
      <c r="BW153" s="176"/>
      <c r="BX153" s="177"/>
      <c r="BY153" s="176"/>
      <c r="BZ153" s="177"/>
      <c r="CA153" s="176"/>
      <c r="CB153" s="177"/>
      <c r="CC153" s="176"/>
      <c r="CD153" s="177"/>
      <c r="CE153" s="176"/>
      <c r="CF153" s="177"/>
      <c r="CG153" s="176"/>
      <c r="CH153" s="177"/>
      <c r="CI153" s="176"/>
      <c r="CJ153" s="177"/>
      <c r="CK153" s="176"/>
      <c r="CL153" s="177"/>
      <c r="CM153" s="176"/>
      <c r="CN153" s="177"/>
      <c r="CO153" s="176"/>
      <c r="CP153" s="177"/>
      <c r="CQ153" s="176"/>
      <c r="CR153" s="177"/>
      <c r="CS153" s="176"/>
      <c r="CT153" s="177"/>
      <c r="CU153" s="176"/>
      <c r="CV153" s="177"/>
      <c r="CW153" s="176"/>
      <c r="CX153" s="177"/>
      <c r="CY153" s="176"/>
      <c r="CZ153" s="177"/>
      <c r="DA153" s="176"/>
      <c r="DB153" s="177"/>
      <c r="DC153" s="176"/>
      <c r="DD153" s="177"/>
      <c r="DE153" s="187">
        <f t="shared" si="30"/>
        <v>0</v>
      </c>
      <c r="DF153" s="187">
        <f t="shared" si="31"/>
        <v>0</v>
      </c>
    </row>
    <row r="154" spans="1:110" ht="18.600000000000001" customHeight="1" x14ac:dyDescent="0.2">
      <c r="A154" s="92" t="s">
        <v>200</v>
      </c>
      <c r="B154" s="10" t="s">
        <v>234</v>
      </c>
      <c r="C154" s="176"/>
      <c r="D154" s="177"/>
      <c r="E154" s="176"/>
      <c r="F154" s="177"/>
      <c r="G154" s="176"/>
      <c r="H154" s="177"/>
      <c r="I154" s="176"/>
      <c r="J154" s="177"/>
      <c r="K154" s="176"/>
      <c r="L154" s="177"/>
      <c r="M154" s="176"/>
      <c r="N154" s="177"/>
      <c r="O154" s="176"/>
      <c r="P154" s="177"/>
      <c r="Q154" s="176"/>
      <c r="R154" s="177"/>
      <c r="S154" s="176"/>
      <c r="T154" s="177"/>
      <c r="U154" s="176"/>
      <c r="V154" s="177"/>
      <c r="W154" s="176"/>
      <c r="X154" s="177"/>
      <c r="Y154" s="176"/>
      <c r="Z154" s="177"/>
      <c r="AA154" s="176"/>
      <c r="AB154" s="177"/>
      <c r="AC154" s="176"/>
      <c r="AD154" s="177"/>
      <c r="AE154" s="176"/>
      <c r="AF154" s="177"/>
      <c r="AG154" s="176"/>
      <c r="AH154" s="177"/>
      <c r="AI154" s="176"/>
      <c r="AJ154" s="177"/>
      <c r="AK154" s="176"/>
      <c r="AL154" s="177"/>
      <c r="AM154" s="176"/>
      <c r="AN154" s="177"/>
      <c r="AO154" s="176"/>
      <c r="AP154" s="177"/>
      <c r="AQ154" s="176"/>
      <c r="AR154" s="177"/>
      <c r="AS154" s="176"/>
      <c r="AT154" s="177"/>
      <c r="AU154" s="176"/>
      <c r="AV154" s="177"/>
      <c r="AW154" s="176"/>
      <c r="AX154" s="177"/>
      <c r="AY154" s="176"/>
      <c r="AZ154" s="177"/>
      <c r="BA154" s="176"/>
      <c r="BB154" s="177"/>
      <c r="BC154" s="176"/>
      <c r="BD154" s="177"/>
      <c r="BE154" s="176"/>
      <c r="BF154" s="177"/>
      <c r="BG154" s="176"/>
      <c r="BH154" s="177"/>
      <c r="BI154" s="176"/>
      <c r="BJ154" s="177"/>
      <c r="BK154" s="176"/>
      <c r="BL154" s="177"/>
      <c r="BM154" s="176"/>
      <c r="BN154" s="177"/>
      <c r="BO154" s="176"/>
      <c r="BP154" s="177"/>
      <c r="BQ154" s="176"/>
      <c r="BR154" s="177"/>
      <c r="BS154" s="176"/>
      <c r="BT154" s="177"/>
      <c r="BU154" s="176"/>
      <c r="BV154" s="177"/>
      <c r="BW154" s="176"/>
      <c r="BX154" s="177"/>
      <c r="BY154" s="176"/>
      <c r="BZ154" s="177"/>
      <c r="CA154" s="176"/>
      <c r="CB154" s="177"/>
      <c r="CC154" s="176"/>
      <c r="CD154" s="177"/>
      <c r="CE154" s="176"/>
      <c r="CF154" s="177"/>
      <c r="CG154" s="176"/>
      <c r="CH154" s="177"/>
      <c r="CI154" s="176"/>
      <c r="CJ154" s="177"/>
      <c r="CK154" s="176"/>
      <c r="CL154" s="177"/>
      <c r="CM154" s="176"/>
      <c r="CN154" s="177"/>
      <c r="CO154" s="176"/>
      <c r="CP154" s="177"/>
      <c r="CQ154" s="176"/>
      <c r="CR154" s="177"/>
      <c r="CS154" s="176"/>
      <c r="CT154" s="177"/>
      <c r="CU154" s="176"/>
      <c r="CV154" s="177"/>
      <c r="CW154" s="176"/>
      <c r="CX154" s="177"/>
      <c r="CY154" s="176"/>
      <c r="CZ154" s="177"/>
      <c r="DA154" s="176"/>
      <c r="DB154" s="177"/>
      <c r="DC154" s="176"/>
      <c r="DD154" s="177"/>
      <c r="DE154" s="187">
        <f t="shared" si="30"/>
        <v>0</v>
      </c>
      <c r="DF154" s="187">
        <f t="shared" si="31"/>
        <v>0</v>
      </c>
    </row>
    <row r="155" spans="1:110" ht="18.600000000000001" customHeight="1" x14ac:dyDescent="0.2">
      <c r="A155" s="92" t="s">
        <v>200</v>
      </c>
      <c r="B155" s="10" t="s">
        <v>339</v>
      </c>
      <c r="C155" s="176"/>
      <c r="D155" s="177"/>
      <c r="E155" s="176"/>
      <c r="F155" s="177"/>
      <c r="G155" s="176"/>
      <c r="H155" s="177"/>
      <c r="I155" s="176"/>
      <c r="J155" s="177"/>
      <c r="K155" s="176"/>
      <c r="L155" s="177"/>
      <c r="M155" s="176"/>
      <c r="N155" s="177"/>
      <c r="O155" s="176"/>
      <c r="P155" s="177"/>
      <c r="Q155" s="176"/>
      <c r="R155" s="177"/>
      <c r="S155" s="176"/>
      <c r="T155" s="177"/>
      <c r="U155" s="176"/>
      <c r="V155" s="177"/>
      <c r="W155" s="176"/>
      <c r="X155" s="177"/>
      <c r="Y155" s="176"/>
      <c r="Z155" s="177"/>
      <c r="AA155" s="176"/>
      <c r="AB155" s="177"/>
      <c r="AC155" s="176"/>
      <c r="AD155" s="177"/>
      <c r="AE155" s="176"/>
      <c r="AF155" s="177"/>
      <c r="AG155" s="176"/>
      <c r="AH155" s="177"/>
      <c r="AI155" s="176"/>
      <c r="AJ155" s="177"/>
      <c r="AK155" s="176"/>
      <c r="AL155" s="177"/>
      <c r="AM155" s="176"/>
      <c r="AN155" s="177"/>
      <c r="AO155" s="176"/>
      <c r="AP155" s="177"/>
      <c r="AQ155" s="176"/>
      <c r="AR155" s="177"/>
      <c r="AS155" s="176"/>
      <c r="AT155" s="177"/>
      <c r="AU155" s="176"/>
      <c r="AV155" s="177"/>
      <c r="AW155" s="176"/>
      <c r="AX155" s="177"/>
      <c r="AY155" s="176"/>
      <c r="AZ155" s="177"/>
      <c r="BA155" s="176"/>
      <c r="BB155" s="177"/>
      <c r="BC155" s="176"/>
      <c r="BD155" s="177"/>
      <c r="BE155" s="176"/>
      <c r="BF155" s="177"/>
      <c r="BG155" s="176"/>
      <c r="BH155" s="177"/>
      <c r="BI155" s="176"/>
      <c r="BJ155" s="177"/>
      <c r="BK155" s="176"/>
      <c r="BL155" s="177"/>
      <c r="BM155" s="176"/>
      <c r="BN155" s="177"/>
      <c r="BO155" s="176"/>
      <c r="BP155" s="177"/>
      <c r="BQ155" s="176"/>
      <c r="BR155" s="177"/>
      <c r="BS155" s="176"/>
      <c r="BT155" s="177"/>
      <c r="BU155" s="176"/>
      <c r="BV155" s="177"/>
      <c r="BW155" s="176"/>
      <c r="BX155" s="177"/>
      <c r="BY155" s="176"/>
      <c r="BZ155" s="177"/>
      <c r="CA155" s="176"/>
      <c r="CB155" s="177"/>
      <c r="CC155" s="176"/>
      <c r="CD155" s="177"/>
      <c r="CE155" s="176"/>
      <c r="CF155" s="177"/>
      <c r="CG155" s="176"/>
      <c r="CH155" s="177"/>
      <c r="CI155" s="176"/>
      <c r="CJ155" s="177"/>
      <c r="CK155" s="176"/>
      <c r="CL155" s="177"/>
      <c r="CM155" s="176"/>
      <c r="CN155" s="177"/>
      <c r="CO155" s="176"/>
      <c r="CP155" s="177"/>
      <c r="CQ155" s="176"/>
      <c r="CR155" s="177"/>
      <c r="CS155" s="176"/>
      <c r="CT155" s="177"/>
      <c r="CU155" s="176"/>
      <c r="CV155" s="177"/>
      <c r="CW155" s="176"/>
      <c r="CX155" s="177"/>
      <c r="CY155" s="176"/>
      <c r="CZ155" s="177"/>
      <c r="DA155" s="176"/>
      <c r="DB155" s="177"/>
      <c r="DC155" s="176"/>
      <c r="DD155" s="177"/>
      <c r="DE155" s="187">
        <f t="shared" si="30"/>
        <v>0</v>
      </c>
      <c r="DF155" s="187">
        <f t="shared" si="31"/>
        <v>0</v>
      </c>
    </row>
    <row r="156" spans="1:110" ht="18.600000000000001" customHeight="1" x14ac:dyDescent="0.2">
      <c r="A156" s="92" t="s">
        <v>200</v>
      </c>
      <c r="B156" s="10" t="s">
        <v>292</v>
      </c>
      <c r="C156" s="176"/>
      <c r="D156" s="177"/>
      <c r="E156" s="176"/>
      <c r="F156" s="177"/>
      <c r="G156" s="176"/>
      <c r="H156" s="177"/>
      <c r="I156" s="176"/>
      <c r="J156" s="177"/>
      <c r="K156" s="176"/>
      <c r="L156" s="177"/>
      <c r="M156" s="176"/>
      <c r="N156" s="177"/>
      <c r="O156" s="176"/>
      <c r="P156" s="177"/>
      <c r="Q156" s="176"/>
      <c r="R156" s="177"/>
      <c r="S156" s="176"/>
      <c r="T156" s="177"/>
      <c r="U156" s="176"/>
      <c r="V156" s="177"/>
      <c r="W156" s="176"/>
      <c r="X156" s="177"/>
      <c r="Y156" s="176"/>
      <c r="Z156" s="177"/>
      <c r="AA156" s="176"/>
      <c r="AB156" s="177"/>
      <c r="AC156" s="176"/>
      <c r="AD156" s="177"/>
      <c r="AE156" s="176"/>
      <c r="AF156" s="177"/>
      <c r="AG156" s="176"/>
      <c r="AH156" s="177"/>
      <c r="AI156" s="176"/>
      <c r="AJ156" s="177"/>
      <c r="AK156" s="176"/>
      <c r="AL156" s="177"/>
      <c r="AM156" s="176"/>
      <c r="AN156" s="177"/>
      <c r="AO156" s="176"/>
      <c r="AP156" s="177"/>
      <c r="AQ156" s="176"/>
      <c r="AR156" s="177"/>
      <c r="AS156" s="176"/>
      <c r="AT156" s="177"/>
      <c r="AU156" s="176"/>
      <c r="AV156" s="177"/>
      <c r="AW156" s="176"/>
      <c r="AX156" s="177"/>
      <c r="AY156" s="176"/>
      <c r="AZ156" s="177"/>
      <c r="BA156" s="176"/>
      <c r="BB156" s="177"/>
      <c r="BC156" s="176"/>
      <c r="BD156" s="177"/>
      <c r="BE156" s="176"/>
      <c r="BF156" s="177"/>
      <c r="BG156" s="176"/>
      <c r="BH156" s="177"/>
      <c r="BI156" s="176"/>
      <c r="BJ156" s="177"/>
      <c r="BK156" s="176"/>
      <c r="BL156" s="177"/>
      <c r="BM156" s="176"/>
      <c r="BN156" s="177"/>
      <c r="BO156" s="176"/>
      <c r="BP156" s="177"/>
      <c r="BQ156" s="176"/>
      <c r="BR156" s="177"/>
      <c r="BS156" s="176"/>
      <c r="BT156" s="177"/>
      <c r="BU156" s="176"/>
      <c r="BV156" s="177"/>
      <c r="BW156" s="176"/>
      <c r="BX156" s="177"/>
      <c r="BY156" s="176"/>
      <c r="BZ156" s="177"/>
      <c r="CA156" s="176"/>
      <c r="CB156" s="177"/>
      <c r="CC156" s="176"/>
      <c r="CD156" s="177"/>
      <c r="CE156" s="176"/>
      <c r="CF156" s="177"/>
      <c r="CG156" s="176"/>
      <c r="CH156" s="177"/>
      <c r="CI156" s="176"/>
      <c r="CJ156" s="177"/>
      <c r="CK156" s="176"/>
      <c r="CL156" s="177"/>
      <c r="CM156" s="176"/>
      <c r="CN156" s="177"/>
      <c r="CO156" s="176"/>
      <c r="CP156" s="177"/>
      <c r="CQ156" s="176"/>
      <c r="CR156" s="177"/>
      <c r="CS156" s="176"/>
      <c r="CT156" s="177"/>
      <c r="CU156" s="176"/>
      <c r="CV156" s="177"/>
      <c r="CW156" s="176"/>
      <c r="CX156" s="177"/>
      <c r="CY156" s="176"/>
      <c r="CZ156" s="177"/>
      <c r="DA156" s="176"/>
      <c r="DB156" s="177"/>
      <c r="DC156" s="176"/>
      <c r="DD156" s="177"/>
      <c r="DE156" s="187">
        <f t="shared" si="30"/>
        <v>0</v>
      </c>
      <c r="DF156" s="187">
        <f t="shared" si="31"/>
        <v>0</v>
      </c>
    </row>
    <row r="157" spans="1:110" ht="18.600000000000001" customHeight="1" x14ac:dyDescent="0.2">
      <c r="A157" s="92" t="s">
        <v>200</v>
      </c>
      <c r="B157" s="10" t="s">
        <v>315</v>
      </c>
      <c r="C157" s="176"/>
      <c r="D157" s="177"/>
      <c r="E157" s="176"/>
      <c r="F157" s="177"/>
      <c r="G157" s="176"/>
      <c r="H157" s="177"/>
      <c r="I157" s="176"/>
      <c r="J157" s="177"/>
      <c r="K157" s="176"/>
      <c r="L157" s="177"/>
      <c r="M157" s="176"/>
      <c r="N157" s="177"/>
      <c r="O157" s="176"/>
      <c r="P157" s="177"/>
      <c r="Q157" s="176"/>
      <c r="R157" s="177"/>
      <c r="S157" s="176"/>
      <c r="T157" s="177"/>
      <c r="U157" s="176"/>
      <c r="V157" s="177"/>
      <c r="W157" s="176"/>
      <c r="X157" s="177"/>
      <c r="Y157" s="176"/>
      <c r="Z157" s="177"/>
      <c r="AA157" s="176"/>
      <c r="AB157" s="177"/>
      <c r="AC157" s="176"/>
      <c r="AD157" s="177"/>
      <c r="AE157" s="176"/>
      <c r="AF157" s="177"/>
      <c r="AG157" s="176"/>
      <c r="AH157" s="177"/>
      <c r="AI157" s="176"/>
      <c r="AJ157" s="177"/>
      <c r="AK157" s="176"/>
      <c r="AL157" s="177"/>
      <c r="AM157" s="176"/>
      <c r="AN157" s="177"/>
      <c r="AO157" s="176"/>
      <c r="AP157" s="177"/>
      <c r="AQ157" s="176"/>
      <c r="AR157" s="177"/>
      <c r="AS157" s="176"/>
      <c r="AT157" s="177"/>
      <c r="AU157" s="176"/>
      <c r="AV157" s="177"/>
      <c r="AW157" s="176"/>
      <c r="AX157" s="177"/>
      <c r="AY157" s="176"/>
      <c r="AZ157" s="177"/>
      <c r="BA157" s="176"/>
      <c r="BB157" s="177"/>
      <c r="BC157" s="176"/>
      <c r="BD157" s="177"/>
      <c r="BE157" s="176"/>
      <c r="BF157" s="177"/>
      <c r="BG157" s="176"/>
      <c r="BH157" s="177"/>
      <c r="BI157" s="176"/>
      <c r="BJ157" s="177"/>
      <c r="BK157" s="176"/>
      <c r="BL157" s="177"/>
      <c r="BM157" s="176"/>
      <c r="BN157" s="177"/>
      <c r="BO157" s="176"/>
      <c r="BP157" s="177"/>
      <c r="BQ157" s="176"/>
      <c r="BR157" s="177"/>
      <c r="BS157" s="176"/>
      <c r="BT157" s="177"/>
      <c r="BU157" s="176"/>
      <c r="BV157" s="177"/>
      <c r="BW157" s="176"/>
      <c r="BX157" s="177"/>
      <c r="BY157" s="176"/>
      <c r="BZ157" s="177"/>
      <c r="CA157" s="176"/>
      <c r="CB157" s="177"/>
      <c r="CC157" s="176"/>
      <c r="CD157" s="177"/>
      <c r="CE157" s="176"/>
      <c r="CF157" s="177"/>
      <c r="CG157" s="176"/>
      <c r="CH157" s="177"/>
      <c r="CI157" s="176"/>
      <c r="CJ157" s="177"/>
      <c r="CK157" s="176"/>
      <c r="CL157" s="177"/>
      <c r="CM157" s="176"/>
      <c r="CN157" s="177"/>
      <c r="CO157" s="176"/>
      <c r="CP157" s="177"/>
      <c r="CQ157" s="176"/>
      <c r="CR157" s="177"/>
      <c r="CS157" s="176"/>
      <c r="CT157" s="177"/>
      <c r="CU157" s="176"/>
      <c r="CV157" s="177"/>
      <c r="CW157" s="176"/>
      <c r="CX157" s="177"/>
      <c r="CY157" s="176"/>
      <c r="CZ157" s="177"/>
      <c r="DA157" s="176"/>
      <c r="DB157" s="177"/>
      <c r="DC157" s="176"/>
      <c r="DD157" s="177"/>
      <c r="DE157" s="187">
        <f t="shared" si="30"/>
        <v>0</v>
      </c>
      <c r="DF157" s="187">
        <f t="shared" si="31"/>
        <v>0</v>
      </c>
    </row>
    <row r="158" spans="1:110" ht="18.600000000000001" customHeight="1" x14ac:dyDescent="0.2">
      <c r="A158" s="92" t="s">
        <v>200</v>
      </c>
      <c r="B158" s="10" t="s">
        <v>382</v>
      </c>
      <c r="C158" s="176"/>
      <c r="D158" s="177"/>
      <c r="E158" s="176"/>
      <c r="F158" s="177"/>
      <c r="G158" s="176"/>
      <c r="H158" s="177"/>
      <c r="I158" s="176"/>
      <c r="J158" s="177"/>
      <c r="K158" s="176"/>
      <c r="L158" s="177"/>
      <c r="M158" s="176"/>
      <c r="N158" s="177"/>
      <c r="O158" s="176"/>
      <c r="P158" s="177"/>
      <c r="Q158" s="176"/>
      <c r="R158" s="177"/>
      <c r="S158" s="176"/>
      <c r="T158" s="177"/>
      <c r="U158" s="176"/>
      <c r="V158" s="177"/>
      <c r="W158" s="176"/>
      <c r="X158" s="177"/>
      <c r="Y158" s="176"/>
      <c r="Z158" s="177"/>
      <c r="AA158" s="176"/>
      <c r="AB158" s="177"/>
      <c r="AC158" s="176"/>
      <c r="AD158" s="177"/>
      <c r="AE158" s="176"/>
      <c r="AF158" s="177"/>
      <c r="AG158" s="176"/>
      <c r="AH158" s="177"/>
      <c r="AI158" s="176"/>
      <c r="AJ158" s="177"/>
      <c r="AK158" s="176"/>
      <c r="AL158" s="177"/>
      <c r="AM158" s="176"/>
      <c r="AN158" s="177"/>
      <c r="AO158" s="176"/>
      <c r="AP158" s="177"/>
      <c r="AQ158" s="176"/>
      <c r="AR158" s="177"/>
      <c r="AS158" s="176"/>
      <c r="AT158" s="177"/>
      <c r="AU158" s="176"/>
      <c r="AV158" s="177"/>
      <c r="AW158" s="176"/>
      <c r="AX158" s="177"/>
      <c r="AY158" s="176"/>
      <c r="AZ158" s="177"/>
      <c r="BA158" s="176"/>
      <c r="BB158" s="177"/>
      <c r="BC158" s="176"/>
      <c r="BD158" s="177"/>
      <c r="BE158" s="176"/>
      <c r="BF158" s="177"/>
      <c r="BG158" s="176"/>
      <c r="BH158" s="177"/>
      <c r="BI158" s="176"/>
      <c r="BJ158" s="177"/>
      <c r="BK158" s="176"/>
      <c r="BL158" s="177"/>
      <c r="BM158" s="176"/>
      <c r="BN158" s="177"/>
      <c r="BO158" s="176"/>
      <c r="BP158" s="177"/>
      <c r="BQ158" s="176"/>
      <c r="BR158" s="177"/>
      <c r="BS158" s="176"/>
      <c r="BT158" s="177"/>
      <c r="BU158" s="176"/>
      <c r="BV158" s="177"/>
      <c r="BW158" s="176"/>
      <c r="BX158" s="177"/>
      <c r="BY158" s="176"/>
      <c r="BZ158" s="177"/>
      <c r="CA158" s="176"/>
      <c r="CB158" s="177"/>
      <c r="CC158" s="176"/>
      <c r="CD158" s="177"/>
      <c r="CE158" s="176"/>
      <c r="CF158" s="177"/>
      <c r="CG158" s="176"/>
      <c r="CH158" s="177"/>
      <c r="CI158" s="176"/>
      <c r="CJ158" s="177"/>
      <c r="CK158" s="176"/>
      <c r="CL158" s="177"/>
      <c r="CM158" s="176"/>
      <c r="CN158" s="177"/>
      <c r="CO158" s="176"/>
      <c r="CP158" s="177"/>
      <c r="CQ158" s="176"/>
      <c r="CR158" s="177"/>
      <c r="CS158" s="176"/>
      <c r="CT158" s="177"/>
      <c r="CU158" s="176"/>
      <c r="CV158" s="177"/>
      <c r="CW158" s="176"/>
      <c r="CX158" s="177"/>
      <c r="CY158" s="176"/>
      <c r="CZ158" s="177"/>
      <c r="DA158" s="176"/>
      <c r="DB158" s="177"/>
      <c r="DC158" s="176"/>
      <c r="DD158" s="177"/>
      <c r="DE158" s="187">
        <f t="shared" si="30"/>
        <v>0</v>
      </c>
      <c r="DF158" s="187">
        <f t="shared" si="31"/>
        <v>0</v>
      </c>
    </row>
    <row r="159" spans="1:110" ht="18.600000000000001" customHeight="1" x14ac:dyDescent="0.2">
      <c r="A159" s="92" t="s">
        <v>200</v>
      </c>
      <c r="B159" s="10" t="s">
        <v>331</v>
      </c>
      <c r="C159" s="176"/>
      <c r="D159" s="177"/>
      <c r="E159" s="176"/>
      <c r="F159" s="177"/>
      <c r="G159" s="176"/>
      <c r="H159" s="177"/>
      <c r="I159" s="176"/>
      <c r="J159" s="177"/>
      <c r="K159" s="176"/>
      <c r="L159" s="177"/>
      <c r="M159" s="176"/>
      <c r="N159" s="177"/>
      <c r="O159" s="176"/>
      <c r="P159" s="177"/>
      <c r="Q159" s="176"/>
      <c r="R159" s="177"/>
      <c r="S159" s="176"/>
      <c r="T159" s="177"/>
      <c r="U159" s="176"/>
      <c r="V159" s="177"/>
      <c r="W159" s="176"/>
      <c r="X159" s="177"/>
      <c r="Y159" s="176"/>
      <c r="Z159" s="177"/>
      <c r="AA159" s="176"/>
      <c r="AB159" s="177"/>
      <c r="AC159" s="176"/>
      <c r="AD159" s="177"/>
      <c r="AE159" s="176"/>
      <c r="AF159" s="177"/>
      <c r="AG159" s="176"/>
      <c r="AH159" s="177"/>
      <c r="AI159" s="176"/>
      <c r="AJ159" s="177"/>
      <c r="AK159" s="176"/>
      <c r="AL159" s="177"/>
      <c r="AM159" s="176"/>
      <c r="AN159" s="177"/>
      <c r="AO159" s="176"/>
      <c r="AP159" s="177"/>
      <c r="AQ159" s="176"/>
      <c r="AR159" s="177"/>
      <c r="AS159" s="176"/>
      <c r="AT159" s="177"/>
      <c r="AU159" s="176"/>
      <c r="AV159" s="177"/>
      <c r="AW159" s="176"/>
      <c r="AX159" s="177"/>
      <c r="AY159" s="176"/>
      <c r="AZ159" s="177"/>
      <c r="BA159" s="176"/>
      <c r="BB159" s="177"/>
      <c r="BC159" s="176"/>
      <c r="BD159" s="177"/>
      <c r="BE159" s="176"/>
      <c r="BF159" s="177"/>
      <c r="BG159" s="176"/>
      <c r="BH159" s="177"/>
      <c r="BI159" s="176"/>
      <c r="BJ159" s="177"/>
      <c r="BK159" s="176"/>
      <c r="BL159" s="177"/>
      <c r="BM159" s="176"/>
      <c r="BN159" s="177"/>
      <c r="BO159" s="176"/>
      <c r="BP159" s="177"/>
      <c r="BQ159" s="176"/>
      <c r="BR159" s="177"/>
      <c r="BS159" s="176"/>
      <c r="BT159" s="177"/>
      <c r="BU159" s="176"/>
      <c r="BV159" s="177"/>
      <c r="BW159" s="176"/>
      <c r="BX159" s="177"/>
      <c r="BY159" s="176"/>
      <c r="BZ159" s="177"/>
      <c r="CA159" s="176"/>
      <c r="CB159" s="177"/>
      <c r="CC159" s="176"/>
      <c r="CD159" s="177"/>
      <c r="CE159" s="176"/>
      <c r="CF159" s="177"/>
      <c r="CG159" s="176"/>
      <c r="CH159" s="177"/>
      <c r="CI159" s="176"/>
      <c r="CJ159" s="177"/>
      <c r="CK159" s="176"/>
      <c r="CL159" s="177"/>
      <c r="CM159" s="176"/>
      <c r="CN159" s="177"/>
      <c r="CO159" s="176"/>
      <c r="CP159" s="177"/>
      <c r="CQ159" s="176"/>
      <c r="CR159" s="177"/>
      <c r="CS159" s="176"/>
      <c r="CT159" s="177"/>
      <c r="CU159" s="176"/>
      <c r="CV159" s="177"/>
      <c r="CW159" s="176"/>
      <c r="CX159" s="177"/>
      <c r="CY159" s="176"/>
      <c r="CZ159" s="177"/>
      <c r="DA159" s="176"/>
      <c r="DB159" s="177"/>
      <c r="DC159" s="176"/>
      <c r="DD159" s="177"/>
      <c r="DE159" s="187">
        <f t="shared" si="30"/>
        <v>0</v>
      </c>
      <c r="DF159" s="187">
        <f t="shared" si="31"/>
        <v>0</v>
      </c>
    </row>
    <row r="160" spans="1:110" ht="18.600000000000001" customHeight="1" x14ac:dyDescent="0.2">
      <c r="A160" s="92" t="s">
        <v>200</v>
      </c>
      <c r="B160" s="10" t="s">
        <v>343</v>
      </c>
      <c r="C160" s="176">
        <v>1</v>
      </c>
      <c r="D160" s="177">
        <v>1</v>
      </c>
      <c r="E160" s="176"/>
      <c r="F160" s="177"/>
      <c r="G160" s="176">
        <v>1</v>
      </c>
      <c r="H160" s="177">
        <v>1</v>
      </c>
      <c r="I160" s="176"/>
      <c r="J160" s="177"/>
      <c r="K160" s="176"/>
      <c r="L160" s="177"/>
      <c r="M160" s="176"/>
      <c r="N160" s="177"/>
      <c r="O160" s="176"/>
      <c r="P160" s="177"/>
      <c r="Q160" s="176"/>
      <c r="R160" s="177"/>
      <c r="S160" s="176"/>
      <c r="T160" s="177"/>
      <c r="U160" s="176"/>
      <c r="V160" s="177"/>
      <c r="W160" s="176"/>
      <c r="X160" s="177"/>
      <c r="Y160" s="176"/>
      <c r="Z160" s="177"/>
      <c r="AA160" s="176"/>
      <c r="AB160" s="177"/>
      <c r="AC160" s="176"/>
      <c r="AD160" s="177"/>
      <c r="AE160" s="176"/>
      <c r="AF160" s="177"/>
      <c r="AG160" s="176"/>
      <c r="AH160" s="177"/>
      <c r="AI160" s="176"/>
      <c r="AJ160" s="177"/>
      <c r="AK160" s="176"/>
      <c r="AL160" s="177"/>
      <c r="AM160" s="176"/>
      <c r="AN160" s="177"/>
      <c r="AO160" s="176"/>
      <c r="AP160" s="177"/>
      <c r="AQ160" s="176"/>
      <c r="AR160" s="177"/>
      <c r="AS160" s="176"/>
      <c r="AT160" s="177"/>
      <c r="AU160" s="176"/>
      <c r="AV160" s="177"/>
      <c r="AW160" s="176"/>
      <c r="AX160" s="177"/>
      <c r="AY160" s="176"/>
      <c r="AZ160" s="177"/>
      <c r="BA160" s="176"/>
      <c r="BB160" s="177"/>
      <c r="BC160" s="176"/>
      <c r="BD160" s="177"/>
      <c r="BE160" s="176"/>
      <c r="BF160" s="177"/>
      <c r="BG160" s="176"/>
      <c r="BH160" s="177"/>
      <c r="BI160" s="176"/>
      <c r="BJ160" s="177"/>
      <c r="BK160" s="176"/>
      <c r="BL160" s="177"/>
      <c r="BM160" s="176"/>
      <c r="BN160" s="177"/>
      <c r="BO160" s="176"/>
      <c r="BP160" s="177"/>
      <c r="BQ160" s="176"/>
      <c r="BR160" s="177"/>
      <c r="BS160" s="176"/>
      <c r="BT160" s="177"/>
      <c r="BU160" s="176"/>
      <c r="BV160" s="177"/>
      <c r="BW160" s="176"/>
      <c r="BX160" s="177"/>
      <c r="BY160" s="176"/>
      <c r="BZ160" s="177"/>
      <c r="CA160" s="176"/>
      <c r="CB160" s="177"/>
      <c r="CC160" s="176"/>
      <c r="CD160" s="177"/>
      <c r="CE160" s="176"/>
      <c r="CF160" s="177"/>
      <c r="CG160" s="176"/>
      <c r="CH160" s="177"/>
      <c r="CI160" s="176"/>
      <c r="CJ160" s="177"/>
      <c r="CK160" s="176"/>
      <c r="CL160" s="177"/>
      <c r="CM160" s="176"/>
      <c r="CN160" s="177"/>
      <c r="CO160" s="176"/>
      <c r="CP160" s="177"/>
      <c r="CQ160" s="176"/>
      <c r="CR160" s="177"/>
      <c r="CS160" s="176"/>
      <c r="CT160" s="177"/>
      <c r="CU160" s="176"/>
      <c r="CV160" s="177"/>
      <c r="CW160" s="176"/>
      <c r="CX160" s="177"/>
      <c r="CY160" s="176"/>
      <c r="CZ160" s="177"/>
      <c r="DA160" s="176"/>
      <c r="DB160" s="177"/>
      <c r="DC160" s="176"/>
      <c r="DD160" s="177"/>
      <c r="DE160" s="187">
        <f t="shared" si="30"/>
        <v>2</v>
      </c>
      <c r="DF160" s="187">
        <f t="shared" si="31"/>
        <v>2</v>
      </c>
    </row>
    <row r="161" spans="1:110" ht="18.600000000000001" customHeight="1" x14ac:dyDescent="0.2">
      <c r="A161" s="92" t="s">
        <v>200</v>
      </c>
      <c r="B161" s="10" t="s">
        <v>290</v>
      </c>
      <c r="C161" s="176"/>
      <c r="D161" s="177"/>
      <c r="E161" s="176"/>
      <c r="F161" s="177"/>
      <c r="G161" s="176"/>
      <c r="H161" s="177"/>
      <c r="I161" s="176"/>
      <c r="J161" s="177"/>
      <c r="K161" s="176"/>
      <c r="L161" s="177"/>
      <c r="M161" s="176"/>
      <c r="N161" s="177"/>
      <c r="O161" s="176"/>
      <c r="P161" s="177"/>
      <c r="Q161" s="176"/>
      <c r="R161" s="177"/>
      <c r="S161" s="176"/>
      <c r="T161" s="177"/>
      <c r="U161" s="176"/>
      <c r="V161" s="177"/>
      <c r="W161" s="176"/>
      <c r="X161" s="177"/>
      <c r="Y161" s="176"/>
      <c r="Z161" s="177"/>
      <c r="AA161" s="176"/>
      <c r="AB161" s="177"/>
      <c r="AC161" s="176"/>
      <c r="AD161" s="177"/>
      <c r="AE161" s="176"/>
      <c r="AF161" s="177"/>
      <c r="AG161" s="176"/>
      <c r="AH161" s="177"/>
      <c r="AI161" s="176"/>
      <c r="AJ161" s="177"/>
      <c r="AK161" s="176"/>
      <c r="AL161" s="177"/>
      <c r="AM161" s="176"/>
      <c r="AN161" s="177"/>
      <c r="AO161" s="176"/>
      <c r="AP161" s="177"/>
      <c r="AQ161" s="176"/>
      <c r="AR161" s="177"/>
      <c r="AS161" s="176"/>
      <c r="AT161" s="177"/>
      <c r="AU161" s="176"/>
      <c r="AV161" s="177"/>
      <c r="AW161" s="176"/>
      <c r="AX161" s="177"/>
      <c r="AY161" s="176"/>
      <c r="AZ161" s="177"/>
      <c r="BA161" s="176"/>
      <c r="BB161" s="177"/>
      <c r="BC161" s="176"/>
      <c r="BD161" s="177"/>
      <c r="BE161" s="176"/>
      <c r="BF161" s="177"/>
      <c r="BG161" s="176"/>
      <c r="BH161" s="177"/>
      <c r="BI161" s="176"/>
      <c r="BJ161" s="177"/>
      <c r="BK161" s="176"/>
      <c r="BL161" s="177"/>
      <c r="BM161" s="176"/>
      <c r="BN161" s="177"/>
      <c r="BO161" s="176"/>
      <c r="BP161" s="177"/>
      <c r="BQ161" s="176"/>
      <c r="BR161" s="177"/>
      <c r="BS161" s="176"/>
      <c r="BT161" s="177"/>
      <c r="BU161" s="176"/>
      <c r="BV161" s="177"/>
      <c r="BW161" s="176"/>
      <c r="BX161" s="177"/>
      <c r="BY161" s="176"/>
      <c r="BZ161" s="177"/>
      <c r="CA161" s="176"/>
      <c r="CB161" s="177"/>
      <c r="CC161" s="176"/>
      <c r="CD161" s="177"/>
      <c r="CE161" s="176"/>
      <c r="CF161" s="177"/>
      <c r="CG161" s="176"/>
      <c r="CH161" s="177"/>
      <c r="CI161" s="176"/>
      <c r="CJ161" s="177"/>
      <c r="CK161" s="176"/>
      <c r="CL161" s="177"/>
      <c r="CM161" s="176"/>
      <c r="CN161" s="177"/>
      <c r="CO161" s="176"/>
      <c r="CP161" s="177"/>
      <c r="CQ161" s="176"/>
      <c r="CR161" s="177"/>
      <c r="CS161" s="176"/>
      <c r="CT161" s="177"/>
      <c r="CU161" s="176"/>
      <c r="CV161" s="177"/>
      <c r="CW161" s="176"/>
      <c r="CX161" s="177"/>
      <c r="CY161" s="176"/>
      <c r="CZ161" s="177"/>
      <c r="DA161" s="176"/>
      <c r="DB161" s="177"/>
      <c r="DC161" s="176"/>
      <c r="DD161" s="177"/>
      <c r="DE161" s="187">
        <f t="shared" si="30"/>
        <v>0</v>
      </c>
      <c r="DF161" s="187">
        <f t="shared" si="31"/>
        <v>0</v>
      </c>
    </row>
    <row r="162" spans="1:110" ht="18.600000000000001" customHeight="1" x14ac:dyDescent="0.2">
      <c r="A162" s="92" t="s">
        <v>200</v>
      </c>
      <c r="B162" s="10" t="s">
        <v>269</v>
      </c>
      <c r="C162" s="176"/>
      <c r="D162" s="177"/>
      <c r="E162" s="176"/>
      <c r="F162" s="177"/>
      <c r="G162" s="176"/>
      <c r="H162" s="177"/>
      <c r="I162" s="176"/>
      <c r="J162" s="177"/>
      <c r="K162" s="176"/>
      <c r="L162" s="177"/>
      <c r="M162" s="176"/>
      <c r="N162" s="177"/>
      <c r="O162" s="176"/>
      <c r="P162" s="177"/>
      <c r="Q162" s="176"/>
      <c r="R162" s="177"/>
      <c r="S162" s="176"/>
      <c r="T162" s="177"/>
      <c r="U162" s="176"/>
      <c r="V162" s="177"/>
      <c r="W162" s="176"/>
      <c r="X162" s="177"/>
      <c r="Y162" s="176"/>
      <c r="Z162" s="177"/>
      <c r="AA162" s="176"/>
      <c r="AB162" s="177"/>
      <c r="AC162" s="176"/>
      <c r="AD162" s="177"/>
      <c r="AE162" s="176"/>
      <c r="AF162" s="177"/>
      <c r="AG162" s="176"/>
      <c r="AH162" s="177"/>
      <c r="AI162" s="176"/>
      <c r="AJ162" s="177"/>
      <c r="AK162" s="176"/>
      <c r="AL162" s="177"/>
      <c r="AM162" s="176"/>
      <c r="AN162" s="177"/>
      <c r="AO162" s="176"/>
      <c r="AP162" s="177"/>
      <c r="AQ162" s="176"/>
      <c r="AR162" s="177"/>
      <c r="AS162" s="176"/>
      <c r="AT162" s="177"/>
      <c r="AU162" s="176"/>
      <c r="AV162" s="177"/>
      <c r="AW162" s="176"/>
      <c r="AX162" s="177"/>
      <c r="AY162" s="176"/>
      <c r="AZ162" s="177"/>
      <c r="BA162" s="176"/>
      <c r="BB162" s="177"/>
      <c r="BC162" s="176"/>
      <c r="BD162" s="177"/>
      <c r="BE162" s="176"/>
      <c r="BF162" s="177"/>
      <c r="BG162" s="176"/>
      <c r="BH162" s="177"/>
      <c r="BI162" s="176"/>
      <c r="BJ162" s="177"/>
      <c r="BK162" s="176"/>
      <c r="BL162" s="177"/>
      <c r="BM162" s="176"/>
      <c r="BN162" s="177"/>
      <c r="BO162" s="176"/>
      <c r="BP162" s="177"/>
      <c r="BQ162" s="176"/>
      <c r="BR162" s="177"/>
      <c r="BS162" s="176"/>
      <c r="BT162" s="177"/>
      <c r="BU162" s="176"/>
      <c r="BV162" s="177"/>
      <c r="BW162" s="176"/>
      <c r="BX162" s="177"/>
      <c r="BY162" s="176"/>
      <c r="BZ162" s="177"/>
      <c r="CA162" s="176"/>
      <c r="CB162" s="177"/>
      <c r="CC162" s="176"/>
      <c r="CD162" s="177"/>
      <c r="CE162" s="176"/>
      <c r="CF162" s="177"/>
      <c r="CG162" s="176"/>
      <c r="CH162" s="177"/>
      <c r="CI162" s="176"/>
      <c r="CJ162" s="177"/>
      <c r="CK162" s="176"/>
      <c r="CL162" s="177"/>
      <c r="CM162" s="176"/>
      <c r="CN162" s="177"/>
      <c r="CO162" s="176"/>
      <c r="CP162" s="177"/>
      <c r="CQ162" s="176"/>
      <c r="CR162" s="177"/>
      <c r="CS162" s="176"/>
      <c r="CT162" s="177"/>
      <c r="CU162" s="176"/>
      <c r="CV162" s="177"/>
      <c r="CW162" s="176"/>
      <c r="CX162" s="177"/>
      <c r="CY162" s="176"/>
      <c r="CZ162" s="177"/>
      <c r="DA162" s="176"/>
      <c r="DB162" s="177"/>
      <c r="DC162" s="176"/>
      <c r="DD162" s="177"/>
      <c r="DE162" s="187">
        <f t="shared" si="30"/>
        <v>0</v>
      </c>
      <c r="DF162" s="187">
        <f t="shared" si="31"/>
        <v>0</v>
      </c>
    </row>
    <row r="163" spans="1:110" ht="18.600000000000001" customHeight="1" x14ac:dyDescent="0.2">
      <c r="A163" s="92" t="s">
        <v>200</v>
      </c>
      <c r="B163" s="10" t="s">
        <v>415</v>
      </c>
      <c r="C163" s="176"/>
      <c r="D163" s="177"/>
      <c r="E163" s="176"/>
      <c r="F163" s="177"/>
      <c r="G163" s="176"/>
      <c r="H163" s="177"/>
      <c r="I163" s="176"/>
      <c r="J163" s="177"/>
      <c r="K163" s="176"/>
      <c r="L163" s="177"/>
      <c r="M163" s="176"/>
      <c r="N163" s="177"/>
      <c r="O163" s="176"/>
      <c r="P163" s="177"/>
      <c r="Q163" s="176"/>
      <c r="R163" s="177"/>
      <c r="S163" s="176"/>
      <c r="T163" s="177"/>
      <c r="U163" s="176"/>
      <c r="V163" s="177"/>
      <c r="W163" s="176"/>
      <c r="X163" s="177"/>
      <c r="Y163" s="176"/>
      <c r="Z163" s="177"/>
      <c r="AA163" s="176"/>
      <c r="AB163" s="177"/>
      <c r="AC163" s="176"/>
      <c r="AD163" s="177"/>
      <c r="AE163" s="176"/>
      <c r="AF163" s="177"/>
      <c r="AG163" s="176"/>
      <c r="AH163" s="177"/>
      <c r="AI163" s="176"/>
      <c r="AJ163" s="177"/>
      <c r="AK163" s="176"/>
      <c r="AL163" s="177"/>
      <c r="AM163" s="176"/>
      <c r="AN163" s="177"/>
      <c r="AO163" s="176"/>
      <c r="AP163" s="177"/>
      <c r="AQ163" s="176"/>
      <c r="AR163" s="177"/>
      <c r="AS163" s="176"/>
      <c r="AT163" s="177"/>
      <c r="AU163" s="176"/>
      <c r="AV163" s="177"/>
      <c r="AW163" s="176"/>
      <c r="AX163" s="177"/>
      <c r="AY163" s="176"/>
      <c r="AZ163" s="177"/>
      <c r="BA163" s="176"/>
      <c r="BB163" s="177"/>
      <c r="BC163" s="176"/>
      <c r="BD163" s="177"/>
      <c r="BE163" s="176"/>
      <c r="BF163" s="177"/>
      <c r="BG163" s="176"/>
      <c r="BH163" s="177"/>
      <c r="BI163" s="176"/>
      <c r="BJ163" s="177"/>
      <c r="BK163" s="176"/>
      <c r="BL163" s="177"/>
      <c r="BM163" s="176"/>
      <c r="BN163" s="177"/>
      <c r="BO163" s="176"/>
      <c r="BP163" s="177"/>
      <c r="BQ163" s="176"/>
      <c r="BR163" s="177"/>
      <c r="BS163" s="176"/>
      <c r="BT163" s="177"/>
      <c r="BU163" s="176"/>
      <c r="BV163" s="177"/>
      <c r="BW163" s="176"/>
      <c r="BX163" s="177"/>
      <c r="BY163" s="176"/>
      <c r="BZ163" s="177"/>
      <c r="CA163" s="176"/>
      <c r="CB163" s="177"/>
      <c r="CC163" s="176"/>
      <c r="CD163" s="177"/>
      <c r="CE163" s="176"/>
      <c r="CF163" s="177"/>
      <c r="CG163" s="176"/>
      <c r="CH163" s="177"/>
      <c r="CI163" s="176"/>
      <c r="CJ163" s="177"/>
      <c r="CK163" s="176"/>
      <c r="CL163" s="177"/>
      <c r="CM163" s="176"/>
      <c r="CN163" s="177"/>
      <c r="CO163" s="176"/>
      <c r="CP163" s="177"/>
      <c r="CQ163" s="176"/>
      <c r="CR163" s="177"/>
      <c r="CS163" s="176"/>
      <c r="CT163" s="177"/>
      <c r="CU163" s="176"/>
      <c r="CV163" s="177"/>
      <c r="CW163" s="176"/>
      <c r="CX163" s="177"/>
      <c r="CY163" s="176"/>
      <c r="CZ163" s="177"/>
      <c r="DA163" s="176"/>
      <c r="DB163" s="177"/>
      <c r="DC163" s="176"/>
      <c r="DD163" s="177"/>
      <c r="DE163" s="187">
        <f t="shared" si="30"/>
        <v>0</v>
      </c>
      <c r="DF163" s="187">
        <f t="shared" si="31"/>
        <v>0</v>
      </c>
    </row>
    <row r="164" spans="1:110" ht="18.600000000000001" customHeight="1" x14ac:dyDescent="0.2">
      <c r="A164" s="92" t="s">
        <v>200</v>
      </c>
      <c r="B164" s="10" t="s">
        <v>216</v>
      </c>
      <c r="C164" s="176"/>
      <c r="D164" s="177"/>
      <c r="E164" s="176"/>
      <c r="F164" s="177"/>
      <c r="G164" s="176"/>
      <c r="H164" s="177"/>
      <c r="I164" s="176"/>
      <c r="J164" s="177"/>
      <c r="K164" s="176"/>
      <c r="L164" s="177"/>
      <c r="M164" s="176"/>
      <c r="N164" s="177"/>
      <c r="O164" s="176"/>
      <c r="P164" s="177"/>
      <c r="Q164" s="176"/>
      <c r="R164" s="177"/>
      <c r="S164" s="176"/>
      <c r="T164" s="177"/>
      <c r="U164" s="176"/>
      <c r="V164" s="177"/>
      <c r="W164" s="176"/>
      <c r="X164" s="177"/>
      <c r="Y164" s="176"/>
      <c r="Z164" s="177"/>
      <c r="AA164" s="176"/>
      <c r="AB164" s="177"/>
      <c r="AC164" s="176"/>
      <c r="AD164" s="177"/>
      <c r="AE164" s="176"/>
      <c r="AF164" s="177"/>
      <c r="AG164" s="176"/>
      <c r="AH164" s="177"/>
      <c r="AI164" s="176"/>
      <c r="AJ164" s="177"/>
      <c r="AK164" s="176"/>
      <c r="AL164" s="177"/>
      <c r="AM164" s="176"/>
      <c r="AN164" s="177"/>
      <c r="AO164" s="176"/>
      <c r="AP164" s="177"/>
      <c r="AQ164" s="176"/>
      <c r="AR164" s="177"/>
      <c r="AS164" s="176"/>
      <c r="AT164" s="177"/>
      <c r="AU164" s="176"/>
      <c r="AV164" s="177"/>
      <c r="AW164" s="176"/>
      <c r="AX164" s="177"/>
      <c r="AY164" s="176"/>
      <c r="AZ164" s="177"/>
      <c r="BA164" s="176"/>
      <c r="BB164" s="177"/>
      <c r="BC164" s="176"/>
      <c r="BD164" s="177"/>
      <c r="BE164" s="176"/>
      <c r="BF164" s="177"/>
      <c r="BG164" s="176"/>
      <c r="BH164" s="177"/>
      <c r="BI164" s="176"/>
      <c r="BJ164" s="177"/>
      <c r="BK164" s="176"/>
      <c r="BL164" s="177"/>
      <c r="BM164" s="176"/>
      <c r="BN164" s="177"/>
      <c r="BO164" s="176"/>
      <c r="BP164" s="177"/>
      <c r="BQ164" s="176"/>
      <c r="BR164" s="177"/>
      <c r="BS164" s="176"/>
      <c r="BT164" s="177"/>
      <c r="BU164" s="176"/>
      <c r="BV164" s="177"/>
      <c r="BW164" s="176"/>
      <c r="BX164" s="177"/>
      <c r="BY164" s="176"/>
      <c r="BZ164" s="177"/>
      <c r="CA164" s="176"/>
      <c r="CB164" s="177"/>
      <c r="CC164" s="176"/>
      <c r="CD164" s="177"/>
      <c r="CE164" s="176"/>
      <c r="CF164" s="177"/>
      <c r="CG164" s="176"/>
      <c r="CH164" s="177"/>
      <c r="CI164" s="176"/>
      <c r="CJ164" s="177"/>
      <c r="CK164" s="176"/>
      <c r="CL164" s="177"/>
      <c r="CM164" s="176"/>
      <c r="CN164" s="177"/>
      <c r="CO164" s="176"/>
      <c r="CP164" s="177"/>
      <c r="CQ164" s="176"/>
      <c r="CR164" s="177"/>
      <c r="CS164" s="176"/>
      <c r="CT164" s="177"/>
      <c r="CU164" s="176"/>
      <c r="CV164" s="177"/>
      <c r="CW164" s="176"/>
      <c r="CX164" s="177"/>
      <c r="CY164" s="176"/>
      <c r="CZ164" s="177"/>
      <c r="DA164" s="176"/>
      <c r="DB164" s="177"/>
      <c r="DC164" s="176"/>
      <c r="DD164" s="177"/>
      <c r="DE164" s="187">
        <f t="shared" si="30"/>
        <v>0</v>
      </c>
      <c r="DF164" s="187">
        <f t="shared" si="31"/>
        <v>0</v>
      </c>
    </row>
    <row r="165" spans="1:110" ht="18.600000000000001" customHeight="1" x14ac:dyDescent="0.2">
      <c r="A165" s="92" t="s">
        <v>200</v>
      </c>
      <c r="B165" s="10" t="s">
        <v>312</v>
      </c>
      <c r="C165" s="176"/>
      <c r="D165" s="177"/>
      <c r="E165" s="176"/>
      <c r="F165" s="177"/>
      <c r="G165" s="176"/>
      <c r="H165" s="177"/>
      <c r="I165" s="176"/>
      <c r="J165" s="177"/>
      <c r="K165" s="176"/>
      <c r="L165" s="177"/>
      <c r="M165" s="176"/>
      <c r="N165" s="177"/>
      <c r="O165" s="176"/>
      <c r="P165" s="177"/>
      <c r="Q165" s="176"/>
      <c r="R165" s="177"/>
      <c r="S165" s="176"/>
      <c r="T165" s="177"/>
      <c r="U165" s="176"/>
      <c r="V165" s="177"/>
      <c r="W165" s="176"/>
      <c r="X165" s="177"/>
      <c r="Y165" s="176"/>
      <c r="Z165" s="177"/>
      <c r="AA165" s="176"/>
      <c r="AB165" s="177"/>
      <c r="AC165" s="176"/>
      <c r="AD165" s="177"/>
      <c r="AE165" s="176"/>
      <c r="AF165" s="177"/>
      <c r="AG165" s="176"/>
      <c r="AH165" s="177"/>
      <c r="AI165" s="176"/>
      <c r="AJ165" s="177"/>
      <c r="AK165" s="176"/>
      <c r="AL165" s="177"/>
      <c r="AM165" s="176"/>
      <c r="AN165" s="177"/>
      <c r="AO165" s="176"/>
      <c r="AP165" s="177"/>
      <c r="AQ165" s="176"/>
      <c r="AR165" s="177"/>
      <c r="AS165" s="176"/>
      <c r="AT165" s="177"/>
      <c r="AU165" s="176"/>
      <c r="AV165" s="177"/>
      <c r="AW165" s="176"/>
      <c r="AX165" s="177"/>
      <c r="AY165" s="176"/>
      <c r="AZ165" s="177"/>
      <c r="BA165" s="176"/>
      <c r="BB165" s="177"/>
      <c r="BC165" s="176"/>
      <c r="BD165" s="177"/>
      <c r="BE165" s="176"/>
      <c r="BF165" s="177"/>
      <c r="BG165" s="176"/>
      <c r="BH165" s="177"/>
      <c r="BI165" s="176"/>
      <c r="BJ165" s="177"/>
      <c r="BK165" s="176"/>
      <c r="BL165" s="177"/>
      <c r="BM165" s="176"/>
      <c r="BN165" s="177"/>
      <c r="BO165" s="176"/>
      <c r="BP165" s="177"/>
      <c r="BQ165" s="176"/>
      <c r="BR165" s="177"/>
      <c r="BS165" s="176"/>
      <c r="BT165" s="177"/>
      <c r="BU165" s="176"/>
      <c r="BV165" s="177"/>
      <c r="BW165" s="176"/>
      <c r="BX165" s="177"/>
      <c r="BY165" s="176"/>
      <c r="BZ165" s="177"/>
      <c r="CA165" s="176"/>
      <c r="CB165" s="177"/>
      <c r="CC165" s="176"/>
      <c r="CD165" s="177"/>
      <c r="CE165" s="176"/>
      <c r="CF165" s="177"/>
      <c r="CG165" s="176"/>
      <c r="CH165" s="177"/>
      <c r="CI165" s="176"/>
      <c r="CJ165" s="177"/>
      <c r="CK165" s="176"/>
      <c r="CL165" s="177"/>
      <c r="CM165" s="176"/>
      <c r="CN165" s="177"/>
      <c r="CO165" s="176"/>
      <c r="CP165" s="177"/>
      <c r="CQ165" s="176"/>
      <c r="CR165" s="177"/>
      <c r="CS165" s="176"/>
      <c r="CT165" s="177"/>
      <c r="CU165" s="176"/>
      <c r="CV165" s="177"/>
      <c r="CW165" s="176"/>
      <c r="CX165" s="177"/>
      <c r="CY165" s="176"/>
      <c r="CZ165" s="177"/>
      <c r="DA165" s="176"/>
      <c r="DB165" s="177"/>
      <c r="DC165" s="176"/>
      <c r="DD165" s="177"/>
      <c r="DE165" s="187">
        <f t="shared" si="30"/>
        <v>0</v>
      </c>
      <c r="DF165" s="187">
        <f t="shared" si="31"/>
        <v>0</v>
      </c>
    </row>
    <row r="166" spans="1:110" ht="18.600000000000001" customHeight="1" x14ac:dyDescent="0.2">
      <c r="A166" s="92" t="s">
        <v>200</v>
      </c>
      <c r="B166" s="10" t="s">
        <v>375</v>
      </c>
      <c r="C166" s="176">
        <v>1</v>
      </c>
      <c r="D166" s="177">
        <v>1</v>
      </c>
      <c r="E166" s="176"/>
      <c r="F166" s="177"/>
      <c r="G166" s="176"/>
      <c r="H166" s="177"/>
      <c r="I166" s="176">
        <v>1</v>
      </c>
      <c r="J166" s="177">
        <v>1</v>
      </c>
      <c r="K166" s="176"/>
      <c r="L166" s="177"/>
      <c r="M166" s="176"/>
      <c r="N166" s="177"/>
      <c r="O166" s="176"/>
      <c r="P166" s="177"/>
      <c r="Q166" s="176"/>
      <c r="R166" s="177"/>
      <c r="S166" s="176"/>
      <c r="T166" s="177"/>
      <c r="U166" s="176"/>
      <c r="V166" s="177"/>
      <c r="W166" s="176"/>
      <c r="X166" s="177"/>
      <c r="Y166" s="176"/>
      <c r="Z166" s="177"/>
      <c r="AA166" s="176"/>
      <c r="AB166" s="177"/>
      <c r="AC166" s="176"/>
      <c r="AD166" s="177"/>
      <c r="AE166" s="176"/>
      <c r="AF166" s="177"/>
      <c r="AG166" s="176"/>
      <c r="AH166" s="177"/>
      <c r="AI166" s="176"/>
      <c r="AJ166" s="177"/>
      <c r="AK166" s="176"/>
      <c r="AL166" s="177"/>
      <c r="AM166" s="176"/>
      <c r="AN166" s="177"/>
      <c r="AO166" s="176"/>
      <c r="AP166" s="177"/>
      <c r="AQ166" s="176"/>
      <c r="AR166" s="177"/>
      <c r="AS166" s="176"/>
      <c r="AT166" s="177"/>
      <c r="AU166" s="176"/>
      <c r="AV166" s="177"/>
      <c r="AW166" s="176"/>
      <c r="AX166" s="177"/>
      <c r="AY166" s="176"/>
      <c r="AZ166" s="177"/>
      <c r="BA166" s="176"/>
      <c r="BB166" s="177"/>
      <c r="BC166" s="176"/>
      <c r="BD166" s="177"/>
      <c r="BE166" s="176"/>
      <c r="BF166" s="177"/>
      <c r="BG166" s="176"/>
      <c r="BH166" s="177"/>
      <c r="BI166" s="176"/>
      <c r="BJ166" s="177"/>
      <c r="BK166" s="176"/>
      <c r="BL166" s="177"/>
      <c r="BM166" s="176"/>
      <c r="BN166" s="177"/>
      <c r="BO166" s="176"/>
      <c r="BP166" s="177"/>
      <c r="BQ166" s="176"/>
      <c r="BR166" s="177"/>
      <c r="BS166" s="176"/>
      <c r="BT166" s="177"/>
      <c r="BU166" s="176"/>
      <c r="BV166" s="177"/>
      <c r="BW166" s="176"/>
      <c r="BX166" s="177"/>
      <c r="BY166" s="176"/>
      <c r="BZ166" s="177"/>
      <c r="CA166" s="176"/>
      <c r="CB166" s="177"/>
      <c r="CC166" s="176"/>
      <c r="CD166" s="177"/>
      <c r="CE166" s="176"/>
      <c r="CF166" s="177"/>
      <c r="CG166" s="176"/>
      <c r="CH166" s="177"/>
      <c r="CI166" s="176"/>
      <c r="CJ166" s="177"/>
      <c r="CK166" s="176"/>
      <c r="CL166" s="177"/>
      <c r="CM166" s="176"/>
      <c r="CN166" s="177"/>
      <c r="CO166" s="176"/>
      <c r="CP166" s="177"/>
      <c r="CQ166" s="176"/>
      <c r="CR166" s="177"/>
      <c r="CS166" s="176"/>
      <c r="CT166" s="177"/>
      <c r="CU166" s="176"/>
      <c r="CV166" s="177"/>
      <c r="CW166" s="176"/>
      <c r="CX166" s="177"/>
      <c r="CY166" s="176"/>
      <c r="CZ166" s="177"/>
      <c r="DA166" s="176"/>
      <c r="DB166" s="177"/>
      <c r="DC166" s="176"/>
      <c r="DD166" s="177"/>
      <c r="DE166" s="187">
        <f t="shared" si="30"/>
        <v>2</v>
      </c>
      <c r="DF166" s="187">
        <f t="shared" si="31"/>
        <v>2</v>
      </c>
    </row>
    <row r="167" spans="1:110" ht="18.600000000000001" customHeight="1" x14ac:dyDescent="0.2">
      <c r="A167" s="92" t="s">
        <v>200</v>
      </c>
      <c r="B167" s="10" t="s">
        <v>341</v>
      </c>
      <c r="C167" s="176"/>
      <c r="D167" s="177"/>
      <c r="E167" s="176"/>
      <c r="F167" s="177"/>
      <c r="G167" s="176"/>
      <c r="H167" s="177"/>
      <c r="I167" s="176"/>
      <c r="J167" s="177"/>
      <c r="K167" s="176"/>
      <c r="L167" s="177"/>
      <c r="M167" s="176"/>
      <c r="N167" s="177"/>
      <c r="O167" s="176"/>
      <c r="P167" s="177"/>
      <c r="Q167" s="176"/>
      <c r="R167" s="177"/>
      <c r="S167" s="176"/>
      <c r="T167" s="177"/>
      <c r="U167" s="176"/>
      <c r="V167" s="177"/>
      <c r="W167" s="176"/>
      <c r="X167" s="177"/>
      <c r="Y167" s="176"/>
      <c r="Z167" s="177"/>
      <c r="AA167" s="176"/>
      <c r="AB167" s="177"/>
      <c r="AC167" s="176"/>
      <c r="AD167" s="177"/>
      <c r="AE167" s="176"/>
      <c r="AF167" s="177"/>
      <c r="AG167" s="176"/>
      <c r="AH167" s="177"/>
      <c r="AI167" s="176"/>
      <c r="AJ167" s="177"/>
      <c r="AK167" s="176"/>
      <c r="AL167" s="177"/>
      <c r="AM167" s="176"/>
      <c r="AN167" s="177"/>
      <c r="AO167" s="176"/>
      <c r="AP167" s="177"/>
      <c r="AQ167" s="176"/>
      <c r="AR167" s="177"/>
      <c r="AS167" s="176"/>
      <c r="AT167" s="177"/>
      <c r="AU167" s="176"/>
      <c r="AV167" s="177"/>
      <c r="AW167" s="176"/>
      <c r="AX167" s="177"/>
      <c r="AY167" s="176"/>
      <c r="AZ167" s="177"/>
      <c r="BA167" s="176"/>
      <c r="BB167" s="177"/>
      <c r="BC167" s="176"/>
      <c r="BD167" s="177"/>
      <c r="BE167" s="176"/>
      <c r="BF167" s="177"/>
      <c r="BG167" s="176"/>
      <c r="BH167" s="177"/>
      <c r="BI167" s="176"/>
      <c r="BJ167" s="177"/>
      <c r="BK167" s="176"/>
      <c r="BL167" s="177"/>
      <c r="BM167" s="176"/>
      <c r="BN167" s="177"/>
      <c r="BO167" s="176"/>
      <c r="BP167" s="177"/>
      <c r="BQ167" s="176"/>
      <c r="BR167" s="177"/>
      <c r="BS167" s="176"/>
      <c r="BT167" s="177"/>
      <c r="BU167" s="176"/>
      <c r="BV167" s="177"/>
      <c r="BW167" s="176"/>
      <c r="BX167" s="177"/>
      <c r="BY167" s="176"/>
      <c r="BZ167" s="177"/>
      <c r="CA167" s="176"/>
      <c r="CB167" s="177"/>
      <c r="CC167" s="176"/>
      <c r="CD167" s="177"/>
      <c r="CE167" s="176"/>
      <c r="CF167" s="177"/>
      <c r="CG167" s="176"/>
      <c r="CH167" s="177"/>
      <c r="CI167" s="176"/>
      <c r="CJ167" s="177"/>
      <c r="CK167" s="176"/>
      <c r="CL167" s="177"/>
      <c r="CM167" s="176"/>
      <c r="CN167" s="177"/>
      <c r="CO167" s="176"/>
      <c r="CP167" s="177"/>
      <c r="CQ167" s="176"/>
      <c r="CR167" s="177"/>
      <c r="CS167" s="176"/>
      <c r="CT167" s="177"/>
      <c r="CU167" s="176"/>
      <c r="CV167" s="177"/>
      <c r="CW167" s="176"/>
      <c r="CX167" s="177"/>
      <c r="CY167" s="176"/>
      <c r="CZ167" s="177"/>
      <c r="DA167" s="176"/>
      <c r="DB167" s="177"/>
      <c r="DC167" s="176"/>
      <c r="DD167" s="177"/>
      <c r="DE167" s="187">
        <f t="shared" si="30"/>
        <v>0</v>
      </c>
      <c r="DF167" s="187">
        <f t="shared" si="31"/>
        <v>0</v>
      </c>
    </row>
    <row r="168" spans="1:110" ht="18.600000000000001" customHeight="1" x14ac:dyDescent="0.2">
      <c r="A168" s="92" t="s">
        <v>200</v>
      </c>
      <c r="B168" s="10" t="s">
        <v>233</v>
      </c>
      <c r="C168" s="176"/>
      <c r="D168" s="177"/>
      <c r="E168" s="176"/>
      <c r="F168" s="177"/>
      <c r="G168" s="176"/>
      <c r="H168" s="177"/>
      <c r="I168" s="176"/>
      <c r="J168" s="177"/>
      <c r="K168" s="176"/>
      <c r="L168" s="177"/>
      <c r="M168" s="176"/>
      <c r="N168" s="177"/>
      <c r="O168" s="176"/>
      <c r="P168" s="177"/>
      <c r="Q168" s="176"/>
      <c r="R168" s="177"/>
      <c r="S168" s="176"/>
      <c r="T168" s="177"/>
      <c r="U168" s="176"/>
      <c r="V168" s="177"/>
      <c r="W168" s="176"/>
      <c r="X168" s="177"/>
      <c r="Y168" s="176"/>
      <c r="Z168" s="177"/>
      <c r="AA168" s="176"/>
      <c r="AB168" s="177"/>
      <c r="AC168" s="176"/>
      <c r="AD168" s="177"/>
      <c r="AE168" s="176"/>
      <c r="AF168" s="177"/>
      <c r="AG168" s="176"/>
      <c r="AH168" s="177"/>
      <c r="AI168" s="176"/>
      <c r="AJ168" s="177"/>
      <c r="AK168" s="176"/>
      <c r="AL168" s="177"/>
      <c r="AM168" s="176"/>
      <c r="AN168" s="177"/>
      <c r="AO168" s="176"/>
      <c r="AP168" s="177"/>
      <c r="AQ168" s="176"/>
      <c r="AR168" s="177"/>
      <c r="AS168" s="176"/>
      <c r="AT168" s="177"/>
      <c r="AU168" s="176"/>
      <c r="AV168" s="177"/>
      <c r="AW168" s="176"/>
      <c r="AX168" s="177"/>
      <c r="AY168" s="176"/>
      <c r="AZ168" s="177"/>
      <c r="BA168" s="176"/>
      <c r="BB168" s="177"/>
      <c r="BC168" s="176"/>
      <c r="BD168" s="177"/>
      <c r="BE168" s="176"/>
      <c r="BF168" s="177"/>
      <c r="BG168" s="176"/>
      <c r="BH168" s="177"/>
      <c r="BI168" s="176"/>
      <c r="BJ168" s="177"/>
      <c r="BK168" s="176"/>
      <c r="BL168" s="177"/>
      <c r="BM168" s="176"/>
      <c r="BN168" s="177"/>
      <c r="BO168" s="176"/>
      <c r="BP168" s="177"/>
      <c r="BQ168" s="176"/>
      <c r="BR168" s="177"/>
      <c r="BS168" s="176"/>
      <c r="BT168" s="177"/>
      <c r="BU168" s="176"/>
      <c r="BV168" s="177"/>
      <c r="BW168" s="176"/>
      <c r="BX168" s="177"/>
      <c r="BY168" s="176"/>
      <c r="BZ168" s="177"/>
      <c r="CA168" s="176"/>
      <c r="CB168" s="177"/>
      <c r="CC168" s="176"/>
      <c r="CD168" s="177"/>
      <c r="CE168" s="176"/>
      <c r="CF168" s="177"/>
      <c r="CG168" s="176"/>
      <c r="CH168" s="177"/>
      <c r="CI168" s="176"/>
      <c r="CJ168" s="177"/>
      <c r="CK168" s="176"/>
      <c r="CL168" s="177"/>
      <c r="CM168" s="176"/>
      <c r="CN168" s="177"/>
      <c r="CO168" s="176"/>
      <c r="CP168" s="177"/>
      <c r="CQ168" s="176"/>
      <c r="CR168" s="177"/>
      <c r="CS168" s="176"/>
      <c r="CT168" s="177"/>
      <c r="CU168" s="176"/>
      <c r="CV168" s="177"/>
      <c r="CW168" s="176"/>
      <c r="CX168" s="177"/>
      <c r="CY168" s="176"/>
      <c r="CZ168" s="177"/>
      <c r="DA168" s="176"/>
      <c r="DB168" s="177"/>
      <c r="DC168" s="176"/>
      <c r="DD168" s="177"/>
      <c r="DE168" s="187">
        <f t="shared" si="30"/>
        <v>0</v>
      </c>
      <c r="DF168" s="187">
        <f t="shared" si="31"/>
        <v>0</v>
      </c>
    </row>
    <row r="169" spans="1:110" ht="18.600000000000001" customHeight="1" x14ac:dyDescent="0.2">
      <c r="A169" s="92" t="s">
        <v>200</v>
      </c>
      <c r="B169" s="10" t="s">
        <v>456</v>
      </c>
      <c r="C169" s="176"/>
      <c r="D169" s="177"/>
      <c r="E169" s="176">
        <v>1</v>
      </c>
      <c r="F169" s="177">
        <v>1</v>
      </c>
      <c r="G169" s="176"/>
      <c r="H169" s="177"/>
      <c r="I169" s="176">
        <v>1</v>
      </c>
      <c r="J169" s="177">
        <v>1</v>
      </c>
      <c r="K169" s="176"/>
      <c r="L169" s="177"/>
      <c r="M169" s="176"/>
      <c r="N169" s="177"/>
      <c r="O169" s="176"/>
      <c r="P169" s="177"/>
      <c r="Q169" s="176"/>
      <c r="R169" s="177"/>
      <c r="S169" s="176"/>
      <c r="T169" s="177"/>
      <c r="U169" s="176"/>
      <c r="V169" s="177"/>
      <c r="W169" s="176"/>
      <c r="X169" s="177"/>
      <c r="Y169" s="176"/>
      <c r="Z169" s="177"/>
      <c r="AA169" s="176"/>
      <c r="AB169" s="177"/>
      <c r="AC169" s="176"/>
      <c r="AD169" s="177"/>
      <c r="AE169" s="176"/>
      <c r="AF169" s="177"/>
      <c r="AG169" s="176"/>
      <c r="AH169" s="177"/>
      <c r="AI169" s="176"/>
      <c r="AJ169" s="177"/>
      <c r="AK169" s="176"/>
      <c r="AL169" s="177"/>
      <c r="AM169" s="176"/>
      <c r="AN169" s="177"/>
      <c r="AO169" s="176"/>
      <c r="AP169" s="177"/>
      <c r="AQ169" s="176"/>
      <c r="AR169" s="177"/>
      <c r="AS169" s="176"/>
      <c r="AT169" s="177"/>
      <c r="AU169" s="176"/>
      <c r="AV169" s="177"/>
      <c r="AW169" s="176"/>
      <c r="AX169" s="177"/>
      <c r="AY169" s="176"/>
      <c r="AZ169" s="177"/>
      <c r="BA169" s="176"/>
      <c r="BB169" s="177"/>
      <c r="BC169" s="176"/>
      <c r="BD169" s="177"/>
      <c r="BE169" s="176"/>
      <c r="BF169" s="177"/>
      <c r="BG169" s="176"/>
      <c r="BH169" s="177"/>
      <c r="BI169" s="176"/>
      <c r="BJ169" s="177"/>
      <c r="BK169" s="176"/>
      <c r="BL169" s="177"/>
      <c r="BM169" s="176"/>
      <c r="BN169" s="177"/>
      <c r="BO169" s="176"/>
      <c r="BP169" s="177"/>
      <c r="BQ169" s="176"/>
      <c r="BR169" s="177"/>
      <c r="BS169" s="176"/>
      <c r="BT169" s="177"/>
      <c r="BU169" s="176"/>
      <c r="BV169" s="177"/>
      <c r="BW169" s="176"/>
      <c r="BX169" s="177"/>
      <c r="BY169" s="176"/>
      <c r="BZ169" s="177"/>
      <c r="CA169" s="176"/>
      <c r="CB169" s="177"/>
      <c r="CC169" s="176"/>
      <c r="CD169" s="177"/>
      <c r="CE169" s="176"/>
      <c r="CF169" s="177"/>
      <c r="CG169" s="176"/>
      <c r="CH169" s="177"/>
      <c r="CI169" s="176"/>
      <c r="CJ169" s="177"/>
      <c r="CK169" s="176"/>
      <c r="CL169" s="177"/>
      <c r="CM169" s="176"/>
      <c r="CN169" s="177"/>
      <c r="CO169" s="176"/>
      <c r="CP169" s="177"/>
      <c r="CQ169" s="176"/>
      <c r="CR169" s="177"/>
      <c r="CS169" s="176"/>
      <c r="CT169" s="177"/>
      <c r="CU169" s="176"/>
      <c r="CV169" s="177"/>
      <c r="CW169" s="176"/>
      <c r="CX169" s="177"/>
      <c r="CY169" s="176"/>
      <c r="CZ169" s="177"/>
      <c r="DA169" s="176"/>
      <c r="DB169" s="177"/>
      <c r="DC169" s="176"/>
      <c r="DD169" s="177"/>
      <c r="DE169" s="187">
        <f t="shared" ref="DE169:DE171" si="32">SUM(DC169,DA169,CY169,CW169,CU169,CS169,CQ169,CO169,CM169,CK169,CI169,CG169,CE169,CC169,CA169,BY169,BW169,BU169,BS169,BQ169,BO169,BM169,BK169,BI169,BG169,BE169,BC169,BA169,AY169,AW169,AU169,AS169,AQ169,AO169,AM169,AK169,AI169,AG169,AE169,AC169,AA169,Y169,W169,U169,S169,Q169,O169,M169,K169,I169,G169,E169,C169)</f>
        <v>2</v>
      </c>
      <c r="DF169" s="187">
        <f t="shared" ref="DF169:DF171" si="33">SUM(DD169,DB169,CZ169,CX169,CV169,CT169,CR169,CP169,CN169,CL169,CJ169,CH169,CF169,CD169,CB169,BZ169,BX169,BV169,BT169,BR169,BP169,BN169,BL169,BJ169,BH169,BF169,BD169,BB169,AZ169,AX169,AV169,AT169,AR169,AP169,AN169,AL169,AJ169,AH169,AF169,AD169,AB169,Z169,X169,V169,T169,R169,P169,N169,L169,J169,H169,F169,D169)</f>
        <v>2</v>
      </c>
    </row>
    <row r="170" spans="1:110" ht="18.600000000000001" customHeight="1" x14ac:dyDescent="0.2">
      <c r="A170" s="92" t="s">
        <v>200</v>
      </c>
      <c r="B170" s="10" t="s">
        <v>344</v>
      </c>
      <c r="C170" s="176"/>
      <c r="D170" s="177"/>
      <c r="E170" s="176"/>
      <c r="F170" s="177"/>
      <c r="G170" s="176"/>
      <c r="H170" s="177"/>
      <c r="I170" s="176"/>
      <c r="J170" s="177"/>
      <c r="K170" s="176"/>
      <c r="L170" s="177"/>
      <c r="M170" s="176"/>
      <c r="N170" s="177"/>
      <c r="O170" s="176"/>
      <c r="P170" s="177"/>
      <c r="Q170" s="176"/>
      <c r="R170" s="177"/>
      <c r="S170" s="176"/>
      <c r="T170" s="177"/>
      <c r="U170" s="176"/>
      <c r="V170" s="177"/>
      <c r="W170" s="176"/>
      <c r="X170" s="177"/>
      <c r="Y170" s="176"/>
      <c r="Z170" s="177"/>
      <c r="AA170" s="176"/>
      <c r="AB170" s="177"/>
      <c r="AC170" s="176"/>
      <c r="AD170" s="177"/>
      <c r="AE170" s="176"/>
      <c r="AF170" s="177"/>
      <c r="AG170" s="176"/>
      <c r="AH170" s="177"/>
      <c r="AI170" s="176"/>
      <c r="AJ170" s="177"/>
      <c r="AK170" s="176"/>
      <c r="AL170" s="177"/>
      <c r="AM170" s="176"/>
      <c r="AN170" s="177"/>
      <c r="AO170" s="176"/>
      <c r="AP170" s="177"/>
      <c r="AQ170" s="176"/>
      <c r="AR170" s="177"/>
      <c r="AS170" s="176"/>
      <c r="AT170" s="177"/>
      <c r="AU170" s="176"/>
      <c r="AV170" s="177"/>
      <c r="AW170" s="176"/>
      <c r="AX170" s="177"/>
      <c r="AY170" s="176"/>
      <c r="AZ170" s="177"/>
      <c r="BA170" s="176"/>
      <c r="BB170" s="177"/>
      <c r="BC170" s="176"/>
      <c r="BD170" s="177"/>
      <c r="BE170" s="176"/>
      <c r="BF170" s="177"/>
      <c r="BG170" s="176"/>
      <c r="BH170" s="177"/>
      <c r="BI170" s="176"/>
      <c r="BJ170" s="177"/>
      <c r="BK170" s="176"/>
      <c r="BL170" s="177"/>
      <c r="BM170" s="176"/>
      <c r="BN170" s="177"/>
      <c r="BO170" s="176"/>
      <c r="BP170" s="177"/>
      <c r="BQ170" s="176"/>
      <c r="BR170" s="177"/>
      <c r="BS170" s="176"/>
      <c r="BT170" s="177"/>
      <c r="BU170" s="176"/>
      <c r="BV170" s="177"/>
      <c r="BW170" s="176"/>
      <c r="BX170" s="177"/>
      <c r="BY170" s="176"/>
      <c r="BZ170" s="177"/>
      <c r="CA170" s="176"/>
      <c r="CB170" s="177"/>
      <c r="CC170" s="176"/>
      <c r="CD170" s="177"/>
      <c r="CE170" s="176"/>
      <c r="CF170" s="177"/>
      <c r="CG170" s="176"/>
      <c r="CH170" s="177"/>
      <c r="CI170" s="176"/>
      <c r="CJ170" s="177"/>
      <c r="CK170" s="176"/>
      <c r="CL170" s="177"/>
      <c r="CM170" s="176"/>
      <c r="CN170" s="177"/>
      <c r="CO170" s="176"/>
      <c r="CP170" s="177"/>
      <c r="CQ170" s="176"/>
      <c r="CR170" s="177"/>
      <c r="CS170" s="176"/>
      <c r="CT170" s="177"/>
      <c r="CU170" s="176"/>
      <c r="CV170" s="177"/>
      <c r="CW170" s="176"/>
      <c r="CX170" s="177"/>
      <c r="CY170" s="176"/>
      <c r="CZ170" s="177"/>
      <c r="DA170" s="176"/>
      <c r="DB170" s="177"/>
      <c r="DC170" s="176"/>
      <c r="DD170" s="177"/>
      <c r="DE170" s="187">
        <f t="shared" si="32"/>
        <v>0</v>
      </c>
      <c r="DF170" s="187">
        <f t="shared" si="33"/>
        <v>0</v>
      </c>
    </row>
    <row r="171" spans="1:110" ht="18.600000000000001" customHeight="1" x14ac:dyDescent="0.2">
      <c r="A171" s="92" t="s">
        <v>200</v>
      </c>
      <c r="B171" s="10" t="s">
        <v>419</v>
      </c>
      <c r="C171" s="176"/>
      <c r="D171" s="177"/>
      <c r="E171" s="176"/>
      <c r="F171" s="177"/>
      <c r="G171" s="176"/>
      <c r="H171" s="177"/>
      <c r="I171" s="176"/>
      <c r="J171" s="177"/>
      <c r="K171" s="176"/>
      <c r="L171" s="177"/>
      <c r="M171" s="176"/>
      <c r="N171" s="177"/>
      <c r="O171" s="176"/>
      <c r="P171" s="177"/>
      <c r="Q171" s="176"/>
      <c r="R171" s="177"/>
      <c r="S171" s="176"/>
      <c r="T171" s="177"/>
      <c r="U171" s="176"/>
      <c r="V171" s="177"/>
      <c r="W171" s="176"/>
      <c r="X171" s="177"/>
      <c r="Y171" s="176"/>
      <c r="Z171" s="177"/>
      <c r="AA171" s="176"/>
      <c r="AB171" s="177"/>
      <c r="AC171" s="176"/>
      <c r="AD171" s="177"/>
      <c r="AE171" s="176"/>
      <c r="AF171" s="177"/>
      <c r="AG171" s="176"/>
      <c r="AH171" s="177"/>
      <c r="AI171" s="176"/>
      <c r="AJ171" s="177"/>
      <c r="AK171" s="176"/>
      <c r="AL171" s="177"/>
      <c r="AM171" s="176"/>
      <c r="AN171" s="177"/>
      <c r="AO171" s="176"/>
      <c r="AP171" s="177"/>
      <c r="AQ171" s="176"/>
      <c r="AR171" s="177"/>
      <c r="AS171" s="176"/>
      <c r="AT171" s="177"/>
      <c r="AU171" s="176"/>
      <c r="AV171" s="177"/>
      <c r="AW171" s="176"/>
      <c r="AX171" s="177"/>
      <c r="AY171" s="176"/>
      <c r="AZ171" s="177"/>
      <c r="BA171" s="176"/>
      <c r="BB171" s="177"/>
      <c r="BC171" s="176"/>
      <c r="BD171" s="177"/>
      <c r="BE171" s="176"/>
      <c r="BF171" s="177"/>
      <c r="BG171" s="176"/>
      <c r="BH171" s="177"/>
      <c r="BI171" s="176"/>
      <c r="BJ171" s="177"/>
      <c r="BK171" s="176"/>
      <c r="BL171" s="177"/>
      <c r="BM171" s="176"/>
      <c r="BN171" s="177"/>
      <c r="BO171" s="176"/>
      <c r="BP171" s="177"/>
      <c r="BQ171" s="176"/>
      <c r="BR171" s="177"/>
      <c r="BS171" s="176"/>
      <c r="BT171" s="177"/>
      <c r="BU171" s="176"/>
      <c r="BV171" s="177"/>
      <c r="BW171" s="176"/>
      <c r="BX171" s="177"/>
      <c r="BY171" s="176"/>
      <c r="BZ171" s="177"/>
      <c r="CA171" s="176"/>
      <c r="CB171" s="177"/>
      <c r="CC171" s="176"/>
      <c r="CD171" s="177"/>
      <c r="CE171" s="176"/>
      <c r="CF171" s="177"/>
      <c r="CG171" s="176"/>
      <c r="CH171" s="177"/>
      <c r="CI171" s="176"/>
      <c r="CJ171" s="177"/>
      <c r="CK171" s="176"/>
      <c r="CL171" s="177"/>
      <c r="CM171" s="176"/>
      <c r="CN171" s="177"/>
      <c r="CO171" s="176"/>
      <c r="CP171" s="177"/>
      <c r="CQ171" s="176"/>
      <c r="CR171" s="177"/>
      <c r="CS171" s="176"/>
      <c r="CT171" s="177"/>
      <c r="CU171" s="176"/>
      <c r="CV171" s="177"/>
      <c r="CW171" s="176"/>
      <c r="CX171" s="177"/>
      <c r="CY171" s="176"/>
      <c r="CZ171" s="177"/>
      <c r="DA171" s="176"/>
      <c r="DB171" s="177"/>
      <c r="DC171" s="176"/>
      <c r="DD171" s="177"/>
      <c r="DE171" s="187">
        <f t="shared" si="32"/>
        <v>0</v>
      </c>
      <c r="DF171" s="187">
        <f t="shared" si="33"/>
        <v>0</v>
      </c>
    </row>
    <row r="172" spans="1:110" ht="18.600000000000001" customHeight="1" x14ac:dyDescent="0.2">
      <c r="A172" s="92" t="s">
        <v>200</v>
      </c>
      <c r="B172" s="10" t="s">
        <v>416</v>
      </c>
      <c r="C172" s="176"/>
      <c r="D172" s="177"/>
      <c r="E172" s="176"/>
      <c r="F172" s="177"/>
      <c r="G172" s="176"/>
      <c r="H172" s="177"/>
      <c r="I172" s="176"/>
      <c r="J172" s="177"/>
      <c r="K172" s="176"/>
      <c r="L172" s="177"/>
      <c r="M172" s="176"/>
      <c r="N172" s="177"/>
      <c r="O172" s="176"/>
      <c r="P172" s="177"/>
      <c r="Q172" s="176"/>
      <c r="R172" s="177"/>
      <c r="S172" s="176"/>
      <c r="T172" s="177"/>
      <c r="U172" s="176"/>
      <c r="V172" s="177"/>
      <c r="W172" s="176"/>
      <c r="X172" s="177"/>
      <c r="Y172" s="176"/>
      <c r="Z172" s="177"/>
      <c r="AA172" s="176"/>
      <c r="AB172" s="177"/>
      <c r="AC172" s="176"/>
      <c r="AD172" s="177"/>
      <c r="AE172" s="176"/>
      <c r="AF172" s="177"/>
      <c r="AG172" s="176"/>
      <c r="AH172" s="177"/>
      <c r="AI172" s="176"/>
      <c r="AJ172" s="177"/>
      <c r="AK172" s="176"/>
      <c r="AL172" s="177"/>
      <c r="AM172" s="176"/>
      <c r="AN172" s="177"/>
      <c r="AO172" s="176"/>
      <c r="AP172" s="177"/>
      <c r="AQ172" s="176"/>
      <c r="AR172" s="177"/>
      <c r="AS172" s="176"/>
      <c r="AT172" s="177"/>
      <c r="AU172" s="176"/>
      <c r="AV172" s="177"/>
      <c r="AW172" s="176"/>
      <c r="AX172" s="177"/>
      <c r="AY172" s="176"/>
      <c r="AZ172" s="177"/>
      <c r="BA172" s="176"/>
      <c r="BB172" s="177"/>
      <c r="BC172" s="176"/>
      <c r="BD172" s="177"/>
      <c r="BE172" s="176"/>
      <c r="BF172" s="177"/>
      <c r="BG172" s="176"/>
      <c r="BH172" s="177"/>
      <c r="BI172" s="176"/>
      <c r="BJ172" s="177"/>
      <c r="BK172" s="176"/>
      <c r="BL172" s="177"/>
      <c r="BM172" s="176"/>
      <c r="BN172" s="177"/>
      <c r="BO172" s="176"/>
      <c r="BP172" s="177"/>
      <c r="BQ172" s="176"/>
      <c r="BR172" s="177"/>
      <c r="BS172" s="176"/>
      <c r="BT172" s="177"/>
      <c r="BU172" s="176"/>
      <c r="BV172" s="177"/>
      <c r="BW172" s="176"/>
      <c r="BX172" s="177"/>
      <c r="BY172" s="176"/>
      <c r="BZ172" s="177"/>
      <c r="CA172" s="176"/>
      <c r="CB172" s="177"/>
      <c r="CC172" s="176"/>
      <c r="CD172" s="177"/>
      <c r="CE172" s="176"/>
      <c r="CF172" s="177"/>
      <c r="CG172" s="176"/>
      <c r="CH172" s="177"/>
      <c r="CI172" s="176"/>
      <c r="CJ172" s="177"/>
      <c r="CK172" s="176"/>
      <c r="CL172" s="177"/>
      <c r="CM172" s="176"/>
      <c r="CN172" s="177"/>
      <c r="CO172" s="176"/>
      <c r="CP172" s="177"/>
      <c r="CQ172" s="176"/>
      <c r="CR172" s="177"/>
      <c r="CS172" s="176"/>
      <c r="CT172" s="177"/>
      <c r="CU172" s="176"/>
      <c r="CV172" s="177"/>
      <c r="CW172" s="176"/>
      <c r="CX172" s="177"/>
      <c r="CY172" s="176"/>
      <c r="CZ172" s="177"/>
      <c r="DA172" s="176"/>
      <c r="DB172" s="177"/>
      <c r="DC172" s="176"/>
      <c r="DD172" s="177"/>
      <c r="DE172" s="187">
        <f t="shared" si="30"/>
        <v>0</v>
      </c>
      <c r="DF172" s="187">
        <f t="shared" si="31"/>
        <v>0</v>
      </c>
    </row>
    <row r="173" spans="1:110" ht="18.600000000000001" customHeight="1" x14ac:dyDescent="0.2">
      <c r="A173" s="92" t="s">
        <v>200</v>
      </c>
      <c r="B173" s="10" t="s">
        <v>414</v>
      </c>
      <c r="C173" s="176"/>
      <c r="D173" s="177"/>
      <c r="E173" s="176"/>
      <c r="F173" s="177"/>
      <c r="G173" s="176"/>
      <c r="H173" s="177"/>
      <c r="I173" s="176"/>
      <c r="J173" s="177"/>
      <c r="K173" s="176"/>
      <c r="L173" s="177"/>
      <c r="M173" s="176"/>
      <c r="N173" s="177"/>
      <c r="O173" s="176"/>
      <c r="P173" s="177"/>
      <c r="Q173" s="176"/>
      <c r="R173" s="177"/>
      <c r="S173" s="176"/>
      <c r="T173" s="177"/>
      <c r="U173" s="176"/>
      <c r="V173" s="177"/>
      <c r="W173" s="176"/>
      <c r="X173" s="177"/>
      <c r="Y173" s="176"/>
      <c r="Z173" s="177"/>
      <c r="AA173" s="176"/>
      <c r="AB173" s="177"/>
      <c r="AC173" s="176"/>
      <c r="AD173" s="177"/>
      <c r="AE173" s="176"/>
      <c r="AF173" s="177"/>
      <c r="AG173" s="176"/>
      <c r="AH173" s="177"/>
      <c r="AI173" s="176"/>
      <c r="AJ173" s="177"/>
      <c r="AK173" s="176"/>
      <c r="AL173" s="177"/>
      <c r="AM173" s="176"/>
      <c r="AN173" s="177"/>
      <c r="AO173" s="176"/>
      <c r="AP173" s="177"/>
      <c r="AQ173" s="176"/>
      <c r="AR173" s="177"/>
      <c r="AS173" s="176"/>
      <c r="AT173" s="177"/>
      <c r="AU173" s="176"/>
      <c r="AV173" s="177"/>
      <c r="AW173" s="176"/>
      <c r="AX173" s="177"/>
      <c r="AY173" s="176"/>
      <c r="AZ173" s="177"/>
      <c r="BA173" s="176"/>
      <c r="BB173" s="177"/>
      <c r="BC173" s="176"/>
      <c r="BD173" s="177"/>
      <c r="BE173" s="176"/>
      <c r="BF173" s="177"/>
      <c r="BG173" s="176"/>
      <c r="BH173" s="177"/>
      <c r="BI173" s="176"/>
      <c r="BJ173" s="177"/>
      <c r="BK173" s="176"/>
      <c r="BL173" s="177"/>
      <c r="BM173" s="176"/>
      <c r="BN173" s="177"/>
      <c r="BO173" s="176"/>
      <c r="BP173" s="177"/>
      <c r="BQ173" s="176"/>
      <c r="BR173" s="177"/>
      <c r="BS173" s="176"/>
      <c r="BT173" s="177"/>
      <c r="BU173" s="176"/>
      <c r="BV173" s="177"/>
      <c r="BW173" s="176"/>
      <c r="BX173" s="177"/>
      <c r="BY173" s="176"/>
      <c r="BZ173" s="177"/>
      <c r="CA173" s="176"/>
      <c r="CB173" s="177"/>
      <c r="CC173" s="176"/>
      <c r="CD173" s="177"/>
      <c r="CE173" s="176"/>
      <c r="CF173" s="177"/>
      <c r="CG173" s="176"/>
      <c r="CH173" s="177"/>
      <c r="CI173" s="176"/>
      <c r="CJ173" s="177"/>
      <c r="CK173" s="176"/>
      <c r="CL173" s="177"/>
      <c r="CM173" s="176"/>
      <c r="CN173" s="177"/>
      <c r="CO173" s="176"/>
      <c r="CP173" s="177"/>
      <c r="CQ173" s="176"/>
      <c r="CR173" s="177"/>
      <c r="CS173" s="176"/>
      <c r="CT173" s="177"/>
      <c r="CU173" s="176"/>
      <c r="CV173" s="177"/>
      <c r="CW173" s="176"/>
      <c r="CX173" s="177"/>
      <c r="CY173" s="176"/>
      <c r="CZ173" s="177"/>
      <c r="DA173" s="176"/>
      <c r="DB173" s="177"/>
      <c r="DC173" s="176"/>
      <c r="DD173" s="177"/>
      <c r="DE173" s="187">
        <f t="shared" si="30"/>
        <v>0</v>
      </c>
      <c r="DF173" s="187">
        <f t="shared" si="31"/>
        <v>0</v>
      </c>
    </row>
    <row r="174" spans="1:110" ht="18.600000000000001" customHeight="1" x14ac:dyDescent="0.2">
      <c r="A174" s="92" t="s">
        <v>200</v>
      </c>
      <c r="B174" s="10" t="s">
        <v>396</v>
      </c>
      <c r="C174" s="176"/>
      <c r="D174" s="177"/>
      <c r="E174" s="176"/>
      <c r="F174" s="177"/>
      <c r="G174" s="176"/>
      <c r="H174" s="177"/>
      <c r="I174" s="176"/>
      <c r="J174" s="177"/>
      <c r="K174" s="176"/>
      <c r="L174" s="177"/>
      <c r="M174" s="176"/>
      <c r="N174" s="177"/>
      <c r="O174" s="176"/>
      <c r="P174" s="177"/>
      <c r="Q174" s="176"/>
      <c r="R174" s="177"/>
      <c r="S174" s="176"/>
      <c r="T174" s="177"/>
      <c r="U174" s="176"/>
      <c r="V174" s="177"/>
      <c r="W174" s="176"/>
      <c r="X174" s="177"/>
      <c r="Y174" s="176"/>
      <c r="Z174" s="177"/>
      <c r="AA174" s="176"/>
      <c r="AB174" s="177"/>
      <c r="AC174" s="176"/>
      <c r="AD174" s="177"/>
      <c r="AE174" s="176"/>
      <c r="AF174" s="177"/>
      <c r="AG174" s="176"/>
      <c r="AH174" s="177"/>
      <c r="AI174" s="176"/>
      <c r="AJ174" s="177"/>
      <c r="AK174" s="176"/>
      <c r="AL174" s="177"/>
      <c r="AM174" s="176"/>
      <c r="AN174" s="177"/>
      <c r="AO174" s="176"/>
      <c r="AP174" s="177"/>
      <c r="AQ174" s="176"/>
      <c r="AR174" s="177"/>
      <c r="AS174" s="176"/>
      <c r="AT174" s="177"/>
      <c r="AU174" s="176"/>
      <c r="AV174" s="177"/>
      <c r="AW174" s="176"/>
      <c r="AX174" s="177"/>
      <c r="AY174" s="176"/>
      <c r="AZ174" s="177"/>
      <c r="BA174" s="176"/>
      <c r="BB174" s="177"/>
      <c r="BC174" s="176"/>
      <c r="BD174" s="177"/>
      <c r="BE174" s="176"/>
      <c r="BF174" s="177"/>
      <c r="BG174" s="176"/>
      <c r="BH174" s="177"/>
      <c r="BI174" s="176"/>
      <c r="BJ174" s="177"/>
      <c r="BK174" s="176"/>
      <c r="BL174" s="177"/>
      <c r="BM174" s="176"/>
      <c r="BN174" s="177"/>
      <c r="BO174" s="176"/>
      <c r="BP174" s="177"/>
      <c r="BQ174" s="176"/>
      <c r="BR174" s="177"/>
      <c r="BS174" s="176"/>
      <c r="BT174" s="177"/>
      <c r="BU174" s="176"/>
      <c r="BV174" s="177"/>
      <c r="BW174" s="176"/>
      <c r="BX174" s="177"/>
      <c r="BY174" s="176"/>
      <c r="BZ174" s="177"/>
      <c r="CA174" s="176"/>
      <c r="CB174" s="177"/>
      <c r="CC174" s="176"/>
      <c r="CD174" s="177"/>
      <c r="CE174" s="176"/>
      <c r="CF174" s="177"/>
      <c r="CG174" s="176"/>
      <c r="CH174" s="177"/>
      <c r="CI174" s="176"/>
      <c r="CJ174" s="177"/>
      <c r="CK174" s="176"/>
      <c r="CL174" s="177"/>
      <c r="CM174" s="176"/>
      <c r="CN174" s="177"/>
      <c r="CO174" s="176"/>
      <c r="CP174" s="177"/>
      <c r="CQ174" s="176"/>
      <c r="CR174" s="177"/>
      <c r="CS174" s="176"/>
      <c r="CT174" s="177"/>
      <c r="CU174" s="176"/>
      <c r="CV174" s="177"/>
      <c r="CW174" s="176"/>
      <c r="CX174" s="177"/>
      <c r="CY174" s="176"/>
      <c r="CZ174" s="177"/>
      <c r="DA174" s="176"/>
      <c r="DB174" s="177"/>
      <c r="DC174" s="176"/>
      <c r="DD174" s="177"/>
      <c r="DE174" s="187">
        <f t="shared" si="30"/>
        <v>0</v>
      </c>
      <c r="DF174" s="187">
        <f t="shared" si="31"/>
        <v>0</v>
      </c>
    </row>
    <row r="175" spans="1:110" ht="18.600000000000001" customHeight="1" x14ac:dyDescent="0.2">
      <c r="A175" s="92" t="s">
        <v>200</v>
      </c>
      <c r="B175" s="10" t="s">
        <v>280</v>
      </c>
      <c r="C175" s="176"/>
      <c r="D175" s="177"/>
      <c r="E175" s="176"/>
      <c r="F175" s="177"/>
      <c r="G175" s="176"/>
      <c r="H175" s="177"/>
      <c r="I175" s="176"/>
      <c r="J175" s="177"/>
      <c r="K175" s="176"/>
      <c r="L175" s="177"/>
      <c r="M175" s="176"/>
      <c r="N175" s="177"/>
      <c r="O175" s="176"/>
      <c r="P175" s="177"/>
      <c r="Q175" s="176"/>
      <c r="R175" s="177"/>
      <c r="S175" s="176"/>
      <c r="T175" s="177"/>
      <c r="U175" s="176"/>
      <c r="V175" s="177"/>
      <c r="W175" s="176"/>
      <c r="X175" s="177"/>
      <c r="Y175" s="176"/>
      <c r="Z175" s="177"/>
      <c r="AA175" s="176"/>
      <c r="AB175" s="177"/>
      <c r="AC175" s="176"/>
      <c r="AD175" s="177"/>
      <c r="AE175" s="176"/>
      <c r="AF175" s="177"/>
      <c r="AG175" s="176"/>
      <c r="AH175" s="177"/>
      <c r="AI175" s="176"/>
      <c r="AJ175" s="177"/>
      <c r="AK175" s="176"/>
      <c r="AL175" s="177"/>
      <c r="AM175" s="176"/>
      <c r="AN175" s="177"/>
      <c r="AO175" s="176"/>
      <c r="AP175" s="177"/>
      <c r="AQ175" s="176"/>
      <c r="AR175" s="177"/>
      <c r="AS175" s="176"/>
      <c r="AT175" s="177"/>
      <c r="AU175" s="176"/>
      <c r="AV175" s="177"/>
      <c r="AW175" s="176"/>
      <c r="AX175" s="177"/>
      <c r="AY175" s="176"/>
      <c r="AZ175" s="177"/>
      <c r="BA175" s="176"/>
      <c r="BB175" s="177"/>
      <c r="BC175" s="176"/>
      <c r="BD175" s="177"/>
      <c r="BE175" s="176"/>
      <c r="BF175" s="177"/>
      <c r="BG175" s="176"/>
      <c r="BH175" s="177"/>
      <c r="BI175" s="176"/>
      <c r="BJ175" s="177"/>
      <c r="BK175" s="176"/>
      <c r="BL175" s="177"/>
      <c r="BM175" s="176"/>
      <c r="BN175" s="177"/>
      <c r="BO175" s="176"/>
      <c r="BP175" s="177"/>
      <c r="BQ175" s="176"/>
      <c r="BR175" s="177"/>
      <c r="BS175" s="176"/>
      <c r="BT175" s="177"/>
      <c r="BU175" s="176"/>
      <c r="BV175" s="177"/>
      <c r="BW175" s="176"/>
      <c r="BX175" s="177"/>
      <c r="BY175" s="176"/>
      <c r="BZ175" s="177"/>
      <c r="CA175" s="176"/>
      <c r="CB175" s="177"/>
      <c r="CC175" s="176"/>
      <c r="CD175" s="177"/>
      <c r="CE175" s="176"/>
      <c r="CF175" s="177"/>
      <c r="CG175" s="176"/>
      <c r="CH175" s="177"/>
      <c r="CI175" s="176"/>
      <c r="CJ175" s="177"/>
      <c r="CK175" s="176"/>
      <c r="CL175" s="177"/>
      <c r="CM175" s="176"/>
      <c r="CN175" s="177"/>
      <c r="CO175" s="176"/>
      <c r="CP175" s="177"/>
      <c r="CQ175" s="176"/>
      <c r="CR175" s="177"/>
      <c r="CS175" s="176"/>
      <c r="CT175" s="177"/>
      <c r="CU175" s="176"/>
      <c r="CV175" s="177"/>
      <c r="CW175" s="176"/>
      <c r="CX175" s="177"/>
      <c r="CY175" s="176"/>
      <c r="CZ175" s="177"/>
      <c r="DA175" s="176"/>
      <c r="DB175" s="177"/>
      <c r="DC175" s="176"/>
      <c r="DD175" s="177"/>
      <c r="DE175" s="187">
        <f t="shared" si="30"/>
        <v>0</v>
      </c>
      <c r="DF175" s="187">
        <f t="shared" si="31"/>
        <v>0</v>
      </c>
    </row>
    <row r="176" spans="1:110" ht="18.600000000000001" customHeight="1" x14ac:dyDescent="0.2">
      <c r="A176" s="92" t="s">
        <v>200</v>
      </c>
      <c r="B176" s="10" t="s">
        <v>424</v>
      </c>
      <c r="C176" s="176"/>
      <c r="D176" s="177"/>
      <c r="E176" s="176"/>
      <c r="F176" s="177"/>
      <c r="G176" s="176"/>
      <c r="H176" s="177"/>
      <c r="I176" s="176"/>
      <c r="J176" s="177"/>
      <c r="K176" s="176"/>
      <c r="L176" s="177"/>
      <c r="M176" s="176"/>
      <c r="N176" s="177"/>
      <c r="O176" s="176"/>
      <c r="P176" s="177"/>
      <c r="Q176" s="176"/>
      <c r="R176" s="177"/>
      <c r="S176" s="176"/>
      <c r="T176" s="177"/>
      <c r="U176" s="176"/>
      <c r="V176" s="177"/>
      <c r="W176" s="176"/>
      <c r="X176" s="177"/>
      <c r="Y176" s="176"/>
      <c r="Z176" s="177"/>
      <c r="AA176" s="176"/>
      <c r="AB176" s="177"/>
      <c r="AC176" s="176"/>
      <c r="AD176" s="177"/>
      <c r="AE176" s="176"/>
      <c r="AF176" s="177"/>
      <c r="AG176" s="176"/>
      <c r="AH176" s="177"/>
      <c r="AI176" s="176"/>
      <c r="AJ176" s="177"/>
      <c r="AK176" s="176"/>
      <c r="AL176" s="177"/>
      <c r="AM176" s="176"/>
      <c r="AN176" s="177"/>
      <c r="AO176" s="176"/>
      <c r="AP176" s="177"/>
      <c r="AQ176" s="176"/>
      <c r="AR176" s="177"/>
      <c r="AS176" s="176"/>
      <c r="AT176" s="177"/>
      <c r="AU176" s="176"/>
      <c r="AV176" s="177"/>
      <c r="AW176" s="176"/>
      <c r="AX176" s="177"/>
      <c r="AY176" s="176"/>
      <c r="AZ176" s="177"/>
      <c r="BA176" s="176"/>
      <c r="BB176" s="177"/>
      <c r="BC176" s="176"/>
      <c r="BD176" s="177"/>
      <c r="BE176" s="176"/>
      <c r="BF176" s="177"/>
      <c r="BG176" s="176"/>
      <c r="BH176" s="177"/>
      <c r="BI176" s="176"/>
      <c r="BJ176" s="177"/>
      <c r="BK176" s="176"/>
      <c r="BL176" s="177"/>
      <c r="BM176" s="176"/>
      <c r="BN176" s="177"/>
      <c r="BO176" s="176"/>
      <c r="BP176" s="177"/>
      <c r="BQ176" s="176"/>
      <c r="BR176" s="177"/>
      <c r="BS176" s="176"/>
      <c r="BT176" s="177"/>
      <c r="BU176" s="176"/>
      <c r="BV176" s="177"/>
      <c r="BW176" s="176"/>
      <c r="BX176" s="177"/>
      <c r="BY176" s="176"/>
      <c r="BZ176" s="177"/>
      <c r="CA176" s="176"/>
      <c r="CB176" s="177"/>
      <c r="CC176" s="176"/>
      <c r="CD176" s="177"/>
      <c r="CE176" s="176"/>
      <c r="CF176" s="177"/>
      <c r="CG176" s="176"/>
      <c r="CH176" s="177"/>
      <c r="CI176" s="176"/>
      <c r="CJ176" s="177"/>
      <c r="CK176" s="176"/>
      <c r="CL176" s="177"/>
      <c r="CM176" s="176"/>
      <c r="CN176" s="177"/>
      <c r="CO176" s="176"/>
      <c r="CP176" s="177"/>
      <c r="CQ176" s="176"/>
      <c r="CR176" s="177"/>
      <c r="CS176" s="176"/>
      <c r="CT176" s="177"/>
      <c r="CU176" s="176"/>
      <c r="CV176" s="177"/>
      <c r="CW176" s="176"/>
      <c r="CX176" s="177"/>
      <c r="CY176" s="176"/>
      <c r="CZ176" s="177"/>
      <c r="DA176" s="176"/>
      <c r="DB176" s="177"/>
      <c r="DC176" s="176"/>
      <c r="DD176" s="177"/>
      <c r="DE176" s="187">
        <f t="shared" si="30"/>
        <v>0</v>
      </c>
      <c r="DF176" s="187">
        <f t="shared" si="31"/>
        <v>0</v>
      </c>
    </row>
    <row r="177" spans="1:110" ht="18.600000000000001" customHeight="1" x14ac:dyDescent="0.2">
      <c r="A177" s="92" t="s">
        <v>200</v>
      </c>
      <c r="B177" s="10" t="s">
        <v>425</v>
      </c>
      <c r="C177" s="176"/>
      <c r="D177" s="177"/>
      <c r="E177" s="176"/>
      <c r="F177" s="177"/>
      <c r="G177" s="176"/>
      <c r="H177" s="177"/>
      <c r="I177" s="176"/>
      <c r="J177" s="177"/>
      <c r="K177" s="176"/>
      <c r="L177" s="177"/>
      <c r="M177" s="176"/>
      <c r="N177" s="177"/>
      <c r="O177" s="176"/>
      <c r="P177" s="177"/>
      <c r="Q177" s="176"/>
      <c r="R177" s="177"/>
      <c r="S177" s="176"/>
      <c r="T177" s="177"/>
      <c r="U177" s="176"/>
      <c r="V177" s="177"/>
      <c r="W177" s="176"/>
      <c r="X177" s="177"/>
      <c r="Y177" s="176"/>
      <c r="Z177" s="177"/>
      <c r="AA177" s="176"/>
      <c r="AB177" s="177"/>
      <c r="AC177" s="176"/>
      <c r="AD177" s="177"/>
      <c r="AE177" s="176"/>
      <c r="AF177" s="177"/>
      <c r="AG177" s="176"/>
      <c r="AH177" s="177"/>
      <c r="AI177" s="176"/>
      <c r="AJ177" s="177"/>
      <c r="AK177" s="176"/>
      <c r="AL177" s="177"/>
      <c r="AM177" s="176"/>
      <c r="AN177" s="177"/>
      <c r="AO177" s="176"/>
      <c r="AP177" s="177"/>
      <c r="AQ177" s="176"/>
      <c r="AR177" s="177"/>
      <c r="AS177" s="176"/>
      <c r="AT177" s="177"/>
      <c r="AU177" s="176"/>
      <c r="AV177" s="177"/>
      <c r="AW177" s="176"/>
      <c r="AX177" s="177"/>
      <c r="AY177" s="176"/>
      <c r="AZ177" s="177"/>
      <c r="BA177" s="176"/>
      <c r="BB177" s="177"/>
      <c r="BC177" s="176"/>
      <c r="BD177" s="177"/>
      <c r="BE177" s="176"/>
      <c r="BF177" s="177"/>
      <c r="BG177" s="176"/>
      <c r="BH177" s="177"/>
      <c r="BI177" s="176"/>
      <c r="BJ177" s="177"/>
      <c r="BK177" s="176"/>
      <c r="BL177" s="177"/>
      <c r="BM177" s="176"/>
      <c r="BN177" s="177"/>
      <c r="BO177" s="176"/>
      <c r="BP177" s="177"/>
      <c r="BQ177" s="176"/>
      <c r="BR177" s="177"/>
      <c r="BS177" s="176"/>
      <c r="BT177" s="177"/>
      <c r="BU177" s="176"/>
      <c r="BV177" s="177"/>
      <c r="BW177" s="176"/>
      <c r="BX177" s="177"/>
      <c r="BY177" s="176"/>
      <c r="BZ177" s="177"/>
      <c r="CA177" s="176"/>
      <c r="CB177" s="177"/>
      <c r="CC177" s="176"/>
      <c r="CD177" s="177"/>
      <c r="CE177" s="176"/>
      <c r="CF177" s="177"/>
      <c r="CG177" s="176"/>
      <c r="CH177" s="177"/>
      <c r="CI177" s="176"/>
      <c r="CJ177" s="177"/>
      <c r="CK177" s="176"/>
      <c r="CL177" s="177"/>
      <c r="CM177" s="176"/>
      <c r="CN177" s="177"/>
      <c r="CO177" s="176"/>
      <c r="CP177" s="177"/>
      <c r="CQ177" s="176"/>
      <c r="CR177" s="177"/>
      <c r="CS177" s="176"/>
      <c r="CT177" s="177"/>
      <c r="CU177" s="176"/>
      <c r="CV177" s="177"/>
      <c r="CW177" s="176"/>
      <c r="CX177" s="177"/>
      <c r="CY177" s="176"/>
      <c r="CZ177" s="177"/>
      <c r="DA177" s="176"/>
      <c r="DB177" s="177"/>
      <c r="DC177" s="176"/>
      <c r="DD177" s="177"/>
      <c r="DE177" s="187">
        <f t="shared" si="30"/>
        <v>0</v>
      </c>
      <c r="DF177" s="187">
        <f t="shared" si="31"/>
        <v>0</v>
      </c>
    </row>
    <row r="178" spans="1:110" ht="18.600000000000001" customHeight="1" x14ac:dyDescent="0.2">
      <c r="A178" s="92" t="s">
        <v>200</v>
      </c>
      <c r="B178" s="10" t="s">
        <v>426</v>
      </c>
      <c r="C178" s="176"/>
      <c r="D178" s="177"/>
      <c r="E178" s="176"/>
      <c r="F178" s="177"/>
      <c r="G178" s="176"/>
      <c r="H178" s="177"/>
      <c r="I178" s="176"/>
      <c r="J178" s="177"/>
      <c r="K178" s="176"/>
      <c r="L178" s="177"/>
      <c r="M178" s="176"/>
      <c r="N178" s="177"/>
      <c r="O178" s="176"/>
      <c r="P178" s="177"/>
      <c r="Q178" s="176"/>
      <c r="R178" s="177"/>
      <c r="S178" s="176"/>
      <c r="T178" s="177"/>
      <c r="U178" s="176"/>
      <c r="V178" s="177"/>
      <c r="W178" s="176"/>
      <c r="X178" s="177"/>
      <c r="Y178" s="176"/>
      <c r="Z178" s="177"/>
      <c r="AA178" s="176"/>
      <c r="AB178" s="177"/>
      <c r="AC178" s="176"/>
      <c r="AD178" s="177"/>
      <c r="AE178" s="176"/>
      <c r="AF178" s="177"/>
      <c r="AG178" s="176"/>
      <c r="AH178" s="177"/>
      <c r="AI178" s="176"/>
      <c r="AJ178" s="177"/>
      <c r="AK178" s="176"/>
      <c r="AL178" s="177"/>
      <c r="AM178" s="176"/>
      <c r="AN178" s="177"/>
      <c r="AO178" s="176"/>
      <c r="AP178" s="177"/>
      <c r="AQ178" s="176"/>
      <c r="AR178" s="177"/>
      <c r="AS178" s="176"/>
      <c r="AT178" s="177"/>
      <c r="AU178" s="176"/>
      <c r="AV178" s="177"/>
      <c r="AW178" s="176"/>
      <c r="AX178" s="177"/>
      <c r="AY178" s="176"/>
      <c r="AZ178" s="177"/>
      <c r="BA178" s="176"/>
      <c r="BB178" s="177"/>
      <c r="BC178" s="176"/>
      <c r="BD178" s="177"/>
      <c r="BE178" s="176"/>
      <c r="BF178" s="177"/>
      <c r="BG178" s="176"/>
      <c r="BH178" s="177"/>
      <c r="BI178" s="176"/>
      <c r="BJ178" s="177"/>
      <c r="BK178" s="176"/>
      <c r="BL178" s="177"/>
      <c r="BM178" s="176"/>
      <c r="BN178" s="177"/>
      <c r="BO178" s="176"/>
      <c r="BP178" s="177"/>
      <c r="BQ178" s="176"/>
      <c r="BR178" s="177"/>
      <c r="BS178" s="176"/>
      <c r="BT178" s="177"/>
      <c r="BU178" s="176"/>
      <c r="BV178" s="177"/>
      <c r="BW178" s="176"/>
      <c r="BX178" s="177"/>
      <c r="BY178" s="176"/>
      <c r="BZ178" s="177"/>
      <c r="CA178" s="176"/>
      <c r="CB178" s="177"/>
      <c r="CC178" s="176"/>
      <c r="CD178" s="177"/>
      <c r="CE178" s="176"/>
      <c r="CF178" s="177"/>
      <c r="CG178" s="176"/>
      <c r="CH178" s="177"/>
      <c r="CI178" s="176"/>
      <c r="CJ178" s="177"/>
      <c r="CK178" s="176"/>
      <c r="CL178" s="177"/>
      <c r="CM178" s="176"/>
      <c r="CN178" s="177"/>
      <c r="CO178" s="176"/>
      <c r="CP178" s="177"/>
      <c r="CQ178" s="176"/>
      <c r="CR178" s="177"/>
      <c r="CS178" s="176"/>
      <c r="CT178" s="177"/>
      <c r="CU178" s="176"/>
      <c r="CV178" s="177"/>
      <c r="CW178" s="176"/>
      <c r="CX178" s="177"/>
      <c r="CY178" s="176"/>
      <c r="CZ178" s="177"/>
      <c r="DA178" s="176"/>
      <c r="DB178" s="177"/>
      <c r="DC178" s="176"/>
      <c r="DD178" s="177"/>
      <c r="DE178" s="187">
        <f t="shared" si="30"/>
        <v>0</v>
      </c>
      <c r="DF178" s="187">
        <f t="shared" si="31"/>
        <v>0</v>
      </c>
    </row>
    <row r="179" spans="1:110" ht="18.600000000000001" customHeight="1" x14ac:dyDescent="0.2">
      <c r="A179" s="92" t="s">
        <v>200</v>
      </c>
      <c r="B179" s="10" t="s">
        <v>427</v>
      </c>
      <c r="C179" s="176"/>
      <c r="D179" s="177"/>
      <c r="E179" s="176"/>
      <c r="F179" s="177"/>
      <c r="G179" s="176"/>
      <c r="H179" s="177"/>
      <c r="I179" s="176"/>
      <c r="J179" s="177"/>
      <c r="K179" s="176"/>
      <c r="L179" s="177"/>
      <c r="M179" s="176"/>
      <c r="N179" s="177"/>
      <c r="O179" s="176"/>
      <c r="P179" s="177"/>
      <c r="Q179" s="176"/>
      <c r="R179" s="177"/>
      <c r="S179" s="176"/>
      <c r="T179" s="177"/>
      <c r="U179" s="176"/>
      <c r="V179" s="177"/>
      <c r="W179" s="176"/>
      <c r="X179" s="177"/>
      <c r="Y179" s="176"/>
      <c r="Z179" s="177"/>
      <c r="AA179" s="176"/>
      <c r="AB179" s="177"/>
      <c r="AC179" s="176"/>
      <c r="AD179" s="177"/>
      <c r="AE179" s="176"/>
      <c r="AF179" s="177"/>
      <c r="AG179" s="176"/>
      <c r="AH179" s="177"/>
      <c r="AI179" s="176"/>
      <c r="AJ179" s="177"/>
      <c r="AK179" s="176"/>
      <c r="AL179" s="177"/>
      <c r="AM179" s="176"/>
      <c r="AN179" s="177"/>
      <c r="AO179" s="176"/>
      <c r="AP179" s="177"/>
      <c r="AQ179" s="176"/>
      <c r="AR179" s="177"/>
      <c r="AS179" s="176"/>
      <c r="AT179" s="177"/>
      <c r="AU179" s="176"/>
      <c r="AV179" s="177"/>
      <c r="AW179" s="176"/>
      <c r="AX179" s="177"/>
      <c r="AY179" s="176"/>
      <c r="AZ179" s="177"/>
      <c r="BA179" s="176"/>
      <c r="BB179" s="177"/>
      <c r="BC179" s="176"/>
      <c r="BD179" s="177"/>
      <c r="BE179" s="176"/>
      <c r="BF179" s="177"/>
      <c r="BG179" s="176"/>
      <c r="BH179" s="177"/>
      <c r="BI179" s="176"/>
      <c r="BJ179" s="177"/>
      <c r="BK179" s="176"/>
      <c r="BL179" s="177"/>
      <c r="BM179" s="176"/>
      <c r="BN179" s="177"/>
      <c r="BO179" s="176"/>
      <c r="BP179" s="177"/>
      <c r="BQ179" s="176"/>
      <c r="BR179" s="177"/>
      <c r="BS179" s="176"/>
      <c r="BT179" s="177"/>
      <c r="BU179" s="176"/>
      <c r="BV179" s="177"/>
      <c r="BW179" s="176"/>
      <c r="BX179" s="177"/>
      <c r="BY179" s="176"/>
      <c r="BZ179" s="177"/>
      <c r="CA179" s="176"/>
      <c r="CB179" s="177"/>
      <c r="CC179" s="176"/>
      <c r="CD179" s="177"/>
      <c r="CE179" s="176"/>
      <c r="CF179" s="177"/>
      <c r="CG179" s="176"/>
      <c r="CH179" s="177"/>
      <c r="CI179" s="176"/>
      <c r="CJ179" s="177"/>
      <c r="CK179" s="176"/>
      <c r="CL179" s="177"/>
      <c r="CM179" s="176"/>
      <c r="CN179" s="177"/>
      <c r="CO179" s="176"/>
      <c r="CP179" s="177"/>
      <c r="CQ179" s="176"/>
      <c r="CR179" s="177"/>
      <c r="CS179" s="176"/>
      <c r="CT179" s="177"/>
      <c r="CU179" s="176"/>
      <c r="CV179" s="177"/>
      <c r="CW179" s="176"/>
      <c r="CX179" s="177"/>
      <c r="CY179" s="176"/>
      <c r="CZ179" s="177"/>
      <c r="DA179" s="176"/>
      <c r="DB179" s="177"/>
      <c r="DC179" s="176"/>
      <c r="DD179" s="177"/>
      <c r="DE179" s="187">
        <f t="shared" si="30"/>
        <v>0</v>
      </c>
      <c r="DF179" s="187">
        <f t="shared" si="31"/>
        <v>0</v>
      </c>
    </row>
    <row r="180" spans="1:110" ht="18.600000000000001" customHeight="1" x14ac:dyDescent="0.2">
      <c r="A180" s="92" t="s">
        <v>200</v>
      </c>
      <c r="B180" s="10" t="s">
        <v>428</v>
      </c>
      <c r="C180" s="176"/>
      <c r="D180" s="177"/>
      <c r="E180" s="176"/>
      <c r="F180" s="177"/>
      <c r="G180" s="176"/>
      <c r="H180" s="177"/>
      <c r="I180" s="176"/>
      <c r="J180" s="177"/>
      <c r="K180" s="176"/>
      <c r="L180" s="177"/>
      <c r="M180" s="176"/>
      <c r="N180" s="177"/>
      <c r="O180" s="176"/>
      <c r="P180" s="177"/>
      <c r="Q180" s="176"/>
      <c r="R180" s="177"/>
      <c r="S180" s="176"/>
      <c r="T180" s="177"/>
      <c r="U180" s="176"/>
      <c r="V180" s="177"/>
      <c r="W180" s="176"/>
      <c r="X180" s="177"/>
      <c r="Y180" s="176"/>
      <c r="Z180" s="177"/>
      <c r="AA180" s="176"/>
      <c r="AB180" s="177"/>
      <c r="AC180" s="176"/>
      <c r="AD180" s="177"/>
      <c r="AE180" s="176"/>
      <c r="AF180" s="177"/>
      <c r="AG180" s="176"/>
      <c r="AH180" s="177"/>
      <c r="AI180" s="176"/>
      <c r="AJ180" s="177"/>
      <c r="AK180" s="176"/>
      <c r="AL180" s="177"/>
      <c r="AM180" s="176"/>
      <c r="AN180" s="177"/>
      <c r="AO180" s="176"/>
      <c r="AP180" s="177"/>
      <c r="AQ180" s="176"/>
      <c r="AR180" s="177"/>
      <c r="AS180" s="176"/>
      <c r="AT180" s="177"/>
      <c r="AU180" s="176"/>
      <c r="AV180" s="177"/>
      <c r="AW180" s="176"/>
      <c r="AX180" s="177"/>
      <c r="AY180" s="176"/>
      <c r="AZ180" s="177"/>
      <c r="BA180" s="176"/>
      <c r="BB180" s="177"/>
      <c r="BC180" s="176"/>
      <c r="BD180" s="177"/>
      <c r="BE180" s="176"/>
      <c r="BF180" s="177"/>
      <c r="BG180" s="176"/>
      <c r="BH180" s="177"/>
      <c r="BI180" s="176"/>
      <c r="BJ180" s="177"/>
      <c r="BK180" s="176"/>
      <c r="BL180" s="177"/>
      <c r="BM180" s="176"/>
      <c r="BN180" s="177"/>
      <c r="BO180" s="176"/>
      <c r="BP180" s="177"/>
      <c r="BQ180" s="176"/>
      <c r="BR180" s="177"/>
      <c r="BS180" s="176"/>
      <c r="BT180" s="177"/>
      <c r="BU180" s="176"/>
      <c r="BV180" s="177"/>
      <c r="BW180" s="176"/>
      <c r="BX180" s="177"/>
      <c r="BY180" s="176"/>
      <c r="BZ180" s="177"/>
      <c r="CA180" s="176"/>
      <c r="CB180" s="177"/>
      <c r="CC180" s="176"/>
      <c r="CD180" s="177"/>
      <c r="CE180" s="176"/>
      <c r="CF180" s="177"/>
      <c r="CG180" s="176"/>
      <c r="CH180" s="177"/>
      <c r="CI180" s="176"/>
      <c r="CJ180" s="177"/>
      <c r="CK180" s="176"/>
      <c r="CL180" s="177"/>
      <c r="CM180" s="176"/>
      <c r="CN180" s="177"/>
      <c r="CO180" s="176"/>
      <c r="CP180" s="177"/>
      <c r="CQ180" s="176"/>
      <c r="CR180" s="177"/>
      <c r="CS180" s="176"/>
      <c r="CT180" s="177"/>
      <c r="CU180" s="176"/>
      <c r="CV180" s="177"/>
      <c r="CW180" s="176"/>
      <c r="CX180" s="177"/>
      <c r="CY180" s="176"/>
      <c r="CZ180" s="177"/>
      <c r="DA180" s="176"/>
      <c r="DB180" s="177"/>
      <c r="DC180" s="176"/>
      <c r="DD180" s="177"/>
      <c r="DE180" s="187">
        <f t="shared" si="30"/>
        <v>0</v>
      </c>
      <c r="DF180" s="187">
        <f t="shared" si="31"/>
        <v>0</v>
      </c>
    </row>
    <row r="181" spans="1:110" ht="18.600000000000001" customHeight="1" x14ac:dyDescent="0.2">
      <c r="A181" s="92" t="s">
        <v>200</v>
      </c>
      <c r="B181" s="10" t="s">
        <v>430</v>
      </c>
      <c r="C181" s="176"/>
      <c r="D181" s="177"/>
      <c r="E181" s="176"/>
      <c r="F181" s="177"/>
      <c r="G181" s="176"/>
      <c r="H181" s="177"/>
      <c r="I181" s="176"/>
      <c r="J181" s="177"/>
      <c r="K181" s="176"/>
      <c r="L181" s="177"/>
      <c r="M181" s="176"/>
      <c r="N181" s="177"/>
      <c r="O181" s="176"/>
      <c r="P181" s="177"/>
      <c r="Q181" s="176"/>
      <c r="R181" s="177"/>
      <c r="S181" s="176"/>
      <c r="T181" s="177"/>
      <c r="U181" s="176"/>
      <c r="V181" s="177"/>
      <c r="W181" s="176"/>
      <c r="X181" s="177"/>
      <c r="Y181" s="176"/>
      <c r="Z181" s="177"/>
      <c r="AA181" s="176"/>
      <c r="AB181" s="177"/>
      <c r="AC181" s="176"/>
      <c r="AD181" s="177"/>
      <c r="AE181" s="176"/>
      <c r="AF181" s="177"/>
      <c r="AG181" s="176"/>
      <c r="AH181" s="177"/>
      <c r="AI181" s="176"/>
      <c r="AJ181" s="177"/>
      <c r="AK181" s="176"/>
      <c r="AL181" s="177"/>
      <c r="AM181" s="176"/>
      <c r="AN181" s="177"/>
      <c r="AO181" s="176"/>
      <c r="AP181" s="177"/>
      <c r="AQ181" s="176"/>
      <c r="AR181" s="177"/>
      <c r="AS181" s="176"/>
      <c r="AT181" s="177"/>
      <c r="AU181" s="176"/>
      <c r="AV181" s="177"/>
      <c r="AW181" s="176"/>
      <c r="AX181" s="177"/>
      <c r="AY181" s="176"/>
      <c r="AZ181" s="177"/>
      <c r="BA181" s="176"/>
      <c r="BB181" s="177"/>
      <c r="BC181" s="176"/>
      <c r="BD181" s="177"/>
      <c r="BE181" s="176"/>
      <c r="BF181" s="177"/>
      <c r="BG181" s="176"/>
      <c r="BH181" s="177"/>
      <c r="BI181" s="176"/>
      <c r="BJ181" s="177"/>
      <c r="BK181" s="176"/>
      <c r="BL181" s="177"/>
      <c r="BM181" s="176"/>
      <c r="BN181" s="177"/>
      <c r="BO181" s="176"/>
      <c r="BP181" s="177"/>
      <c r="BQ181" s="176"/>
      <c r="BR181" s="177"/>
      <c r="BS181" s="176"/>
      <c r="BT181" s="177"/>
      <c r="BU181" s="176"/>
      <c r="BV181" s="177"/>
      <c r="BW181" s="176"/>
      <c r="BX181" s="177"/>
      <c r="BY181" s="176"/>
      <c r="BZ181" s="177"/>
      <c r="CA181" s="176"/>
      <c r="CB181" s="177"/>
      <c r="CC181" s="176"/>
      <c r="CD181" s="177"/>
      <c r="CE181" s="176"/>
      <c r="CF181" s="177"/>
      <c r="CG181" s="176"/>
      <c r="CH181" s="177"/>
      <c r="CI181" s="176"/>
      <c r="CJ181" s="177"/>
      <c r="CK181" s="176"/>
      <c r="CL181" s="177"/>
      <c r="CM181" s="176"/>
      <c r="CN181" s="177"/>
      <c r="CO181" s="176"/>
      <c r="CP181" s="177"/>
      <c r="CQ181" s="176"/>
      <c r="CR181" s="177"/>
      <c r="CS181" s="176"/>
      <c r="CT181" s="177"/>
      <c r="CU181" s="176"/>
      <c r="CV181" s="177"/>
      <c r="CW181" s="176"/>
      <c r="CX181" s="177"/>
      <c r="CY181" s="176"/>
      <c r="CZ181" s="177"/>
      <c r="DA181" s="176"/>
      <c r="DB181" s="177"/>
      <c r="DC181" s="176"/>
      <c r="DD181" s="177"/>
      <c r="DE181" s="187">
        <f t="shared" si="30"/>
        <v>0</v>
      </c>
      <c r="DF181" s="187">
        <f t="shared" si="31"/>
        <v>0</v>
      </c>
    </row>
    <row r="182" spans="1:110" ht="18.600000000000001" customHeight="1" x14ac:dyDescent="0.2">
      <c r="A182" s="92" t="s">
        <v>200</v>
      </c>
      <c r="B182" s="10" t="s">
        <v>413</v>
      </c>
      <c r="C182" s="176"/>
      <c r="D182" s="177"/>
      <c r="E182" s="176"/>
      <c r="F182" s="177"/>
      <c r="G182" s="176"/>
      <c r="H182" s="177"/>
      <c r="I182" s="176"/>
      <c r="J182" s="177"/>
      <c r="K182" s="176"/>
      <c r="L182" s="177"/>
      <c r="M182" s="176"/>
      <c r="N182" s="177"/>
      <c r="O182" s="176"/>
      <c r="P182" s="177"/>
      <c r="Q182" s="176"/>
      <c r="R182" s="177"/>
      <c r="S182" s="176"/>
      <c r="T182" s="177"/>
      <c r="U182" s="176"/>
      <c r="V182" s="177"/>
      <c r="W182" s="176"/>
      <c r="X182" s="177"/>
      <c r="Y182" s="176"/>
      <c r="Z182" s="177"/>
      <c r="AA182" s="176"/>
      <c r="AB182" s="177"/>
      <c r="AC182" s="176"/>
      <c r="AD182" s="177"/>
      <c r="AE182" s="176"/>
      <c r="AF182" s="177"/>
      <c r="AG182" s="176"/>
      <c r="AH182" s="177"/>
      <c r="AI182" s="176"/>
      <c r="AJ182" s="177"/>
      <c r="AK182" s="176"/>
      <c r="AL182" s="177"/>
      <c r="AM182" s="176"/>
      <c r="AN182" s="177"/>
      <c r="AO182" s="176"/>
      <c r="AP182" s="177"/>
      <c r="AQ182" s="176"/>
      <c r="AR182" s="177"/>
      <c r="AS182" s="176"/>
      <c r="AT182" s="177"/>
      <c r="AU182" s="176"/>
      <c r="AV182" s="177"/>
      <c r="AW182" s="176"/>
      <c r="AX182" s="177"/>
      <c r="AY182" s="176"/>
      <c r="AZ182" s="177"/>
      <c r="BA182" s="176"/>
      <c r="BB182" s="177"/>
      <c r="BC182" s="176"/>
      <c r="BD182" s="177"/>
      <c r="BE182" s="176"/>
      <c r="BF182" s="177"/>
      <c r="BG182" s="176"/>
      <c r="BH182" s="177"/>
      <c r="BI182" s="176"/>
      <c r="BJ182" s="177"/>
      <c r="BK182" s="176"/>
      <c r="BL182" s="177"/>
      <c r="BM182" s="176"/>
      <c r="BN182" s="177"/>
      <c r="BO182" s="176"/>
      <c r="BP182" s="177"/>
      <c r="BQ182" s="176"/>
      <c r="BR182" s="177"/>
      <c r="BS182" s="176"/>
      <c r="BT182" s="177"/>
      <c r="BU182" s="176"/>
      <c r="BV182" s="177"/>
      <c r="BW182" s="176"/>
      <c r="BX182" s="177"/>
      <c r="BY182" s="176"/>
      <c r="BZ182" s="177"/>
      <c r="CA182" s="176"/>
      <c r="CB182" s="177"/>
      <c r="CC182" s="176"/>
      <c r="CD182" s="177"/>
      <c r="CE182" s="176"/>
      <c r="CF182" s="177"/>
      <c r="CG182" s="176"/>
      <c r="CH182" s="177"/>
      <c r="CI182" s="176"/>
      <c r="CJ182" s="177"/>
      <c r="CK182" s="176"/>
      <c r="CL182" s="177"/>
      <c r="CM182" s="176"/>
      <c r="CN182" s="177"/>
      <c r="CO182" s="176"/>
      <c r="CP182" s="177"/>
      <c r="CQ182" s="176"/>
      <c r="CR182" s="177"/>
      <c r="CS182" s="176"/>
      <c r="CT182" s="177"/>
      <c r="CU182" s="176"/>
      <c r="CV182" s="177"/>
      <c r="CW182" s="176"/>
      <c r="CX182" s="177"/>
      <c r="CY182" s="176"/>
      <c r="CZ182" s="177"/>
      <c r="DA182" s="176"/>
      <c r="DB182" s="177"/>
      <c r="DC182" s="176"/>
      <c r="DD182" s="177"/>
      <c r="DE182" s="187">
        <f t="shared" si="30"/>
        <v>0</v>
      </c>
      <c r="DF182" s="187">
        <f t="shared" si="31"/>
        <v>0</v>
      </c>
    </row>
    <row r="183" spans="1:110" ht="18.600000000000001" customHeight="1" x14ac:dyDescent="0.2">
      <c r="A183" s="92" t="s">
        <v>200</v>
      </c>
      <c r="B183" s="10" t="s">
        <v>431</v>
      </c>
      <c r="C183" s="176">
        <v>1</v>
      </c>
      <c r="D183" s="177">
        <v>1</v>
      </c>
      <c r="E183" s="176"/>
      <c r="F183" s="177"/>
      <c r="G183" s="176"/>
      <c r="H183" s="177"/>
      <c r="I183" s="176"/>
      <c r="J183" s="177"/>
      <c r="K183" s="176"/>
      <c r="L183" s="177"/>
      <c r="M183" s="176"/>
      <c r="N183" s="177"/>
      <c r="O183" s="176"/>
      <c r="P183" s="177"/>
      <c r="Q183" s="176"/>
      <c r="R183" s="177"/>
      <c r="S183" s="176"/>
      <c r="T183" s="177"/>
      <c r="U183" s="176"/>
      <c r="V183" s="177"/>
      <c r="W183" s="176"/>
      <c r="X183" s="177"/>
      <c r="Y183" s="176"/>
      <c r="Z183" s="177"/>
      <c r="AA183" s="176"/>
      <c r="AB183" s="177"/>
      <c r="AC183" s="176"/>
      <c r="AD183" s="177"/>
      <c r="AE183" s="176"/>
      <c r="AF183" s="177"/>
      <c r="AG183" s="176"/>
      <c r="AH183" s="177"/>
      <c r="AI183" s="176"/>
      <c r="AJ183" s="177"/>
      <c r="AK183" s="176"/>
      <c r="AL183" s="177"/>
      <c r="AM183" s="176"/>
      <c r="AN183" s="177"/>
      <c r="AO183" s="176"/>
      <c r="AP183" s="177"/>
      <c r="AQ183" s="176"/>
      <c r="AR183" s="177"/>
      <c r="AS183" s="176"/>
      <c r="AT183" s="177"/>
      <c r="AU183" s="176"/>
      <c r="AV183" s="177"/>
      <c r="AW183" s="176"/>
      <c r="AX183" s="177"/>
      <c r="AY183" s="176"/>
      <c r="AZ183" s="177"/>
      <c r="BA183" s="176"/>
      <c r="BB183" s="177"/>
      <c r="BC183" s="176"/>
      <c r="BD183" s="177"/>
      <c r="BE183" s="176"/>
      <c r="BF183" s="177"/>
      <c r="BG183" s="176"/>
      <c r="BH183" s="177"/>
      <c r="BI183" s="176"/>
      <c r="BJ183" s="177"/>
      <c r="BK183" s="176"/>
      <c r="BL183" s="177"/>
      <c r="BM183" s="176"/>
      <c r="BN183" s="177"/>
      <c r="BO183" s="176"/>
      <c r="BP183" s="177"/>
      <c r="BQ183" s="176"/>
      <c r="BR183" s="177"/>
      <c r="BS183" s="176"/>
      <c r="BT183" s="177"/>
      <c r="BU183" s="176"/>
      <c r="BV183" s="177"/>
      <c r="BW183" s="176"/>
      <c r="BX183" s="177"/>
      <c r="BY183" s="176"/>
      <c r="BZ183" s="177"/>
      <c r="CA183" s="176"/>
      <c r="CB183" s="177"/>
      <c r="CC183" s="176"/>
      <c r="CD183" s="177"/>
      <c r="CE183" s="176"/>
      <c r="CF183" s="177"/>
      <c r="CG183" s="176"/>
      <c r="CH183" s="177"/>
      <c r="CI183" s="176"/>
      <c r="CJ183" s="177"/>
      <c r="CK183" s="176"/>
      <c r="CL183" s="177"/>
      <c r="CM183" s="176"/>
      <c r="CN183" s="177"/>
      <c r="CO183" s="176"/>
      <c r="CP183" s="177"/>
      <c r="CQ183" s="176"/>
      <c r="CR183" s="177"/>
      <c r="CS183" s="176"/>
      <c r="CT183" s="177"/>
      <c r="CU183" s="176"/>
      <c r="CV183" s="177"/>
      <c r="CW183" s="176"/>
      <c r="CX183" s="177"/>
      <c r="CY183" s="176"/>
      <c r="CZ183" s="177"/>
      <c r="DA183" s="176"/>
      <c r="DB183" s="177"/>
      <c r="DC183" s="176"/>
      <c r="DD183" s="177"/>
      <c r="DE183" s="187">
        <f t="shared" si="30"/>
        <v>1</v>
      </c>
      <c r="DF183" s="187">
        <f t="shared" si="31"/>
        <v>1</v>
      </c>
    </row>
    <row r="184" spans="1:110" ht="18.600000000000001" customHeight="1" x14ac:dyDescent="0.2">
      <c r="A184" s="92" t="s">
        <v>200</v>
      </c>
      <c r="B184" s="338" t="s">
        <v>432</v>
      </c>
      <c r="C184" s="176"/>
      <c r="D184" s="177"/>
      <c r="E184" s="176"/>
      <c r="F184" s="177"/>
      <c r="G184" s="176"/>
      <c r="H184" s="177"/>
      <c r="I184" s="176"/>
      <c r="J184" s="177"/>
      <c r="K184" s="176"/>
      <c r="L184" s="177"/>
      <c r="M184" s="176"/>
      <c r="N184" s="177"/>
      <c r="O184" s="176"/>
      <c r="P184" s="177"/>
      <c r="Q184" s="176"/>
      <c r="R184" s="177"/>
      <c r="S184" s="176"/>
      <c r="T184" s="177"/>
      <c r="U184" s="176"/>
      <c r="V184" s="177"/>
      <c r="W184" s="176"/>
      <c r="X184" s="177"/>
      <c r="Y184" s="176"/>
      <c r="Z184" s="177"/>
      <c r="AA184" s="176"/>
      <c r="AB184" s="177"/>
      <c r="AC184" s="176"/>
      <c r="AD184" s="177"/>
      <c r="AE184" s="176"/>
      <c r="AF184" s="177"/>
      <c r="AG184" s="176"/>
      <c r="AH184" s="177"/>
      <c r="AI184" s="176"/>
      <c r="AJ184" s="177"/>
      <c r="AK184" s="176"/>
      <c r="AL184" s="177"/>
      <c r="AM184" s="176"/>
      <c r="AN184" s="177"/>
      <c r="AO184" s="176"/>
      <c r="AP184" s="177"/>
      <c r="AQ184" s="176"/>
      <c r="AR184" s="177"/>
      <c r="AS184" s="176"/>
      <c r="AT184" s="177"/>
      <c r="AU184" s="176"/>
      <c r="AV184" s="177"/>
      <c r="AW184" s="176"/>
      <c r="AX184" s="177"/>
      <c r="AY184" s="176"/>
      <c r="AZ184" s="177"/>
      <c r="BA184" s="176"/>
      <c r="BB184" s="177"/>
      <c r="BC184" s="176"/>
      <c r="BD184" s="177"/>
      <c r="BE184" s="176"/>
      <c r="BF184" s="177"/>
      <c r="BG184" s="176"/>
      <c r="BH184" s="177"/>
      <c r="BI184" s="176"/>
      <c r="BJ184" s="177"/>
      <c r="BK184" s="176"/>
      <c r="BL184" s="177"/>
      <c r="BM184" s="176"/>
      <c r="BN184" s="177"/>
      <c r="BO184" s="176"/>
      <c r="BP184" s="177"/>
      <c r="BQ184" s="176"/>
      <c r="BR184" s="177"/>
      <c r="BS184" s="176"/>
      <c r="BT184" s="177"/>
      <c r="BU184" s="176"/>
      <c r="BV184" s="177"/>
      <c r="BW184" s="176"/>
      <c r="BX184" s="177"/>
      <c r="BY184" s="176"/>
      <c r="BZ184" s="177"/>
      <c r="CA184" s="176"/>
      <c r="CB184" s="177"/>
      <c r="CC184" s="176"/>
      <c r="CD184" s="177"/>
      <c r="CE184" s="176"/>
      <c r="CF184" s="177"/>
      <c r="CG184" s="176"/>
      <c r="CH184" s="177"/>
      <c r="CI184" s="176"/>
      <c r="CJ184" s="177"/>
      <c r="CK184" s="176"/>
      <c r="CL184" s="177"/>
      <c r="CM184" s="176"/>
      <c r="CN184" s="177"/>
      <c r="CO184" s="176"/>
      <c r="CP184" s="177"/>
      <c r="CQ184" s="176"/>
      <c r="CR184" s="177"/>
      <c r="CS184" s="176"/>
      <c r="CT184" s="177"/>
      <c r="CU184" s="176"/>
      <c r="CV184" s="177"/>
      <c r="CW184" s="176"/>
      <c r="CX184" s="177"/>
      <c r="CY184" s="176"/>
      <c r="CZ184" s="177"/>
      <c r="DA184" s="176"/>
      <c r="DB184" s="177"/>
      <c r="DC184" s="176"/>
      <c r="DD184" s="177"/>
      <c r="DE184" s="187">
        <f t="shared" si="30"/>
        <v>0</v>
      </c>
      <c r="DF184" s="187">
        <f t="shared" si="31"/>
        <v>0</v>
      </c>
    </row>
    <row r="185" spans="1:110" ht="18.600000000000001" customHeight="1" thickBot="1" x14ac:dyDescent="0.25">
      <c r="A185" s="92" t="s">
        <v>200</v>
      </c>
      <c r="B185" s="337" t="s">
        <v>439</v>
      </c>
      <c r="C185" s="176"/>
      <c r="D185" s="177"/>
      <c r="E185" s="176"/>
      <c r="F185" s="177"/>
      <c r="G185" s="176"/>
      <c r="H185" s="177"/>
      <c r="I185" s="176"/>
      <c r="J185" s="177"/>
      <c r="K185" s="176"/>
      <c r="L185" s="177"/>
      <c r="M185" s="176"/>
      <c r="N185" s="177"/>
      <c r="O185" s="176"/>
      <c r="P185" s="177"/>
      <c r="Q185" s="176"/>
      <c r="R185" s="177"/>
      <c r="S185" s="176"/>
      <c r="T185" s="177"/>
      <c r="U185" s="176"/>
      <c r="V185" s="177"/>
      <c r="W185" s="176"/>
      <c r="X185" s="177"/>
      <c r="Y185" s="176"/>
      <c r="Z185" s="177"/>
      <c r="AA185" s="176"/>
      <c r="AB185" s="177"/>
      <c r="AC185" s="176"/>
      <c r="AD185" s="177"/>
      <c r="AE185" s="176"/>
      <c r="AF185" s="177"/>
      <c r="AG185" s="176"/>
      <c r="AH185" s="177"/>
      <c r="AI185" s="176"/>
      <c r="AJ185" s="177"/>
      <c r="AK185" s="176"/>
      <c r="AL185" s="177"/>
      <c r="AM185" s="176"/>
      <c r="AN185" s="177"/>
      <c r="AO185" s="176"/>
      <c r="AP185" s="177"/>
      <c r="AQ185" s="176"/>
      <c r="AR185" s="177"/>
      <c r="AS185" s="176"/>
      <c r="AT185" s="177"/>
      <c r="AU185" s="176"/>
      <c r="AV185" s="177"/>
      <c r="AW185" s="176"/>
      <c r="AX185" s="177"/>
      <c r="AY185" s="176"/>
      <c r="AZ185" s="177"/>
      <c r="BA185" s="176"/>
      <c r="BB185" s="177"/>
      <c r="BC185" s="176"/>
      <c r="BD185" s="177"/>
      <c r="BE185" s="176"/>
      <c r="BF185" s="177"/>
      <c r="BG185" s="176"/>
      <c r="BH185" s="177"/>
      <c r="BI185" s="176"/>
      <c r="BJ185" s="177"/>
      <c r="BK185" s="176"/>
      <c r="BL185" s="177"/>
      <c r="BM185" s="176"/>
      <c r="BN185" s="177"/>
      <c r="BO185" s="176"/>
      <c r="BP185" s="177"/>
      <c r="BQ185" s="176"/>
      <c r="BR185" s="177"/>
      <c r="BS185" s="176"/>
      <c r="BT185" s="177"/>
      <c r="BU185" s="176"/>
      <c r="BV185" s="177"/>
      <c r="BW185" s="176"/>
      <c r="BX185" s="177"/>
      <c r="BY185" s="176"/>
      <c r="BZ185" s="177"/>
      <c r="CA185" s="176"/>
      <c r="CB185" s="177"/>
      <c r="CC185" s="176"/>
      <c r="CD185" s="177"/>
      <c r="CE185" s="176"/>
      <c r="CF185" s="177"/>
      <c r="CG185" s="176"/>
      <c r="CH185" s="177"/>
      <c r="CI185" s="176"/>
      <c r="CJ185" s="177"/>
      <c r="CK185" s="176"/>
      <c r="CL185" s="177"/>
      <c r="CM185" s="176"/>
      <c r="CN185" s="177"/>
      <c r="CO185" s="176"/>
      <c r="CP185" s="177"/>
      <c r="CQ185" s="176"/>
      <c r="CR185" s="177"/>
      <c r="CS185" s="176"/>
      <c r="CT185" s="177"/>
      <c r="CU185" s="176"/>
      <c r="CV185" s="177"/>
      <c r="CW185" s="176"/>
      <c r="CX185" s="177"/>
      <c r="CY185" s="176"/>
      <c r="CZ185" s="177"/>
      <c r="DA185" s="176"/>
      <c r="DB185" s="177"/>
      <c r="DC185" s="176"/>
      <c r="DD185" s="177"/>
      <c r="DE185" s="187">
        <f t="shared" si="30"/>
        <v>0</v>
      </c>
      <c r="DF185" s="187">
        <f t="shared" si="31"/>
        <v>0</v>
      </c>
    </row>
    <row r="186" spans="1:110" ht="18.600000000000001" customHeight="1" thickBot="1" x14ac:dyDescent="0.25">
      <c r="A186" s="92" t="s">
        <v>200</v>
      </c>
      <c r="B186" s="337" t="s">
        <v>443</v>
      </c>
      <c r="C186" s="176">
        <v>1</v>
      </c>
      <c r="D186" s="177">
        <v>1</v>
      </c>
      <c r="E186" s="176"/>
      <c r="F186" s="177"/>
      <c r="G186" s="176">
        <v>1</v>
      </c>
      <c r="H186" s="177">
        <v>1</v>
      </c>
      <c r="I186" s="176"/>
      <c r="J186" s="177"/>
      <c r="K186" s="176"/>
      <c r="L186" s="177"/>
      <c r="M186" s="176"/>
      <c r="N186" s="177"/>
      <c r="O186" s="176"/>
      <c r="P186" s="177"/>
      <c r="Q186" s="176"/>
      <c r="R186" s="177"/>
      <c r="S186" s="176"/>
      <c r="T186" s="177"/>
      <c r="U186" s="176"/>
      <c r="V186" s="177"/>
      <c r="W186" s="176"/>
      <c r="X186" s="177"/>
      <c r="Y186" s="176"/>
      <c r="Z186" s="177"/>
      <c r="AA186" s="176"/>
      <c r="AB186" s="177"/>
      <c r="AC186" s="176"/>
      <c r="AD186" s="177"/>
      <c r="AE186" s="176"/>
      <c r="AF186" s="177"/>
      <c r="AG186" s="176"/>
      <c r="AH186" s="177"/>
      <c r="AI186" s="176"/>
      <c r="AJ186" s="177"/>
      <c r="AK186" s="176"/>
      <c r="AL186" s="177"/>
      <c r="AM186" s="176"/>
      <c r="AN186" s="177"/>
      <c r="AO186" s="176"/>
      <c r="AP186" s="177"/>
      <c r="AQ186" s="176"/>
      <c r="AR186" s="177"/>
      <c r="AS186" s="176"/>
      <c r="AT186" s="177"/>
      <c r="AU186" s="176"/>
      <c r="AV186" s="177"/>
      <c r="AW186" s="176"/>
      <c r="AX186" s="177"/>
      <c r="AY186" s="176"/>
      <c r="AZ186" s="177"/>
      <c r="BA186" s="176"/>
      <c r="BB186" s="177"/>
      <c r="BC186" s="176"/>
      <c r="BD186" s="177"/>
      <c r="BE186" s="176"/>
      <c r="BF186" s="177"/>
      <c r="BG186" s="176"/>
      <c r="BH186" s="177"/>
      <c r="BI186" s="176"/>
      <c r="BJ186" s="177"/>
      <c r="BK186" s="176"/>
      <c r="BL186" s="177"/>
      <c r="BM186" s="176"/>
      <c r="BN186" s="177"/>
      <c r="BO186" s="176"/>
      <c r="BP186" s="177"/>
      <c r="BQ186" s="176"/>
      <c r="BR186" s="177"/>
      <c r="BS186" s="176"/>
      <c r="BT186" s="177"/>
      <c r="BU186" s="176"/>
      <c r="BV186" s="177"/>
      <c r="BW186" s="176"/>
      <c r="BX186" s="177"/>
      <c r="BY186" s="176"/>
      <c r="BZ186" s="177"/>
      <c r="CA186" s="176"/>
      <c r="CB186" s="177"/>
      <c r="CC186" s="176"/>
      <c r="CD186" s="177"/>
      <c r="CE186" s="176"/>
      <c r="CF186" s="177"/>
      <c r="CG186" s="176"/>
      <c r="CH186" s="177"/>
      <c r="CI186" s="176"/>
      <c r="CJ186" s="177"/>
      <c r="CK186" s="176"/>
      <c r="CL186" s="177"/>
      <c r="CM186" s="176"/>
      <c r="CN186" s="177"/>
      <c r="CO186" s="176"/>
      <c r="CP186" s="177"/>
      <c r="CQ186" s="176"/>
      <c r="CR186" s="177"/>
      <c r="CS186" s="176"/>
      <c r="CT186" s="177"/>
      <c r="CU186" s="176"/>
      <c r="CV186" s="177"/>
      <c r="CW186" s="176"/>
      <c r="CX186" s="177"/>
      <c r="CY186" s="176"/>
      <c r="CZ186" s="177"/>
      <c r="DA186" s="176"/>
      <c r="DB186" s="177"/>
      <c r="DC186" s="176"/>
      <c r="DD186" s="177"/>
      <c r="DE186" s="187">
        <f t="shared" si="30"/>
        <v>2</v>
      </c>
      <c r="DF186" s="187">
        <f t="shared" si="31"/>
        <v>2</v>
      </c>
    </row>
    <row r="187" spans="1:110" ht="18.600000000000001" customHeight="1" thickBot="1" x14ac:dyDescent="0.25">
      <c r="A187" s="92" t="s">
        <v>200</v>
      </c>
      <c r="B187" s="337" t="s">
        <v>446</v>
      </c>
      <c r="C187" s="176"/>
      <c r="D187" s="177"/>
      <c r="E187" s="176">
        <v>1</v>
      </c>
      <c r="F187" s="177">
        <v>1</v>
      </c>
      <c r="G187" s="176"/>
      <c r="H187" s="177"/>
      <c r="I187" s="176"/>
      <c r="J187" s="177"/>
      <c r="K187" s="176"/>
      <c r="L187" s="177"/>
      <c r="M187" s="176"/>
      <c r="N187" s="177"/>
      <c r="O187" s="176"/>
      <c r="P187" s="177"/>
      <c r="Q187" s="176"/>
      <c r="R187" s="177"/>
      <c r="S187" s="176"/>
      <c r="T187" s="177"/>
      <c r="U187" s="176"/>
      <c r="V187" s="177"/>
      <c r="W187" s="176"/>
      <c r="X187" s="177"/>
      <c r="Y187" s="176"/>
      <c r="Z187" s="177"/>
      <c r="AA187" s="176"/>
      <c r="AB187" s="177"/>
      <c r="AC187" s="176"/>
      <c r="AD187" s="177"/>
      <c r="AE187" s="176"/>
      <c r="AF187" s="177"/>
      <c r="AG187" s="176"/>
      <c r="AH187" s="177"/>
      <c r="AI187" s="176"/>
      <c r="AJ187" s="177"/>
      <c r="AK187" s="176"/>
      <c r="AL187" s="177"/>
      <c r="AM187" s="176"/>
      <c r="AN187" s="177"/>
      <c r="AO187" s="176"/>
      <c r="AP187" s="177"/>
      <c r="AQ187" s="176"/>
      <c r="AR187" s="177"/>
      <c r="AS187" s="176"/>
      <c r="AT187" s="177"/>
      <c r="AU187" s="176"/>
      <c r="AV187" s="177"/>
      <c r="AW187" s="176"/>
      <c r="AX187" s="177"/>
      <c r="AY187" s="176"/>
      <c r="AZ187" s="177"/>
      <c r="BA187" s="176"/>
      <c r="BB187" s="177"/>
      <c r="BC187" s="176"/>
      <c r="BD187" s="177"/>
      <c r="BE187" s="176"/>
      <c r="BF187" s="177"/>
      <c r="BG187" s="176"/>
      <c r="BH187" s="177"/>
      <c r="BI187" s="176"/>
      <c r="BJ187" s="177"/>
      <c r="BK187" s="176"/>
      <c r="BL187" s="177"/>
      <c r="BM187" s="176"/>
      <c r="BN187" s="177"/>
      <c r="BO187" s="176"/>
      <c r="BP187" s="177"/>
      <c r="BQ187" s="176"/>
      <c r="BR187" s="177"/>
      <c r="BS187" s="176"/>
      <c r="BT187" s="177"/>
      <c r="BU187" s="176"/>
      <c r="BV187" s="177"/>
      <c r="BW187" s="176"/>
      <c r="BX187" s="177"/>
      <c r="BY187" s="176"/>
      <c r="BZ187" s="177"/>
      <c r="CA187" s="176"/>
      <c r="CB187" s="177"/>
      <c r="CC187" s="176"/>
      <c r="CD187" s="177"/>
      <c r="CE187" s="176"/>
      <c r="CF187" s="177"/>
      <c r="CG187" s="176"/>
      <c r="CH187" s="177"/>
      <c r="CI187" s="176"/>
      <c r="CJ187" s="177"/>
      <c r="CK187" s="176"/>
      <c r="CL187" s="177"/>
      <c r="CM187" s="176"/>
      <c r="CN187" s="177"/>
      <c r="CO187" s="176"/>
      <c r="CP187" s="177"/>
      <c r="CQ187" s="176"/>
      <c r="CR187" s="177"/>
      <c r="CS187" s="176"/>
      <c r="CT187" s="177"/>
      <c r="CU187" s="176"/>
      <c r="CV187" s="177"/>
      <c r="CW187" s="176"/>
      <c r="CX187" s="177"/>
      <c r="CY187" s="176"/>
      <c r="CZ187" s="177"/>
      <c r="DA187" s="176"/>
      <c r="DB187" s="177"/>
      <c r="DC187" s="176"/>
      <c r="DD187" s="177"/>
      <c r="DE187" s="187">
        <f t="shared" si="30"/>
        <v>1</v>
      </c>
      <c r="DF187" s="187">
        <f t="shared" si="31"/>
        <v>1</v>
      </c>
    </row>
    <row r="188" spans="1:110" ht="18.600000000000001" customHeight="1" thickBot="1" x14ac:dyDescent="0.25">
      <c r="A188" s="92" t="s">
        <v>200</v>
      </c>
      <c r="B188" s="337" t="s">
        <v>447</v>
      </c>
      <c r="C188" s="176"/>
      <c r="D188" s="177"/>
      <c r="E188" s="176"/>
      <c r="F188" s="177"/>
      <c r="G188" s="176">
        <v>1</v>
      </c>
      <c r="H188" s="177">
        <v>1</v>
      </c>
      <c r="I188" s="176"/>
      <c r="J188" s="177"/>
      <c r="K188" s="176"/>
      <c r="L188" s="177"/>
      <c r="M188" s="176"/>
      <c r="N188" s="177"/>
      <c r="O188" s="176"/>
      <c r="P188" s="177"/>
      <c r="Q188" s="176"/>
      <c r="R188" s="177"/>
      <c r="S188" s="176"/>
      <c r="T188" s="177"/>
      <c r="U188" s="176"/>
      <c r="V188" s="177"/>
      <c r="W188" s="176"/>
      <c r="X188" s="177"/>
      <c r="Y188" s="176"/>
      <c r="Z188" s="177"/>
      <c r="AA188" s="176"/>
      <c r="AB188" s="177"/>
      <c r="AC188" s="176"/>
      <c r="AD188" s="177"/>
      <c r="AE188" s="176"/>
      <c r="AF188" s="177"/>
      <c r="AG188" s="176"/>
      <c r="AH188" s="177"/>
      <c r="AI188" s="176"/>
      <c r="AJ188" s="177"/>
      <c r="AK188" s="176"/>
      <c r="AL188" s="177"/>
      <c r="AM188" s="176"/>
      <c r="AN188" s="177"/>
      <c r="AO188" s="176"/>
      <c r="AP188" s="177"/>
      <c r="AQ188" s="176"/>
      <c r="AR188" s="177"/>
      <c r="AS188" s="176"/>
      <c r="AT188" s="177"/>
      <c r="AU188" s="176"/>
      <c r="AV188" s="177"/>
      <c r="AW188" s="176"/>
      <c r="AX188" s="177"/>
      <c r="AY188" s="176"/>
      <c r="AZ188" s="177"/>
      <c r="BA188" s="176"/>
      <c r="BB188" s="177"/>
      <c r="BC188" s="176"/>
      <c r="BD188" s="177"/>
      <c r="BE188" s="176"/>
      <c r="BF188" s="177"/>
      <c r="BG188" s="176"/>
      <c r="BH188" s="177"/>
      <c r="BI188" s="176"/>
      <c r="BJ188" s="177"/>
      <c r="BK188" s="176"/>
      <c r="BL188" s="177"/>
      <c r="BM188" s="176"/>
      <c r="BN188" s="177"/>
      <c r="BO188" s="176"/>
      <c r="BP188" s="177"/>
      <c r="BQ188" s="176"/>
      <c r="BR188" s="177"/>
      <c r="BS188" s="176"/>
      <c r="BT188" s="177"/>
      <c r="BU188" s="176"/>
      <c r="BV188" s="177"/>
      <c r="BW188" s="176"/>
      <c r="BX188" s="177"/>
      <c r="BY188" s="176"/>
      <c r="BZ188" s="177"/>
      <c r="CA188" s="176"/>
      <c r="CB188" s="177"/>
      <c r="CC188" s="176"/>
      <c r="CD188" s="177"/>
      <c r="CE188" s="176"/>
      <c r="CF188" s="177"/>
      <c r="CG188" s="176"/>
      <c r="CH188" s="177"/>
      <c r="CI188" s="176"/>
      <c r="CJ188" s="177"/>
      <c r="CK188" s="176"/>
      <c r="CL188" s="177"/>
      <c r="CM188" s="176"/>
      <c r="CN188" s="177"/>
      <c r="CO188" s="176"/>
      <c r="CP188" s="177"/>
      <c r="CQ188" s="176"/>
      <c r="CR188" s="177"/>
      <c r="CS188" s="176"/>
      <c r="CT188" s="177"/>
      <c r="CU188" s="176"/>
      <c r="CV188" s="177"/>
      <c r="CW188" s="176"/>
      <c r="CX188" s="177"/>
      <c r="CY188" s="176"/>
      <c r="CZ188" s="177"/>
      <c r="DA188" s="176"/>
      <c r="DB188" s="177"/>
      <c r="DC188" s="176"/>
      <c r="DD188" s="177"/>
      <c r="DE188" s="187">
        <f t="shared" si="30"/>
        <v>1</v>
      </c>
      <c r="DF188" s="187">
        <f t="shared" si="31"/>
        <v>1</v>
      </c>
    </row>
    <row r="189" spans="1:110" ht="18.600000000000001" customHeight="1" thickBot="1" x14ac:dyDescent="0.25">
      <c r="A189" s="92" t="s">
        <v>200</v>
      </c>
      <c r="B189" s="339" t="s">
        <v>450</v>
      </c>
      <c r="C189" s="176"/>
      <c r="D189" s="177"/>
      <c r="E189" s="176"/>
      <c r="F189" s="177"/>
      <c r="G189" s="176"/>
      <c r="H189" s="177"/>
      <c r="I189" s="176"/>
      <c r="J189" s="177"/>
      <c r="K189" s="176"/>
      <c r="L189" s="177"/>
      <c r="M189" s="176"/>
      <c r="N189" s="177"/>
      <c r="O189" s="176"/>
      <c r="P189" s="177"/>
      <c r="Q189" s="176"/>
      <c r="R189" s="177"/>
      <c r="S189" s="176"/>
      <c r="T189" s="177"/>
      <c r="U189" s="176"/>
      <c r="V189" s="177"/>
      <c r="W189" s="176"/>
      <c r="X189" s="177"/>
      <c r="Y189" s="176"/>
      <c r="Z189" s="177"/>
      <c r="AA189" s="176"/>
      <c r="AB189" s="177"/>
      <c r="AC189" s="176"/>
      <c r="AD189" s="177"/>
      <c r="AE189" s="176"/>
      <c r="AF189" s="177"/>
      <c r="AG189" s="176"/>
      <c r="AH189" s="177"/>
      <c r="AI189" s="176"/>
      <c r="AJ189" s="177"/>
      <c r="AK189" s="176"/>
      <c r="AL189" s="177"/>
      <c r="AM189" s="176"/>
      <c r="AN189" s="177"/>
      <c r="AO189" s="176"/>
      <c r="AP189" s="177"/>
      <c r="AQ189" s="176"/>
      <c r="AR189" s="177"/>
      <c r="AS189" s="176"/>
      <c r="AT189" s="177"/>
      <c r="AU189" s="176"/>
      <c r="AV189" s="177"/>
      <c r="AW189" s="176"/>
      <c r="AX189" s="177"/>
      <c r="AY189" s="176"/>
      <c r="AZ189" s="177"/>
      <c r="BA189" s="176"/>
      <c r="BB189" s="177"/>
      <c r="BC189" s="176"/>
      <c r="BD189" s="177"/>
      <c r="BE189" s="176"/>
      <c r="BF189" s="177"/>
      <c r="BG189" s="176"/>
      <c r="BH189" s="177"/>
      <c r="BI189" s="176"/>
      <c r="BJ189" s="177"/>
      <c r="BK189" s="176"/>
      <c r="BL189" s="177"/>
      <c r="BM189" s="176"/>
      <c r="BN189" s="177"/>
      <c r="BO189" s="176"/>
      <c r="BP189" s="177"/>
      <c r="BQ189" s="176"/>
      <c r="BR189" s="177"/>
      <c r="BS189" s="176"/>
      <c r="BT189" s="177"/>
      <c r="BU189" s="176"/>
      <c r="BV189" s="177"/>
      <c r="BW189" s="176"/>
      <c r="BX189" s="177"/>
      <c r="BY189" s="176"/>
      <c r="BZ189" s="177"/>
      <c r="CA189" s="176"/>
      <c r="CB189" s="177"/>
      <c r="CC189" s="176"/>
      <c r="CD189" s="177"/>
      <c r="CE189" s="176"/>
      <c r="CF189" s="177"/>
      <c r="CG189" s="176"/>
      <c r="CH189" s="177"/>
      <c r="CI189" s="176"/>
      <c r="CJ189" s="177"/>
      <c r="CK189" s="176"/>
      <c r="CL189" s="177"/>
      <c r="CM189" s="176"/>
      <c r="CN189" s="177"/>
      <c r="CO189" s="176"/>
      <c r="CP189" s="177"/>
      <c r="CQ189" s="176"/>
      <c r="CR189" s="177"/>
      <c r="CS189" s="176"/>
      <c r="CT189" s="177"/>
      <c r="CU189" s="176"/>
      <c r="CV189" s="177"/>
      <c r="CW189" s="176"/>
      <c r="CX189" s="177"/>
      <c r="CY189" s="176"/>
      <c r="CZ189" s="177"/>
      <c r="DA189" s="176"/>
      <c r="DB189" s="177"/>
      <c r="DC189" s="176"/>
      <c r="DD189" s="177"/>
      <c r="DE189" s="187">
        <f t="shared" si="30"/>
        <v>0</v>
      </c>
      <c r="DF189" s="187">
        <f t="shared" si="31"/>
        <v>0</v>
      </c>
    </row>
    <row r="190" spans="1:110" ht="18.600000000000001" customHeight="1" thickBot="1" x14ac:dyDescent="0.25">
      <c r="A190" s="92" t="s">
        <v>200</v>
      </c>
      <c r="B190" s="339" t="s">
        <v>451</v>
      </c>
      <c r="C190" s="176"/>
      <c r="D190" s="177"/>
      <c r="E190" s="176"/>
      <c r="F190" s="177"/>
      <c r="G190" s="176"/>
      <c r="H190" s="177"/>
      <c r="I190" s="176">
        <v>1</v>
      </c>
      <c r="J190" s="177">
        <v>1</v>
      </c>
      <c r="K190" s="176"/>
      <c r="L190" s="177"/>
      <c r="M190" s="176"/>
      <c r="N190" s="177"/>
      <c r="O190" s="176"/>
      <c r="P190" s="177"/>
      <c r="Q190" s="176"/>
      <c r="R190" s="177"/>
      <c r="S190" s="176"/>
      <c r="T190" s="177"/>
      <c r="U190" s="176"/>
      <c r="V190" s="177"/>
      <c r="W190" s="176"/>
      <c r="X190" s="177"/>
      <c r="Y190" s="176"/>
      <c r="Z190" s="177"/>
      <c r="AA190" s="176"/>
      <c r="AB190" s="177"/>
      <c r="AC190" s="176"/>
      <c r="AD190" s="177"/>
      <c r="AE190" s="176"/>
      <c r="AF190" s="177"/>
      <c r="AG190" s="176"/>
      <c r="AH190" s="177"/>
      <c r="AI190" s="176"/>
      <c r="AJ190" s="177"/>
      <c r="AK190" s="176"/>
      <c r="AL190" s="177"/>
      <c r="AM190" s="176"/>
      <c r="AN190" s="177"/>
      <c r="AO190" s="176"/>
      <c r="AP190" s="177"/>
      <c r="AQ190" s="176"/>
      <c r="AR190" s="177"/>
      <c r="AS190" s="176"/>
      <c r="AT190" s="177"/>
      <c r="AU190" s="176"/>
      <c r="AV190" s="177"/>
      <c r="AW190" s="176"/>
      <c r="AX190" s="177"/>
      <c r="AY190" s="176"/>
      <c r="AZ190" s="177"/>
      <c r="BA190" s="176"/>
      <c r="BB190" s="177"/>
      <c r="BC190" s="176"/>
      <c r="BD190" s="177"/>
      <c r="BE190" s="176"/>
      <c r="BF190" s="177"/>
      <c r="BG190" s="176"/>
      <c r="BH190" s="177"/>
      <c r="BI190" s="176"/>
      <c r="BJ190" s="177"/>
      <c r="BK190" s="176"/>
      <c r="BL190" s="177"/>
      <c r="BM190" s="176"/>
      <c r="BN190" s="177"/>
      <c r="BO190" s="176"/>
      <c r="BP190" s="177"/>
      <c r="BQ190" s="176"/>
      <c r="BR190" s="177"/>
      <c r="BS190" s="176"/>
      <c r="BT190" s="177"/>
      <c r="BU190" s="176"/>
      <c r="BV190" s="177"/>
      <c r="BW190" s="176"/>
      <c r="BX190" s="177"/>
      <c r="BY190" s="176"/>
      <c r="BZ190" s="177"/>
      <c r="CA190" s="176"/>
      <c r="CB190" s="177"/>
      <c r="CC190" s="176"/>
      <c r="CD190" s="177"/>
      <c r="CE190" s="176"/>
      <c r="CF190" s="177"/>
      <c r="CG190" s="176"/>
      <c r="CH190" s="177"/>
      <c r="CI190" s="176"/>
      <c r="CJ190" s="177"/>
      <c r="CK190" s="176"/>
      <c r="CL190" s="177"/>
      <c r="CM190" s="176"/>
      <c r="CN190" s="177"/>
      <c r="CO190" s="176"/>
      <c r="CP190" s="177"/>
      <c r="CQ190" s="176"/>
      <c r="CR190" s="177"/>
      <c r="CS190" s="176"/>
      <c r="CT190" s="177"/>
      <c r="CU190" s="176"/>
      <c r="CV190" s="177"/>
      <c r="CW190" s="176"/>
      <c r="CX190" s="177"/>
      <c r="CY190" s="176"/>
      <c r="CZ190" s="177"/>
      <c r="DA190" s="176"/>
      <c r="DB190" s="177"/>
      <c r="DC190" s="176"/>
      <c r="DD190" s="177"/>
      <c r="DE190" s="187">
        <f t="shared" si="30"/>
        <v>1</v>
      </c>
      <c r="DF190" s="187">
        <f t="shared" si="31"/>
        <v>1</v>
      </c>
    </row>
    <row r="191" spans="1:110" ht="18.600000000000001" customHeight="1" thickBot="1" x14ac:dyDescent="0.25">
      <c r="B191" s="68" t="s">
        <v>187</v>
      </c>
      <c r="C191" s="30">
        <f>SUM(C72:C190)</f>
        <v>6</v>
      </c>
      <c r="D191" s="30">
        <f>SUM(D72:D190)</f>
        <v>6</v>
      </c>
      <c r="E191" s="30">
        <f t="shared" ref="E191:BP191" si="34">SUM(E72:E190)</f>
        <v>5</v>
      </c>
      <c r="F191" s="30">
        <f t="shared" si="34"/>
        <v>5</v>
      </c>
      <c r="G191" s="30">
        <f t="shared" si="34"/>
        <v>6</v>
      </c>
      <c r="H191" s="30">
        <f t="shared" si="34"/>
        <v>6</v>
      </c>
      <c r="I191" s="30">
        <f t="shared" si="34"/>
        <v>6</v>
      </c>
      <c r="J191" s="30">
        <f t="shared" si="34"/>
        <v>6</v>
      </c>
      <c r="K191" s="30">
        <f t="shared" si="34"/>
        <v>0</v>
      </c>
      <c r="L191" s="30">
        <f t="shared" si="34"/>
        <v>0</v>
      </c>
      <c r="M191" s="30">
        <f t="shared" si="34"/>
        <v>0</v>
      </c>
      <c r="N191" s="30">
        <f t="shared" si="34"/>
        <v>0</v>
      </c>
      <c r="O191" s="30">
        <f t="shared" si="34"/>
        <v>0</v>
      </c>
      <c r="P191" s="30">
        <f t="shared" si="34"/>
        <v>0</v>
      </c>
      <c r="Q191" s="30">
        <f t="shared" si="34"/>
        <v>0</v>
      </c>
      <c r="R191" s="30">
        <f t="shared" si="34"/>
        <v>0</v>
      </c>
      <c r="S191" s="30">
        <f t="shared" si="34"/>
        <v>0</v>
      </c>
      <c r="T191" s="30">
        <f t="shared" si="34"/>
        <v>0</v>
      </c>
      <c r="U191" s="30">
        <f t="shared" si="34"/>
        <v>0</v>
      </c>
      <c r="V191" s="30">
        <f t="shared" si="34"/>
        <v>0</v>
      </c>
      <c r="W191" s="30">
        <f t="shared" si="34"/>
        <v>0</v>
      </c>
      <c r="X191" s="30">
        <f t="shared" si="34"/>
        <v>0</v>
      </c>
      <c r="Y191" s="30">
        <f t="shared" si="34"/>
        <v>0</v>
      </c>
      <c r="Z191" s="30">
        <f t="shared" si="34"/>
        <v>0</v>
      </c>
      <c r="AA191" s="30">
        <f t="shared" si="34"/>
        <v>0</v>
      </c>
      <c r="AB191" s="30">
        <f t="shared" si="34"/>
        <v>0</v>
      </c>
      <c r="AC191" s="30">
        <f t="shared" si="34"/>
        <v>0</v>
      </c>
      <c r="AD191" s="30">
        <f t="shared" si="34"/>
        <v>0</v>
      </c>
      <c r="AE191" s="30">
        <f t="shared" si="34"/>
        <v>0</v>
      </c>
      <c r="AF191" s="30">
        <f t="shared" si="34"/>
        <v>0</v>
      </c>
      <c r="AG191" s="30">
        <f t="shared" si="34"/>
        <v>0</v>
      </c>
      <c r="AH191" s="30">
        <f t="shared" si="34"/>
        <v>0</v>
      </c>
      <c r="AI191" s="30">
        <f t="shared" si="34"/>
        <v>0</v>
      </c>
      <c r="AJ191" s="30">
        <f t="shared" si="34"/>
        <v>0</v>
      </c>
      <c r="AK191" s="30">
        <f t="shared" si="34"/>
        <v>0</v>
      </c>
      <c r="AL191" s="30">
        <f t="shared" si="34"/>
        <v>0</v>
      </c>
      <c r="AM191" s="30">
        <f t="shared" si="34"/>
        <v>0</v>
      </c>
      <c r="AN191" s="30">
        <f t="shared" si="34"/>
        <v>0</v>
      </c>
      <c r="AO191" s="30">
        <f t="shared" si="34"/>
        <v>0</v>
      </c>
      <c r="AP191" s="30">
        <f t="shared" si="34"/>
        <v>0</v>
      </c>
      <c r="AQ191" s="30">
        <f t="shared" si="34"/>
        <v>0</v>
      </c>
      <c r="AR191" s="30">
        <f t="shared" si="34"/>
        <v>0</v>
      </c>
      <c r="AS191" s="30">
        <f t="shared" si="34"/>
        <v>0</v>
      </c>
      <c r="AT191" s="30">
        <f t="shared" si="34"/>
        <v>0</v>
      </c>
      <c r="AU191" s="30">
        <f t="shared" si="34"/>
        <v>0</v>
      </c>
      <c r="AV191" s="30">
        <f t="shared" si="34"/>
        <v>0</v>
      </c>
      <c r="AW191" s="30">
        <f t="shared" si="34"/>
        <v>0</v>
      </c>
      <c r="AX191" s="30">
        <f t="shared" si="34"/>
        <v>0</v>
      </c>
      <c r="AY191" s="30">
        <f t="shared" si="34"/>
        <v>0</v>
      </c>
      <c r="AZ191" s="30">
        <f t="shared" si="34"/>
        <v>0</v>
      </c>
      <c r="BA191" s="30">
        <f t="shared" si="34"/>
        <v>0</v>
      </c>
      <c r="BB191" s="30">
        <f t="shared" si="34"/>
        <v>0</v>
      </c>
      <c r="BC191" s="30">
        <f t="shared" si="34"/>
        <v>0</v>
      </c>
      <c r="BD191" s="30">
        <f t="shared" si="34"/>
        <v>0</v>
      </c>
      <c r="BE191" s="30">
        <f t="shared" si="34"/>
        <v>0</v>
      </c>
      <c r="BF191" s="30">
        <f t="shared" si="34"/>
        <v>0</v>
      </c>
      <c r="BG191" s="30">
        <f t="shared" si="34"/>
        <v>0</v>
      </c>
      <c r="BH191" s="30">
        <f t="shared" si="34"/>
        <v>0</v>
      </c>
      <c r="BI191" s="30">
        <f t="shared" si="34"/>
        <v>0</v>
      </c>
      <c r="BJ191" s="30">
        <f t="shared" si="34"/>
        <v>0</v>
      </c>
      <c r="BK191" s="30">
        <f t="shared" si="34"/>
        <v>0</v>
      </c>
      <c r="BL191" s="30">
        <f t="shared" si="34"/>
        <v>0</v>
      </c>
      <c r="BM191" s="30">
        <f t="shared" si="34"/>
        <v>0</v>
      </c>
      <c r="BN191" s="30">
        <f t="shared" si="34"/>
        <v>0</v>
      </c>
      <c r="BO191" s="30">
        <f t="shared" si="34"/>
        <v>0</v>
      </c>
      <c r="BP191" s="30">
        <f t="shared" si="34"/>
        <v>0</v>
      </c>
      <c r="BQ191" s="30">
        <f t="shared" ref="BQ191:DD191" si="35">SUM(BQ72:BQ190)</f>
        <v>0</v>
      </c>
      <c r="BR191" s="30">
        <f t="shared" si="35"/>
        <v>0</v>
      </c>
      <c r="BS191" s="30">
        <f t="shared" si="35"/>
        <v>0</v>
      </c>
      <c r="BT191" s="30">
        <f t="shared" si="35"/>
        <v>0</v>
      </c>
      <c r="BU191" s="30">
        <f t="shared" si="35"/>
        <v>0</v>
      </c>
      <c r="BV191" s="30">
        <f t="shared" si="35"/>
        <v>0</v>
      </c>
      <c r="BW191" s="30">
        <f t="shared" si="35"/>
        <v>0</v>
      </c>
      <c r="BX191" s="30">
        <f t="shared" si="35"/>
        <v>0</v>
      </c>
      <c r="BY191" s="30">
        <f t="shared" si="35"/>
        <v>0</v>
      </c>
      <c r="BZ191" s="30">
        <f t="shared" si="35"/>
        <v>0</v>
      </c>
      <c r="CA191" s="30">
        <f t="shared" si="35"/>
        <v>0</v>
      </c>
      <c r="CB191" s="30">
        <f t="shared" si="35"/>
        <v>0</v>
      </c>
      <c r="CC191" s="30">
        <f t="shared" si="35"/>
        <v>0</v>
      </c>
      <c r="CD191" s="30">
        <f t="shared" si="35"/>
        <v>0</v>
      </c>
      <c r="CE191" s="30">
        <f t="shared" si="35"/>
        <v>0</v>
      </c>
      <c r="CF191" s="30">
        <f t="shared" si="35"/>
        <v>0</v>
      </c>
      <c r="CG191" s="30">
        <f t="shared" si="35"/>
        <v>0</v>
      </c>
      <c r="CH191" s="30">
        <f t="shared" si="35"/>
        <v>0</v>
      </c>
      <c r="CI191" s="30">
        <f t="shared" si="35"/>
        <v>0</v>
      </c>
      <c r="CJ191" s="30">
        <f t="shared" si="35"/>
        <v>0</v>
      </c>
      <c r="CK191" s="30">
        <f t="shared" si="35"/>
        <v>0</v>
      </c>
      <c r="CL191" s="30">
        <f t="shared" si="35"/>
        <v>0</v>
      </c>
      <c r="CM191" s="30">
        <f t="shared" si="35"/>
        <v>0</v>
      </c>
      <c r="CN191" s="30">
        <f t="shared" si="35"/>
        <v>0</v>
      </c>
      <c r="CO191" s="30">
        <f t="shared" si="35"/>
        <v>0</v>
      </c>
      <c r="CP191" s="30">
        <f t="shared" si="35"/>
        <v>0</v>
      </c>
      <c r="CQ191" s="30">
        <f t="shared" si="35"/>
        <v>0</v>
      </c>
      <c r="CR191" s="30">
        <f t="shared" si="35"/>
        <v>0</v>
      </c>
      <c r="CS191" s="30">
        <f t="shared" si="35"/>
        <v>0</v>
      </c>
      <c r="CT191" s="30">
        <f t="shared" si="35"/>
        <v>0</v>
      </c>
      <c r="CU191" s="30">
        <f t="shared" si="35"/>
        <v>0</v>
      </c>
      <c r="CV191" s="30">
        <f t="shared" si="35"/>
        <v>0</v>
      </c>
      <c r="CW191" s="30">
        <f t="shared" si="35"/>
        <v>0</v>
      </c>
      <c r="CX191" s="30">
        <f t="shared" si="35"/>
        <v>0</v>
      </c>
      <c r="CY191" s="30">
        <f t="shared" si="35"/>
        <v>0</v>
      </c>
      <c r="CZ191" s="30">
        <f t="shared" si="35"/>
        <v>0</v>
      </c>
      <c r="DA191" s="30">
        <f t="shared" si="35"/>
        <v>0</v>
      </c>
      <c r="DB191" s="30">
        <f t="shared" si="35"/>
        <v>0</v>
      </c>
      <c r="DC191" s="30">
        <f t="shared" si="35"/>
        <v>0</v>
      </c>
      <c r="DD191" s="30">
        <f t="shared" si="35"/>
        <v>0</v>
      </c>
      <c r="DE191" s="187"/>
      <c r="DF191" s="187"/>
    </row>
    <row r="192" spans="1:110" ht="18.600000000000001" customHeight="1" thickBot="1" x14ac:dyDescent="0.25">
      <c r="A192" s="529" t="s">
        <v>194</v>
      </c>
      <c r="B192" s="530"/>
      <c r="C192" s="528" t="s">
        <v>9</v>
      </c>
      <c r="D192" s="528"/>
      <c r="E192" s="528" t="s">
        <v>10</v>
      </c>
      <c r="F192" s="528"/>
      <c r="G192" s="528" t="s">
        <v>11</v>
      </c>
      <c r="H192" s="528"/>
      <c r="I192" s="528" t="s">
        <v>12</v>
      </c>
      <c r="J192" s="528"/>
      <c r="K192" s="528" t="s">
        <v>13</v>
      </c>
      <c r="L192" s="528"/>
      <c r="M192" s="528" t="s">
        <v>14</v>
      </c>
      <c r="N192" s="528"/>
      <c r="O192" s="528" t="s">
        <v>15</v>
      </c>
      <c r="P192" s="528"/>
      <c r="Q192" s="528" t="s">
        <v>16</v>
      </c>
      <c r="R192" s="528"/>
      <c r="S192" s="528" t="s">
        <v>17</v>
      </c>
      <c r="T192" s="528"/>
      <c r="U192" s="528" t="s">
        <v>18</v>
      </c>
      <c r="V192" s="528"/>
      <c r="W192" s="528" t="s">
        <v>19</v>
      </c>
      <c r="X192" s="528"/>
      <c r="Y192" s="528" t="s">
        <v>20</v>
      </c>
      <c r="Z192" s="528"/>
      <c r="AA192" s="528" t="s">
        <v>21</v>
      </c>
      <c r="AB192" s="528"/>
      <c r="AC192" s="528" t="s">
        <v>22</v>
      </c>
      <c r="AD192" s="528"/>
      <c r="AE192" s="528" t="s">
        <v>23</v>
      </c>
      <c r="AF192" s="528"/>
      <c r="AG192" s="528" t="s">
        <v>24</v>
      </c>
      <c r="AH192" s="528"/>
      <c r="AI192" s="528" t="s">
        <v>25</v>
      </c>
      <c r="AJ192" s="528"/>
      <c r="AK192" s="528" t="s">
        <v>26</v>
      </c>
      <c r="AL192" s="528"/>
      <c r="AM192" s="528" t="s">
        <v>27</v>
      </c>
      <c r="AN192" s="528"/>
      <c r="AO192" s="528" t="s">
        <v>28</v>
      </c>
      <c r="AP192" s="528"/>
      <c r="AQ192" s="528" t="s">
        <v>29</v>
      </c>
      <c r="AR192" s="528"/>
      <c r="AS192" s="528" t="s">
        <v>30</v>
      </c>
      <c r="AT192" s="528"/>
      <c r="AU192" s="528" t="s">
        <v>31</v>
      </c>
      <c r="AV192" s="528"/>
      <c r="AW192" s="528" t="s">
        <v>32</v>
      </c>
      <c r="AX192" s="528"/>
      <c r="AY192" s="528" t="s">
        <v>33</v>
      </c>
      <c r="AZ192" s="528"/>
      <c r="BA192" s="528" t="s">
        <v>34</v>
      </c>
      <c r="BB192" s="528"/>
      <c r="BC192" s="528" t="s">
        <v>35</v>
      </c>
      <c r="BD192" s="528"/>
      <c r="BE192" s="528" t="s">
        <v>36</v>
      </c>
      <c r="BF192" s="528"/>
      <c r="BG192" s="528" t="s">
        <v>37</v>
      </c>
      <c r="BH192" s="528"/>
      <c r="BI192" s="528" t="s">
        <v>38</v>
      </c>
      <c r="BJ192" s="528"/>
      <c r="BK192" s="528" t="s">
        <v>39</v>
      </c>
      <c r="BL192" s="528"/>
      <c r="BM192" s="528" t="s">
        <v>40</v>
      </c>
      <c r="BN192" s="528"/>
      <c r="BO192" s="528" t="s">
        <v>41</v>
      </c>
      <c r="BP192" s="528"/>
      <c r="BQ192" s="528" t="s">
        <v>42</v>
      </c>
      <c r="BR192" s="528"/>
      <c r="BS192" s="528" t="s">
        <v>43</v>
      </c>
      <c r="BT192" s="528"/>
      <c r="BU192" s="528" t="s">
        <v>44</v>
      </c>
      <c r="BV192" s="528"/>
      <c r="BW192" s="528" t="s">
        <v>45</v>
      </c>
      <c r="BX192" s="528"/>
      <c r="BY192" s="528" t="s">
        <v>46</v>
      </c>
      <c r="BZ192" s="528"/>
      <c r="CA192" s="528" t="s">
        <v>47</v>
      </c>
      <c r="CB192" s="528"/>
      <c r="CC192" s="528" t="s">
        <v>48</v>
      </c>
      <c r="CD192" s="528"/>
      <c r="CE192" s="528" t="s">
        <v>49</v>
      </c>
      <c r="CF192" s="528"/>
      <c r="CG192" s="528" t="s">
        <v>50</v>
      </c>
      <c r="CH192" s="528"/>
      <c r="CI192" s="528" t="s">
        <v>51</v>
      </c>
      <c r="CJ192" s="528"/>
      <c r="CK192" s="528" t="s">
        <v>52</v>
      </c>
      <c r="CL192" s="528"/>
      <c r="CM192" s="528" t="s">
        <v>53</v>
      </c>
      <c r="CN192" s="528"/>
      <c r="CO192" s="528" t="s">
        <v>54</v>
      </c>
      <c r="CP192" s="528"/>
      <c r="CQ192" s="528" t="s">
        <v>55</v>
      </c>
      <c r="CR192" s="528"/>
      <c r="CS192" s="528" t="s">
        <v>56</v>
      </c>
      <c r="CT192" s="528"/>
      <c r="CU192" s="528" t="s">
        <v>57</v>
      </c>
      <c r="CV192" s="528"/>
      <c r="CW192" s="528" t="s">
        <v>58</v>
      </c>
      <c r="CX192" s="528"/>
      <c r="CY192" s="528" t="s">
        <v>59</v>
      </c>
      <c r="CZ192" s="528"/>
      <c r="DA192" s="528" t="s">
        <v>60</v>
      </c>
      <c r="DB192" s="528"/>
      <c r="DC192" s="528" t="s">
        <v>9</v>
      </c>
      <c r="DD192" s="528"/>
      <c r="DE192" s="187"/>
      <c r="DF192" s="187"/>
    </row>
    <row r="193" spans="1:110" ht="18.600000000000001" customHeight="1" thickBot="1" x14ac:dyDescent="0.25">
      <c r="A193" s="27" t="s">
        <v>199</v>
      </c>
      <c r="B193" s="59" t="s">
        <v>62</v>
      </c>
      <c r="C193" s="62" t="s">
        <v>63</v>
      </c>
      <c r="D193" s="28" t="s">
        <v>64</v>
      </c>
      <c r="E193" s="62" t="s">
        <v>63</v>
      </c>
      <c r="F193" s="28" t="s">
        <v>64</v>
      </c>
      <c r="G193" s="62" t="s">
        <v>63</v>
      </c>
      <c r="H193" s="28" t="s">
        <v>64</v>
      </c>
      <c r="I193" s="62" t="s">
        <v>63</v>
      </c>
      <c r="J193" s="28" t="s">
        <v>64</v>
      </c>
      <c r="K193" s="62" t="s">
        <v>63</v>
      </c>
      <c r="L193" s="28" t="s">
        <v>64</v>
      </c>
      <c r="M193" s="62" t="s">
        <v>63</v>
      </c>
      <c r="N193" s="28" t="s">
        <v>64</v>
      </c>
      <c r="O193" s="62" t="s">
        <v>63</v>
      </c>
      <c r="P193" s="28" t="s">
        <v>64</v>
      </c>
      <c r="Q193" s="62" t="s">
        <v>63</v>
      </c>
      <c r="R193" s="28" t="s">
        <v>64</v>
      </c>
      <c r="S193" s="62" t="s">
        <v>63</v>
      </c>
      <c r="T193" s="28" t="s">
        <v>64</v>
      </c>
      <c r="U193" s="62" t="s">
        <v>63</v>
      </c>
      <c r="V193" s="28" t="s">
        <v>64</v>
      </c>
      <c r="W193" s="62" t="s">
        <v>63</v>
      </c>
      <c r="X193" s="28" t="s">
        <v>64</v>
      </c>
      <c r="Y193" s="62" t="s">
        <v>63</v>
      </c>
      <c r="Z193" s="28" t="s">
        <v>64</v>
      </c>
      <c r="AA193" s="62" t="s">
        <v>63</v>
      </c>
      <c r="AB193" s="28" t="s">
        <v>64</v>
      </c>
      <c r="AC193" s="62" t="s">
        <v>63</v>
      </c>
      <c r="AD193" s="28" t="s">
        <v>64</v>
      </c>
      <c r="AE193" s="62" t="s">
        <v>63</v>
      </c>
      <c r="AF193" s="28" t="s">
        <v>64</v>
      </c>
      <c r="AG193" s="62" t="s">
        <v>63</v>
      </c>
      <c r="AH193" s="28" t="s">
        <v>64</v>
      </c>
      <c r="AI193" s="62" t="s">
        <v>63</v>
      </c>
      <c r="AJ193" s="28" t="s">
        <v>64</v>
      </c>
      <c r="AK193" s="62" t="s">
        <v>63</v>
      </c>
      <c r="AL193" s="28" t="s">
        <v>64</v>
      </c>
      <c r="AM193" s="62" t="s">
        <v>63</v>
      </c>
      <c r="AN193" s="28" t="s">
        <v>64</v>
      </c>
      <c r="AO193" s="62" t="s">
        <v>63</v>
      </c>
      <c r="AP193" s="28" t="s">
        <v>64</v>
      </c>
      <c r="AQ193" s="62" t="s">
        <v>63</v>
      </c>
      <c r="AR193" s="28" t="s">
        <v>64</v>
      </c>
      <c r="AS193" s="62" t="s">
        <v>63</v>
      </c>
      <c r="AT193" s="28" t="s">
        <v>64</v>
      </c>
      <c r="AU193" s="62" t="s">
        <v>63</v>
      </c>
      <c r="AV193" s="28" t="s">
        <v>64</v>
      </c>
      <c r="AW193" s="62" t="s">
        <v>63</v>
      </c>
      <c r="AX193" s="28" t="s">
        <v>64</v>
      </c>
      <c r="AY193" s="62" t="s">
        <v>63</v>
      </c>
      <c r="AZ193" s="28" t="s">
        <v>64</v>
      </c>
      <c r="BA193" s="62" t="s">
        <v>63</v>
      </c>
      <c r="BB193" s="28" t="s">
        <v>64</v>
      </c>
      <c r="BC193" s="62" t="s">
        <v>63</v>
      </c>
      <c r="BD193" s="28" t="s">
        <v>64</v>
      </c>
      <c r="BE193" s="62" t="s">
        <v>63</v>
      </c>
      <c r="BF193" s="28" t="s">
        <v>64</v>
      </c>
      <c r="BG193" s="62" t="s">
        <v>63</v>
      </c>
      <c r="BH193" s="28" t="s">
        <v>64</v>
      </c>
      <c r="BI193" s="62" t="s">
        <v>63</v>
      </c>
      <c r="BJ193" s="28" t="s">
        <v>64</v>
      </c>
      <c r="BK193" s="62" t="s">
        <v>63</v>
      </c>
      <c r="BL193" s="28" t="s">
        <v>64</v>
      </c>
      <c r="BM193" s="62" t="s">
        <v>63</v>
      </c>
      <c r="BN193" s="28" t="s">
        <v>64</v>
      </c>
      <c r="BO193" s="62" t="s">
        <v>63</v>
      </c>
      <c r="BP193" s="28" t="s">
        <v>64</v>
      </c>
      <c r="BQ193" s="62" t="s">
        <v>63</v>
      </c>
      <c r="BR193" s="28" t="s">
        <v>64</v>
      </c>
      <c r="BS193" s="62" t="s">
        <v>63</v>
      </c>
      <c r="BT193" s="28" t="s">
        <v>64</v>
      </c>
      <c r="BU193" s="62" t="s">
        <v>63</v>
      </c>
      <c r="BV193" s="28" t="s">
        <v>64</v>
      </c>
      <c r="BW193" s="62" t="s">
        <v>63</v>
      </c>
      <c r="BX193" s="28" t="s">
        <v>64</v>
      </c>
      <c r="BY193" s="62" t="s">
        <v>63</v>
      </c>
      <c r="BZ193" s="28" t="s">
        <v>64</v>
      </c>
      <c r="CA193" s="62" t="s">
        <v>63</v>
      </c>
      <c r="CB193" s="28" t="s">
        <v>64</v>
      </c>
      <c r="CC193" s="62" t="s">
        <v>63</v>
      </c>
      <c r="CD193" s="28" t="s">
        <v>64</v>
      </c>
      <c r="CE193" s="62" t="s">
        <v>63</v>
      </c>
      <c r="CF193" s="28" t="s">
        <v>64</v>
      </c>
      <c r="CG193" s="62" t="s">
        <v>63</v>
      </c>
      <c r="CH193" s="28" t="s">
        <v>64</v>
      </c>
      <c r="CI193" s="62" t="s">
        <v>63</v>
      </c>
      <c r="CJ193" s="28" t="s">
        <v>64</v>
      </c>
      <c r="CK193" s="62" t="s">
        <v>63</v>
      </c>
      <c r="CL193" s="28" t="s">
        <v>64</v>
      </c>
      <c r="CM193" s="62" t="s">
        <v>63</v>
      </c>
      <c r="CN193" s="28" t="s">
        <v>64</v>
      </c>
      <c r="CO193" s="62" t="s">
        <v>63</v>
      </c>
      <c r="CP193" s="28" t="s">
        <v>64</v>
      </c>
      <c r="CQ193" s="62" t="s">
        <v>63</v>
      </c>
      <c r="CR193" s="28" t="s">
        <v>64</v>
      </c>
      <c r="CS193" s="62" t="s">
        <v>63</v>
      </c>
      <c r="CT193" s="28" t="s">
        <v>64</v>
      </c>
      <c r="CU193" s="62" t="s">
        <v>63</v>
      </c>
      <c r="CV193" s="28" t="s">
        <v>64</v>
      </c>
      <c r="CW193" s="62" t="s">
        <v>63</v>
      </c>
      <c r="CX193" s="28" t="s">
        <v>64</v>
      </c>
      <c r="CY193" s="62" t="s">
        <v>63</v>
      </c>
      <c r="CZ193" s="28" t="s">
        <v>64</v>
      </c>
      <c r="DA193" s="62" t="s">
        <v>63</v>
      </c>
      <c r="DB193" s="28" t="s">
        <v>64</v>
      </c>
      <c r="DC193" s="62" t="s">
        <v>63</v>
      </c>
      <c r="DD193" s="28" t="s">
        <v>64</v>
      </c>
      <c r="DE193" s="187"/>
      <c r="DF193" s="187"/>
    </row>
    <row r="194" spans="1:110" ht="18.600000000000001" customHeight="1" x14ac:dyDescent="0.2">
      <c r="A194" s="3" t="s">
        <v>206</v>
      </c>
      <c r="B194" s="9" t="s">
        <v>401</v>
      </c>
      <c r="C194" s="63"/>
      <c r="D194" s="60"/>
      <c r="E194" s="63"/>
      <c r="F194" s="60"/>
      <c r="G194" s="63"/>
      <c r="H194" s="60">
        <v>1</v>
      </c>
      <c r="I194" s="63"/>
      <c r="J194" s="60"/>
      <c r="K194" s="63"/>
      <c r="L194" s="60"/>
      <c r="M194" s="63"/>
      <c r="N194" s="60"/>
      <c r="O194" s="63"/>
      <c r="P194" s="60"/>
      <c r="Q194" s="63"/>
      <c r="R194" s="60"/>
      <c r="S194" s="63"/>
      <c r="T194" s="60"/>
      <c r="U194" s="63"/>
      <c r="V194" s="60"/>
      <c r="W194" s="63"/>
      <c r="X194" s="60"/>
      <c r="Y194" s="63"/>
      <c r="Z194" s="60"/>
      <c r="AA194" s="63"/>
      <c r="AB194" s="60"/>
      <c r="AC194" s="63"/>
      <c r="AD194" s="60"/>
      <c r="AE194" s="63"/>
      <c r="AF194" s="60"/>
      <c r="AG194" s="63"/>
      <c r="AH194" s="60"/>
      <c r="AI194" s="63"/>
      <c r="AJ194" s="60"/>
      <c r="AK194" s="63"/>
      <c r="AL194" s="60"/>
      <c r="AM194" s="63"/>
      <c r="AN194" s="60"/>
      <c r="AO194" s="63"/>
      <c r="AP194" s="60"/>
      <c r="AQ194" s="63"/>
      <c r="AR194" s="60"/>
      <c r="AS194" s="63"/>
      <c r="AT194" s="60"/>
      <c r="AU194" s="63"/>
      <c r="AV194" s="60"/>
      <c r="AW194" s="63"/>
      <c r="AX194" s="60"/>
      <c r="AY194" s="63"/>
      <c r="AZ194" s="60"/>
      <c r="BA194" s="63"/>
      <c r="BB194" s="60"/>
      <c r="BC194" s="63"/>
      <c r="BD194" s="60"/>
      <c r="BE194" s="63"/>
      <c r="BF194" s="60"/>
      <c r="BG194" s="63"/>
      <c r="BH194" s="60"/>
      <c r="BI194" s="63"/>
      <c r="BJ194" s="60"/>
      <c r="BK194" s="63"/>
      <c r="BL194" s="60"/>
      <c r="BM194" s="63"/>
      <c r="BN194" s="60"/>
      <c r="BO194" s="63"/>
      <c r="BP194" s="60"/>
      <c r="BQ194" s="63"/>
      <c r="BR194" s="60"/>
      <c r="BS194" s="63"/>
      <c r="BT194" s="60"/>
      <c r="BU194" s="63"/>
      <c r="BV194" s="60"/>
      <c r="BW194" s="63"/>
      <c r="BX194" s="60"/>
      <c r="BY194" s="63"/>
      <c r="BZ194" s="60"/>
      <c r="CA194" s="63"/>
      <c r="CB194" s="60"/>
      <c r="CC194" s="63"/>
      <c r="CD194" s="60"/>
      <c r="CE194" s="63"/>
      <c r="CF194" s="60"/>
      <c r="CG194" s="63"/>
      <c r="CH194" s="60"/>
      <c r="CI194" s="63"/>
      <c r="CJ194" s="60"/>
      <c r="CK194" s="63"/>
      <c r="CL194" s="60"/>
      <c r="CM194" s="63"/>
      <c r="CN194" s="60"/>
      <c r="CO194" s="63"/>
      <c r="CP194" s="60"/>
      <c r="CQ194" s="63"/>
      <c r="CR194" s="60"/>
      <c r="CS194" s="63"/>
      <c r="CT194" s="60"/>
      <c r="CU194" s="63"/>
      <c r="CV194" s="60"/>
      <c r="CW194" s="63"/>
      <c r="CX194" s="60"/>
      <c r="CY194" s="63"/>
      <c r="CZ194" s="60"/>
      <c r="DA194" s="63"/>
      <c r="DB194" s="60"/>
      <c r="DC194" s="63"/>
      <c r="DD194" s="60"/>
      <c r="DE194" s="187">
        <f t="shared" ref="DE194:DE195" si="36">SUM(DC194,DA194,CY194,CW194,CU194,CS194,CQ194,CO194,CM194,CK194,CI194,CG194,CE194,CC194,CA194,BY194,BW194,BU194,BS194,BQ194,BO194,BM194,BK194,BI194,BG194,BE194,BC194,BA194,AY194,AW194,AU194,AS194,AQ194,AO194,AM194,AK194,AI194,AG194,AE194,AC194,AA194,Y194,W194,U194,S194,Q194,O194,M194,K194,I194,G194,E194,C194)</f>
        <v>0</v>
      </c>
      <c r="DF194" s="187">
        <f t="shared" ref="DF194:DF195" si="37">SUM(DD194,DB194,CZ194,CX194,CV194,CT194,CR194,CP194,CN194,CL194,CJ194,CH194,CF194,CD194,CB194,BZ194,BX194,BV194,BT194,BR194,BP194,BN194,BL194,BJ194,BH194,BF194,BD194,BB194,AZ194,AX194,AV194,AT194,AR194,AP194,AN194,AL194,AJ194,AH194,AF194,AD194,AB194,Z194,X194,V194,T194,R194,P194,N194,L194,J194,H194,F194,D194)</f>
        <v>1</v>
      </c>
    </row>
    <row r="195" spans="1:110" ht="18.600000000000001" customHeight="1" x14ac:dyDescent="0.2">
      <c r="A195" s="3" t="s">
        <v>206</v>
      </c>
      <c r="B195" s="9" t="s">
        <v>393</v>
      </c>
      <c r="C195" s="63"/>
      <c r="D195" s="60"/>
      <c r="E195" s="63"/>
      <c r="F195" s="60">
        <v>1</v>
      </c>
      <c r="G195" s="63"/>
      <c r="H195" s="60"/>
      <c r="I195" s="63"/>
      <c r="J195" s="60"/>
      <c r="K195" s="63"/>
      <c r="L195" s="60"/>
      <c r="M195" s="63"/>
      <c r="N195" s="60"/>
      <c r="O195" s="63"/>
      <c r="P195" s="60"/>
      <c r="Q195" s="63"/>
      <c r="R195" s="60"/>
      <c r="S195" s="63"/>
      <c r="T195" s="60"/>
      <c r="U195" s="63"/>
      <c r="V195" s="60"/>
      <c r="W195" s="63"/>
      <c r="X195" s="60"/>
      <c r="Y195" s="63"/>
      <c r="Z195" s="60"/>
      <c r="AA195" s="63"/>
      <c r="AB195" s="60"/>
      <c r="AC195" s="63"/>
      <c r="AD195" s="60"/>
      <c r="AE195" s="63"/>
      <c r="AF195" s="60"/>
      <c r="AG195" s="63"/>
      <c r="AH195" s="60"/>
      <c r="AI195" s="63"/>
      <c r="AJ195" s="60"/>
      <c r="AK195" s="63"/>
      <c r="AL195" s="60"/>
      <c r="AM195" s="63"/>
      <c r="AN195" s="60"/>
      <c r="AO195" s="63"/>
      <c r="AP195" s="60"/>
      <c r="AQ195" s="63"/>
      <c r="AR195" s="60"/>
      <c r="AS195" s="63"/>
      <c r="AT195" s="60"/>
      <c r="AU195" s="63"/>
      <c r="AV195" s="60"/>
      <c r="AW195" s="63"/>
      <c r="AX195" s="60"/>
      <c r="AY195" s="63"/>
      <c r="AZ195" s="60"/>
      <c r="BA195" s="63"/>
      <c r="BB195" s="60"/>
      <c r="BC195" s="63"/>
      <c r="BD195" s="60"/>
      <c r="BE195" s="63"/>
      <c r="BF195" s="60"/>
      <c r="BG195" s="63"/>
      <c r="BH195" s="60"/>
      <c r="BI195" s="63"/>
      <c r="BJ195" s="60"/>
      <c r="BK195" s="63"/>
      <c r="BL195" s="60"/>
      <c r="BM195" s="63"/>
      <c r="BN195" s="60"/>
      <c r="BO195" s="63"/>
      <c r="BP195" s="60"/>
      <c r="BQ195" s="63"/>
      <c r="BR195" s="60"/>
      <c r="BS195" s="63"/>
      <c r="BT195" s="60"/>
      <c r="BU195" s="63"/>
      <c r="BV195" s="60"/>
      <c r="BW195" s="63"/>
      <c r="BX195" s="60"/>
      <c r="BY195" s="63"/>
      <c r="BZ195" s="60"/>
      <c r="CA195" s="63"/>
      <c r="CB195" s="60"/>
      <c r="CC195" s="63"/>
      <c r="CD195" s="60"/>
      <c r="CE195" s="63"/>
      <c r="CF195" s="60"/>
      <c r="CG195" s="63"/>
      <c r="CH195" s="60"/>
      <c r="CI195" s="63"/>
      <c r="CJ195" s="60"/>
      <c r="CK195" s="63"/>
      <c r="CL195" s="60"/>
      <c r="CM195" s="63"/>
      <c r="CN195" s="60"/>
      <c r="CO195" s="63"/>
      <c r="CP195" s="60"/>
      <c r="CQ195" s="63"/>
      <c r="CR195" s="60"/>
      <c r="CS195" s="63"/>
      <c r="CT195" s="60"/>
      <c r="CU195" s="63"/>
      <c r="CV195" s="60"/>
      <c r="CW195" s="63"/>
      <c r="CX195" s="60"/>
      <c r="CY195" s="63"/>
      <c r="CZ195" s="60"/>
      <c r="DA195" s="63"/>
      <c r="DB195" s="60"/>
      <c r="DC195" s="63"/>
      <c r="DD195" s="60"/>
      <c r="DE195" s="187">
        <f t="shared" si="36"/>
        <v>0</v>
      </c>
      <c r="DF195" s="187">
        <f t="shared" si="37"/>
        <v>1</v>
      </c>
    </row>
    <row r="196" spans="1:110" ht="18.600000000000001" customHeight="1" x14ac:dyDescent="0.2">
      <c r="A196" s="3" t="s">
        <v>206</v>
      </c>
      <c r="B196" s="9" t="s">
        <v>388</v>
      </c>
      <c r="C196" s="63"/>
      <c r="D196" s="60"/>
      <c r="E196" s="63"/>
      <c r="F196" s="60">
        <v>1</v>
      </c>
      <c r="G196" s="63"/>
      <c r="H196" s="60"/>
      <c r="I196" s="63"/>
      <c r="J196" s="60"/>
      <c r="K196" s="63"/>
      <c r="L196" s="60"/>
      <c r="M196" s="63"/>
      <c r="N196" s="60"/>
      <c r="O196" s="63"/>
      <c r="P196" s="60"/>
      <c r="Q196" s="63"/>
      <c r="R196" s="60"/>
      <c r="S196" s="63"/>
      <c r="T196" s="60"/>
      <c r="U196" s="63"/>
      <c r="V196" s="60"/>
      <c r="W196" s="63"/>
      <c r="X196" s="60"/>
      <c r="Y196" s="63"/>
      <c r="Z196" s="60"/>
      <c r="AA196" s="63"/>
      <c r="AB196" s="60"/>
      <c r="AC196" s="63"/>
      <c r="AD196" s="60"/>
      <c r="AE196" s="63"/>
      <c r="AF196" s="60"/>
      <c r="AG196" s="63"/>
      <c r="AH196" s="60"/>
      <c r="AI196" s="63"/>
      <c r="AJ196" s="60"/>
      <c r="AK196" s="63"/>
      <c r="AL196" s="60"/>
      <c r="AM196" s="63"/>
      <c r="AN196" s="60"/>
      <c r="AO196" s="63"/>
      <c r="AP196" s="60"/>
      <c r="AQ196" s="63"/>
      <c r="AR196" s="60"/>
      <c r="AS196" s="63"/>
      <c r="AT196" s="60"/>
      <c r="AU196" s="63"/>
      <c r="AV196" s="60"/>
      <c r="AW196" s="63"/>
      <c r="AX196" s="60"/>
      <c r="AY196" s="63"/>
      <c r="AZ196" s="60"/>
      <c r="BA196" s="63"/>
      <c r="BB196" s="60"/>
      <c r="BC196" s="63"/>
      <c r="BD196" s="60"/>
      <c r="BE196" s="63"/>
      <c r="BF196" s="60"/>
      <c r="BG196" s="63"/>
      <c r="BH196" s="60"/>
      <c r="BI196" s="63"/>
      <c r="BJ196" s="60"/>
      <c r="BK196" s="63"/>
      <c r="BL196" s="60"/>
      <c r="BM196" s="63"/>
      <c r="BN196" s="60"/>
      <c r="BO196" s="63"/>
      <c r="BP196" s="60"/>
      <c r="BQ196" s="63"/>
      <c r="BR196" s="60"/>
      <c r="BS196" s="63"/>
      <c r="BT196" s="60"/>
      <c r="BU196" s="63"/>
      <c r="BV196" s="60"/>
      <c r="BW196" s="63"/>
      <c r="BX196" s="60"/>
      <c r="BY196" s="63"/>
      <c r="BZ196" s="60"/>
      <c r="CA196" s="63"/>
      <c r="CB196" s="60"/>
      <c r="CC196" s="63"/>
      <c r="CD196" s="60"/>
      <c r="CE196" s="63"/>
      <c r="CF196" s="60"/>
      <c r="CG196" s="63"/>
      <c r="CH196" s="60"/>
      <c r="CI196" s="63"/>
      <c r="CJ196" s="60"/>
      <c r="CK196" s="63"/>
      <c r="CL196" s="60"/>
      <c r="CM196" s="63"/>
      <c r="CN196" s="60"/>
      <c r="CO196" s="63"/>
      <c r="CP196" s="60"/>
      <c r="CQ196" s="63"/>
      <c r="CR196" s="60"/>
      <c r="CS196" s="63"/>
      <c r="CT196" s="60"/>
      <c r="CU196" s="63"/>
      <c r="CV196" s="60"/>
      <c r="CW196" s="63"/>
      <c r="CX196" s="60"/>
      <c r="CY196" s="63"/>
      <c r="CZ196" s="60"/>
      <c r="DA196" s="63"/>
      <c r="DB196" s="60"/>
      <c r="DC196" s="63"/>
      <c r="DD196" s="60"/>
      <c r="DE196" s="187">
        <f t="shared" ref="DE196:DE204" si="38">SUM(DC196,DA196,CY196,CW196,CU196,CS196,CQ196,CO196,CM196,CK196,CI196,CG196,CE196,CC196,CA196,BY196,BW196,BU196,BS196,BQ196,BO196,BM196,BK196,BI196,BG196,BE196,BC196,BA196,AY196,AW196,AU196,AS196,AQ196,AO196,AM196,AK196,AI196,AG196,AE196,AC196,AA196,Y196,W196,U196,S196,Q196,O196,M196,K196,I196,G196,E196,C196)</f>
        <v>0</v>
      </c>
      <c r="DF196" s="187">
        <f t="shared" ref="DF196:DF204" si="39">SUM(DD196,DB196,CZ196,CX196,CV196,CT196,CR196,CP196,CN196,CL196,CJ196,CH196,CF196,CD196,CB196,BZ196,BX196,BV196,BT196,BR196,BP196,BN196,BL196,BJ196,BH196,BF196,BD196,BB196,AZ196,AX196,AV196,AT196,AR196,AP196,AN196,AL196,AJ196,AH196,AF196,AD196,AB196,Z196,X196,V196,T196,R196,P196,N196,L196,J196,H196,F196,D196)</f>
        <v>1</v>
      </c>
    </row>
    <row r="197" spans="1:110" ht="18.600000000000001" customHeight="1" x14ac:dyDescent="0.2">
      <c r="A197" s="3" t="s">
        <v>206</v>
      </c>
      <c r="B197" s="9" t="s">
        <v>400</v>
      </c>
      <c r="C197" s="63"/>
      <c r="D197" s="60"/>
      <c r="E197" s="63"/>
      <c r="F197" s="60">
        <v>1</v>
      </c>
      <c r="G197" s="63"/>
      <c r="H197" s="60"/>
      <c r="I197" s="63"/>
      <c r="J197" s="60"/>
      <c r="K197" s="63"/>
      <c r="L197" s="60"/>
      <c r="M197" s="63"/>
      <c r="N197" s="60"/>
      <c r="O197" s="63"/>
      <c r="P197" s="60"/>
      <c r="Q197" s="63"/>
      <c r="R197" s="60"/>
      <c r="S197" s="63"/>
      <c r="T197" s="60"/>
      <c r="U197" s="63"/>
      <c r="V197" s="60"/>
      <c r="W197" s="63"/>
      <c r="X197" s="60"/>
      <c r="Y197" s="63"/>
      <c r="Z197" s="60"/>
      <c r="AA197" s="63"/>
      <c r="AB197" s="60"/>
      <c r="AC197" s="63"/>
      <c r="AD197" s="60"/>
      <c r="AE197" s="63"/>
      <c r="AF197" s="60"/>
      <c r="AG197" s="63"/>
      <c r="AH197" s="60"/>
      <c r="AI197" s="63"/>
      <c r="AJ197" s="60"/>
      <c r="AK197" s="63"/>
      <c r="AL197" s="60"/>
      <c r="AM197" s="63"/>
      <c r="AN197" s="60"/>
      <c r="AO197" s="63"/>
      <c r="AP197" s="60"/>
      <c r="AQ197" s="63"/>
      <c r="AR197" s="60"/>
      <c r="AS197" s="63"/>
      <c r="AT197" s="60"/>
      <c r="AU197" s="63"/>
      <c r="AV197" s="60"/>
      <c r="AW197" s="63"/>
      <c r="AX197" s="60"/>
      <c r="AY197" s="63"/>
      <c r="AZ197" s="60"/>
      <c r="BA197" s="63"/>
      <c r="BB197" s="60"/>
      <c r="BC197" s="63"/>
      <c r="BD197" s="60"/>
      <c r="BE197" s="63"/>
      <c r="BF197" s="60"/>
      <c r="BG197" s="63"/>
      <c r="BH197" s="60"/>
      <c r="BI197" s="63"/>
      <c r="BJ197" s="60"/>
      <c r="BK197" s="63"/>
      <c r="BL197" s="60"/>
      <c r="BM197" s="63"/>
      <c r="BN197" s="60"/>
      <c r="BO197" s="63"/>
      <c r="BP197" s="60"/>
      <c r="BQ197" s="63"/>
      <c r="BR197" s="60"/>
      <c r="BS197" s="63"/>
      <c r="BT197" s="60"/>
      <c r="BU197" s="63"/>
      <c r="BV197" s="60"/>
      <c r="BW197" s="63"/>
      <c r="BX197" s="60"/>
      <c r="BY197" s="63"/>
      <c r="BZ197" s="60"/>
      <c r="CA197" s="63"/>
      <c r="CB197" s="60"/>
      <c r="CC197" s="63"/>
      <c r="CD197" s="60"/>
      <c r="CE197" s="63"/>
      <c r="CF197" s="60"/>
      <c r="CG197" s="63"/>
      <c r="CH197" s="60"/>
      <c r="CI197" s="63"/>
      <c r="CJ197" s="60"/>
      <c r="CK197" s="63"/>
      <c r="CL197" s="60"/>
      <c r="CM197" s="63"/>
      <c r="CN197" s="60"/>
      <c r="CO197" s="63"/>
      <c r="CP197" s="60"/>
      <c r="CQ197" s="63"/>
      <c r="CR197" s="60"/>
      <c r="CS197" s="63"/>
      <c r="CT197" s="60"/>
      <c r="CU197" s="63"/>
      <c r="CV197" s="60"/>
      <c r="CW197" s="63"/>
      <c r="CX197" s="60"/>
      <c r="CY197" s="63"/>
      <c r="CZ197" s="60"/>
      <c r="DA197" s="63"/>
      <c r="DB197" s="60"/>
      <c r="DC197" s="63"/>
      <c r="DD197" s="60"/>
      <c r="DE197" s="187">
        <f t="shared" ref="DE197:DE202" si="40">SUM(DC197,DA197,CY197,CW197,CU197,CS197,CQ197,CO197,CM197,CK197,CI197,CG197,CE197,CC197,CA197,BY197,BW197,BU197,BS197,BQ197,BO197,BM197,BK197,BI197,BG197,BE197,BC197,BA197,AY197,AW197,AU197,AS197,AQ197,AO197,AM197,AK197,AI197,AG197,AE197,AC197,AA197,Y197,W197,U197,S197,Q197,O197,M197,K197,I197,G197,E197,C197)</f>
        <v>0</v>
      </c>
      <c r="DF197" s="187">
        <f t="shared" ref="DF197:DF202" si="41">SUM(DD197,DB197,CZ197,CX197,CV197,CT197,CR197,CP197,CN197,CL197,CJ197,CH197,CF197,CD197,CB197,BZ197,BX197,BV197,BT197,BR197,BP197,BN197,BL197,BJ197,BH197,BF197,BD197,BB197,AZ197,AX197,AV197,AT197,AR197,AP197,AN197,AL197,AJ197,AH197,AF197,AD197,AB197,Z197,X197,V197,T197,R197,P197,N197,L197,J197,H197,F197,D197)</f>
        <v>1</v>
      </c>
    </row>
    <row r="198" spans="1:110" ht="18.600000000000001" customHeight="1" x14ac:dyDescent="0.2">
      <c r="A198" s="3" t="s">
        <v>206</v>
      </c>
      <c r="B198" s="9" t="s">
        <v>397</v>
      </c>
      <c r="C198" s="63"/>
      <c r="D198" s="60"/>
      <c r="E198" s="63"/>
      <c r="F198" s="60"/>
      <c r="G198" s="63"/>
      <c r="H198" s="60"/>
      <c r="I198" s="63"/>
      <c r="J198" s="60"/>
      <c r="K198" s="63"/>
      <c r="L198" s="60"/>
      <c r="M198" s="63"/>
      <c r="N198" s="60"/>
      <c r="O198" s="63"/>
      <c r="P198" s="60"/>
      <c r="Q198" s="63"/>
      <c r="R198" s="60"/>
      <c r="S198" s="63"/>
      <c r="T198" s="60"/>
      <c r="U198" s="63"/>
      <c r="V198" s="60"/>
      <c r="W198" s="63"/>
      <c r="X198" s="60"/>
      <c r="Y198" s="63"/>
      <c r="Z198" s="60"/>
      <c r="AA198" s="63"/>
      <c r="AB198" s="60"/>
      <c r="AC198" s="63"/>
      <c r="AD198" s="60"/>
      <c r="AE198" s="63"/>
      <c r="AF198" s="60"/>
      <c r="AG198" s="63"/>
      <c r="AH198" s="60"/>
      <c r="AI198" s="63"/>
      <c r="AJ198" s="60"/>
      <c r="AK198" s="63"/>
      <c r="AL198" s="60"/>
      <c r="AM198" s="63"/>
      <c r="AN198" s="60"/>
      <c r="AO198" s="63"/>
      <c r="AP198" s="60"/>
      <c r="AQ198" s="63"/>
      <c r="AR198" s="60"/>
      <c r="AS198" s="63"/>
      <c r="AT198" s="60"/>
      <c r="AU198" s="63"/>
      <c r="AV198" s="60"/>
      <c r="AW198" s="63"/>
      <c r="AX198" s="60"/>
      <c r="AY198" s="63"/>
      <c r="AZ198" s="60"/>
      <c r="BA198" s="63"/>
      <c r="BB198" s="60"/>
      <c r="BC198" s="63"/>
      <c r="BD198" s="60"/>
      <c r="BE198" s="63"/>
      <c r="BF198" s="60"/>
      <c r="BG198" s="63"/>
      <c r="BH198" s="60"/>
      <c r="BI198" s="63"/>
      <c r="BJ198" s="60"/>
      <c r="BK198" s="63"/>
      <c r="BL198" s="60"/>
      <c r="BM198" s="63"/>
      <c r="BN198" s="60"/>
      <c r="BO198" s="63"/>
      <c r="BP198" s="60"/>
      <c r="BQ198" s="63"/>
      <c r="BR198" s="60"/>
      <c r="BS198" s="63"/>
      <c r="BT198" s="60"/>
      <c r="BU198" s="63"/>
      <c r="BV198" s="60"/>
      <c r="BW198" s="63"/>
      <c r="BX198" s="60"/>
      <c r="BY198" s="63"/>
      <c r="BZ198" s="60"/>
      <c r="CA198" s="63"/>
      <c r="CB198" s="60"/>
      <c r="CC198" s="63"/>
      <c r="CD198" s="60"/>
      <c r="CE198" s="63"/>
      <c r="CF198" s="60"/>
      <c r="CG198" s="63"/>
      <c r="CH198" s="60"/>
      <c r="CI198" s="63"/>
      <c r="CJ198" s="60"/>
      <c r="CK198" s="63"/>
      <c r="CL198" s="60"/>
      <c r="CM198" s="63"/>
      <c r="CN198" s="60"/>
      <c r="CO198" s="63"/>
      <c r="CP198" s="60"/>
      <c r="CQ198" s="63"/>
      <c r="CR198" s="60"/>
      <c r="CS198" s="63"/>
      <c r="CT198" s="60"/>
      <c r="CU198" s="63"/>
      <c r="CV198" s="60"/>
      <c r="CW198" s="63"/>
      <c r="CX198" s="60"/>
      <c r="CY198" s="63"/>
      <c r="CZ198" s="60"/>
      <c r="DA198" s="63"/>
      <c r="DB198" s="60"/>
      <c r="DC198" s="63"/>
      <c r="DD198" s="60"/>
      <c r="DE198" s="187">
        <f t="shared" si="40"/>
        <v>0</v>
      </c>
      <c r="DF198" s="187">
        <f t="shared" si="41"/>
        <v>0</v>
      </c>
    </row>
    <row r="199" spans="1:110" ht="18.600000000000001" customHeight="1" x14ac:dyDescent="0.2">
      <c r="A199" s="3" t="s">
        <v>206</v>
      </c>
      <c r="B199" s="9" t="s">
        <v>399</v>
      </c>
      <c r="C199" s="63"/>
      <c r="D199" s="60"/>
      <c r="E199" s="63"/>
      <c r="F199" s="60"/>
      <c r="G199" s="63"/>
      <c r="H199" s="60"/>
      <c r="I199" s="63"/>
      <c r="J199" s="60"/>
      <c r="K199" s="63"/>
      <c r="L199" s="60"/>
      <c r="M199" s="63"/>
      <c r="N199" s="60"/>
      <c r="O199" s="63"/>
      <c r="P199" s="60"/>
      <c r="Q199" s="63"/>
      <c r="R199" s="60"/>
      <c r="S199" s="63"/>
      <c r="T199" s="60"/>
      <c r="U199" s="63"/>
      <c r="V199" s="60"/>
      <c r="W199" s="63"/>
      <c r="X199" s="60"/>
      <c r="Y199" s="63"/>
      <c r="Z199" s="60"/>
      <c r="AA199" s="63"/>
      <c r="AB199" s="60"/>
      <c r="AC199" s="63"/>
      <c r="AD199" s="60"/>
      <c r="AE199" s="63"/>
      <c r="AF199" s="60"/>
      <c r="AG199" s="63"/>
      <c r="AH199" s="60"/>
      <c r="AI199" s="63"/>
      <c r="AJ199" s="60"/>
      <c r="AK199" s="63"/>
      <c r="AL199" s="60"/>
      <c r="AM199" s="63"/>
      <c r="AN199" s="60"/>
      <c r="AO199" s="63"/>
      <c r="AP199" s="60"/>
      <c r="AQ199" s="63"/>
      <c r="AR199" s="60"/>
      <c r="AS199" s="63"/>
      <c r="AT199" s="60"/>
      <c r="AU199" s="63"/>
      <c r="AV199" s="60"/>
      <c r="AW199" s="63"/>
      <c r="AX199" s="60"/>
      <c r="AY199" s="63"/>
      <c r="AZ199" s="60"/>
      <c r="BA199" s="63"/>
      <c r="BB199" s="60"/>
      <c r="BC199" s="63"/>
      <c r="BD199" s="60"/>
      <c r="BE199" s="63"/>
      <c r="BF199" s="60"/>
      <c r="BG199" s="63"/>
      <c r="BH199" s="60"/>
      <c r="BI199" s="63"/>
      <c r="BJ199" s="60"/>
      <c r="BK199" s="63"/>
      <c r="BL199" s="60"/>
      <c r="BM199" s="63"/>
      <c r="BN199" s="60"/>
      <c r="BO199" s="63"/>
      <c r="BP199" s="60"/>
      <c r="BQ199" s="63"/>
      <c r="BR199" s="60"/>
      <c r="BS199" s="63"/>
      <c r="BT199" s="60"/>
      <c r="BU199" s="63"/>
      <c r="BV199" s="60"/>
      <c r="BW199" s="63"/>
      <c r="BX199" s="60"/>
      <c r="BY199" s="63"/>
      <c r="BZ199" s="60"/>
      <c r="CA199" s="63"/>
      <c r="CB199" s="60"/>
      <c r="CC199" s="63"/>
      <c r="CD199" s="60"/>
      <c r="CE199" s="63"/>
      <c r="CF199" s="60"/>
      <c r="CG199" s="63"/>
      <c r="CH199" s="60"/>
      <c r="CI199" s="63"/>
      <c r="CJ199" s="60"/>
      <c r="CK199" s="63"/>
      <c r="CL199" s="60"/>
      <c r="CM199" s="63"/>
      <c r="CN199" s="60"/>
      <c r="CO199" s="63"/>
      <c r="CP199" s="60"/>
      <c r="CQ199" s="63"/>
      <c r="CR199" s="60"/>
      <c r="CS199" s="63"/>
      <c r="CT199" s="60"/>
      <c r="CU199" s="63"/>
      <c r="CV199" s="60"/>
      <c r="CW199" s="63"/>
      <c r="CX199" s="60"/>
      <c r="CY199" s="63"/>
      <c r="CZ199" s="60"/>
      <c r="DA199" s="63"/>
      <c r="DB199" s="60"/>
      <c r="DC199" s="63"/>
      <c r="DD199" s="60"/>
      <c r="DE199" s="187">
        <f t="shared" si="40"/>
        <v>0</v>
      </c>
      <c r="DF199" s="187">
        <f t="shared" si="41"/>
        <v>0</v>
      </c>
    </row>
    <row r="200" spans="1:110" ht="18.600000000000001" customHeight="1" x14ac:dyDescent="0.2">
      <c r="A200" s="3" t="s">
        <v>206</v>
      </c>
      <c r="B200" s="9" t="s">
        <v>408</v>
      </c>
      <c r="C200" s="63"/>
      <c r="D200" s="60"/>
      <c r="E200" s="63"/>
      <c r="F200" s="60"/>
      <c r="G200" s="63"/>
      <c r="H200" s="60"/>
      <c r="I200" s="63"/>
      <c r="J200" s="60">
        <v>1</v>
      </c>
      <c r="K200" s="63"/>
      <c r="L200" s="60"/>
      <c r="M200" s="63"/>
      <c r="N200" s="60"/>
      <c r="O200" s="63"/>
      <c r="P200" s="60"/>
      <c r="Q200" s="63"/>
      <c r="R200" s="60"/>
      <c r="S200" s="63"/>
      <c r="T200" s="60"/>
      <c r="U200" s="63"/>
      <c r="V200" s="60"/>
      <c r="W200" s="63"/>
      <c r="X200" s="60"/>
      <c r="Y200" s="63"/>
      <c r="Z200" s="60"/>
      <c r="AA200" s="63"/>
      <c r="AB200" s="60"/>
      <c r="AC200" s="63"/>
      <c r="AD200" s="60"/>
      <c r="AE200" s="63"/>
      <c r="AF200" s="60"/>
      <c r="AG200" s="63"/>
      <c r="AH200" s="60"/>
      <c r="AI200" s="63"/>
      <c r="AJ200" s="60"/>
      <c r="AK200" s="63"/>
      <c r="AL200" s="60"/>
      <c r="AM200" s="63"/>
      <c r="AN200" s="60"/>
      <c r="AO200" s="63"/>
      <c r="AP200" s="60"/>
      <c r="AQ200" s="63"/>
      <c r="AR200" s="60"/>
      <c r="AS200" s="63"/>
      <c r="AT200" s="60"/>
      <c r="AU200" s="63"/>
      <c r="AV200" s="60"/>
      <c r="AW200" s="63"/>
      <c r="AX200" s="60"/>
      <c r="AY200" s="63"/>
      <c r="AZ200" s="60"/>
      <c r="BA200" s="63"/>
      <c r="BB200" s="60"/>
      <c r="BC200" s="63"/>
      <c r="BD200" s="60"/>
      <c r="BE200" s="63"/>
      <c r="BF200" s="60"/>
      <c r="BG200" s="63"/>
      <c r="BH200" s="60"/>
      <c r="BI200" s="63"/>
      <c r="BJ200" s="60"/>
      <c r="BK200" s="63"/>
      <c r="BL200" s="60"/>
      <c r="BM200" s="63"/>
      <c r="BN200" s="60"/>
      <c r="BO200" s="63"/>
      <c r="BP200" s="60"/>
      <c r="BQ200" s="63"/>
      <c r="BR200" s="60"/>
      <c r="BS200" s="63"/>
      <c r="BT200" s="60"/>
      <c r="BU200" s="63"/>
      <c r="BV200" s="60"/>
      <c r="BW200" s="63"/>
      <c r="BX200" s="60"/>
      <c r="BY200" s="63"/>
      <c r="BZ200" s="60"/>
      <c r="CA200" s="63"/>
      <c r="CB200" s="60"/>
      <c r="CC200" s="63"/>
      <c r="CD200" s="60"/>
      <c r="CE200" s="63"/>
      <c r="CF200" s="60"/>
      <c r="CG200" s="63"/>
      <c r="CH200" s="60"/>
      <c r="CI200" s="63"/>
      <c r="CJ200" s="60"/>
      <c r="CK200" s="63"/>
      <c r="CL200" s="60"/>
      <c r="CM200" s="63"/>
      <c r="CN200" s="60"/>
      <c r="CO200" s="63"/>
      <c r="CP200" s="60"/>
      <c r="CQ200" s="63"/>
      <c r="CR200" s="60"/>
      <c r="CS200" s="63"/>
      <c r="CT200" s="60"/>
      <c r="CU200" s="63"/>
      <c r="CV200" s="60"/>
      <c r="CW200" s="63"/>
      <c r="CX200" s="60"/>
      <c r="CY200" s="63"/>
      <c r="CZ200" s="60"/>
      <c r="DA200" s="63"/>
      <c r="DB200" s="60"/>
      <c r="DC200" s="63"/>
      <c r="DD200" s="60"/>
      <c r="DE200" s="187">
        <f t="shared" si="40"/>
        <v>0</v>
      </c>
      <c r="DF200" s="187">
        <f t="shared" si="41"/>
        <v>1</v>
      </c>
    </row>
    <row r="201" spans="1:110" ht="18.600000000000001" customHeight="1" x14ac:dyDescent="0.2">
      <c r="A201" s="3" t="s">
        <v>206</v>
      </c>
      <c r="B201" s="9" t="s">
        <v>392</v>
      </c>
      <c r="C201" s="63"/>
      <c r="D201" s="60"/>
      <c r="E201" s="63"/>
      <c r="F201" s="60"/>
      <c r="G201" s="63"/>
      <c r="H201" s="60">
        <v>1</v>
      </c>
      <c r="I201" s="63"/>
      <c r="J201" s="60"/>
      <c r="K201" s="63"/>
      <c r="L201" s="60"/>
      <c r="M201" s="63"/>
      <c r="N201" s="60"/>
      <c r="O201" s="63"/>
      <c r="P201" s="60"/>
      <c r="Q201" s="63"/>
      <c r="R201" s="60"/>
      <c r="S201" s="63"/>
      <c r="T201" s="60"/>
      <c r="U201" s="63"/>
      <c r="V201" s="60"/>
      <c r="W201" s="63"/>
      <c r="X201" s="60"/>
      <c r="Y201" s="63"/>
      <c r="Z201" s="60"/>
      <c r="AA201" s="63"/>
      <c r="AB201" s="60"/>
      <c r="AC201" s="63"/>
      <c r="AD201" s="60"/>
      <c r="AE201" s="63"/>
      <c r="AF201" s="60"/>
      <c r="AG201" s="63"/>
      <c r="AH201" s="60"/>
      <c r="AI201" s="63"/>
      <c r="AJ201" s="60"/>
      <c r="AK201" s="63"/>
      <c r="AL201" s="60"/>
      <c r="AM201" s="63"/>
      <c r="AN201" s="60"/>
      <c r="AO201" s="63"/>
      <c r="AP201" s="60"/>
      <c r="AQ201" s="63"/>
      <c r="AR201" s="60"/>
      <c r="AS201" s="63"/>
      <c r="AT201" s="60"/>
      <c r="AU201" s="63"/>
      <c r="AV201" s="60"/>
      <c r="AW201" s="63"/>
      <c r="AX201" s="60"/>
      <c r="AY201" s="63"/>
      <c r="AZ201" s="60"/>
      <c r="BA201" s="63"/>
      <c r="BB201" s="60"/>
      <c r="BC201" s="63"/>
      <c r="BD201" s="60"/>
      <c r="BE201" s="63"/>
      <c r="BF201" s="60"/>
      <c r="BG201" s="63"/>
      <c r="BH201" s="60"/>
      <c r="BI201" s="63"/>
      <c r="BJ201" s="60"/>
      <c r="BK201" s="63"/>
      <c r="BL201" s="60"/>
      <c r="BM201" s="63"/>
      <c r="BN201" s="60"/>
      <c r="BO201" s="63"/>
      <c r="BP201" s="60"/>
      <c r="BQ201" s="63"/>
      <c r="BR201" s="60"/>
      <c r="BS201" s="63"/>
      <c r="BT201" s="60"/>
      <c r="BU201" s="63"/>
      <c r="BV201" s="60"/>
      <c r="BW201" s="63"/>
      <c r="BX201" s="60"/>
      <c r="BY201" s="63"/>
      <c r="BZ201" s="60"/>
      <c r="CA201" s="63"/>
      <c r="CB201" s="60"/>
      <c r="CC201" s="63"/>
      <c r="CD201" s="60"/>
      <c r="CE201" s="63"/>
      <c r="CF201" s="60"/>
      <c r="CG201" s="63"/>
      <c r="CH201" s="60"/>
      <c r="CI201" s="63"/>
      <c r="CJ201" s="60"/>
      <c r="CK201" s="63"/>
      <c r="CL201" s="60"/>
      <c r="CM201" s="63"/>
      <c r="CN201" s="60"/>
      <c r="CO201" s="63"/>
      <c r="CP201" s="60"/>
      <c r="CQ201" s="63"/>
      <c r="CR201" s="60"/>
      <c r="CS201" s="63"/>
      <c r="CT201" s="60"/>
      <c r="CU201" s="63"/>
      <c r="CV201" s="60"/>
      <c r="CW201" s="63"/>
      <c r="CX201" s="60"/>
      <c r="CY201" s="63"/>
      <c r="CZ201" s="60"/>
      <c r="DA201" s="63"/>
      <c r="DB201" s="60"/>
      <c r="DC201" s="63"/>
      <c r="DD201" s="60"/>
      <c r="DE201" s="187">
        <f t="shared" si="40"/>
        <v>0</v>
      </c>
      <c r="DF201" s="187">
        <f t="shared" si="41"/>
        <v>1</v>
      </c>
    </row>
    <row r="202" spans="1:110" ht="18.600000000000001" customHeight="1" thickBot="1" x14ac:dyDescent="0.25">
      <c r="A202" s="3" t="s">
        <v>206</v>
      </c>
      <c r="B202" s="9" t="s">
        <v>437</v>
      </c>
      <c r="C202" s="63"/>
      <c r="D202" s="60"/>
      <c r="E202" s="63"/>
      <c r="F202" s="60"/>
      <c r="G202" s="63"/>
      <c r="H202" s="60"/>
      <c r="I202" s="63"/>
      <c r="J202" s="60"/>
      <c r="K202" s="63"/>
      <c r="L202" s="60"/>
      <c r="M202" s="63"/>
      <c r="N202" s="60"/>
      <c r="O202" s="63"/>
      <c r="P202" s="60"/>
      <c r="Q202" s="63"/>
      <c r="R202" s="60"/>
      <c r="S202" s="63"/>
      <c r="T202" s="60"/>
      <c r="U202" s="63"/>
      <c r="V202" s="60"/>
      <c r="W202" s="63"/>
      <c r="X202" s="60"/>
      <c r="Y202" s="63"/>
      <c r="Z202" s="60"/>
      <c r="AA202" s="63"/>
      <c r="AB202" s="60"/>
      <c r="AC202" s="63"/>
      <c r="AD202" s="60"/>
      <c r="AE202" s="63"/>
      <c r="AF202" s="60"/>
      <c r="AG202" s="63"/>
      <c r="AH202" s="60"/>
      <c r="AI202" s="63"/>
      <c r="AJ202" s="60"/>
      <c r="AK202" s="63"/>
      <c r="AL202" s="60"/>
      <c r="AM202" s="63"/>
      <c r="AN202" s="60"/>
      <c r="AO202" s="63"/>
      <c r="AP202" s="60"/>
      <c r="AQ202" s="63"/>
      <c r="AR202" s="60"/>
      <c r="AS202" s="63"/>
      <c r="AT202" s="60"/>
      <c r="AU202" s="63"/>
      <c r="AV202" s="60"/>
      <c r="AW202" s="63"/>
      <c r="AX202" s="60"/>
      <c r="AY202" s="63"/>
      <c r="AZ202" s="60"/>
      <c r="BA202" s="63"/>
      <c r="BB202" s="60"/>
      <c r="BC202" s="63"/>
      <c r="BD202" s="60"/>
      <c r="BE202" s="63"/>
      <c r="BF202" s="60"/>
      <c r="BG202" s="63"/>
      <c r="BH202" s="60"/>
      <c r="BI202" s="63"/>
      <c r="BJ202" s="60"/>
      <c r="BK202" s="63"/>
      <c r="BL202" s="60"/>
      <c r="BM202" s="63"/>
      <c r="BN202" s="60"/>
      <c r="BO202" s="63"/>
      <c r="BP202" s="60"/>
      <c r="BQ202" s="63"/>
      <c r="BR202" s="60"/>
      <c r="BS202" s="63"/>
      <c r="BT202" s="60"/>
      <c r="BU202" s="63"/>
      <c r="BV202" s="60"/>
      <c r="BW202" s="63"/>
      <c r="BX202" s="60"/>
      <c r="BY202" s="63"/>
      <c r="BZ202" s="60"/>
      <c r="CA202" s="63"/>
      <c r="CB202" s="60"/>
      <c r="CC202" s="63"/>
      <c r="CD202" s="60"/>
      <c r="CE202" s="63"/>
      <c r="CF202" s="60"/>
      <c r="CG202" s="63"/>
      <c r="CH202" s="60"/>
      <c r="CI202" s="63"/>
      <c r="CJ202" s="60"/>
      <c r="CK202" s="63"/>
      <c r="CL202" s="60"/>
      <c r="CM202" s="63"/>
      <c r="CN202" s="60"/>
      <c r="CO202" s="63"/>
      <c r="CP202" s="60"/>
      <c r="CQ202" s="63"/>
      <c r="CR202" s="60"/>
      <c r="CS202" s="63"/>
      <c r="CT202" s="60"/>
      <c r="CU202" s="63"/>
      <c r="CV202" s="60"/>
      <c r="CW202" s="63"/>
      <c r="CX202" s="60"/>
      <c r="CY202" s="63"/>
      <c r="CZ202" s="60"/>
      <c r="DA202" s="63"/>
      <c r="DB202" s="60"/>
      <c r="DC202" s="63"/>
      <c r="DD202" s="60"/>
      <c r="DE202" s="187">
        <f t="shared" si="40"/>
        <v>0</v>
      </c>
      <c r="DF202" s="187">
        <f t="shared" si="41"/>
        <v>0</v>
      </c>
    </row>
    <row r="203" spans="1:110" ht="18.600000000000001" customHeight="1" thickBot="1" x14ac:dyDescent="0.25">
      <c r="A203" s="3"/>
      <c r="B203" s="68" t="s">
        <v>187</v>
      </c>
      <c r="C203" s="43">
        <f t="shared" ref="C203:BN203" si="42">SUM(C194:C202,)</f>
        <v>0</v>
      </c>
      <c r="D203" s="43">
        <f t="shared" si="42"/>
        <v>0</v>
      </c>
      <c r="E203" s="43">
        <f t="shared" si="42"/>
        <v>0</v>
      </c>
      <c r="F203" s="43">
        <f t="shared" si="42"/>
        <v>3</v>
      </c>
      <c r="G203" s="43">
        <f t="shared" si="42"/>
        <v>0</v>
      </c>
      <c r="H203" s="43">
        <f t="shared" si="42"/>
        <v>2</v>
      </c>
      <c r="I203" s="43">
        <f t="shared" si="42"/>
        <v>0</v>
      </c>
      <c r="J203" s="43">
        <f t="shared" si="42"/>
        <v>1</v>
      </c>
      <c r="K203" s="43">
        <f t="shared" si="42"/>
        <v>0</v>
      </c>
      <c r="L203" s="43">
        <f t="shared" si="42"/>
        <v>0</v>
      </c>
      <c r="M203" s="43">
        <f t="shared" si="42"/>
        <v>0</v>
      </c>
      <c r="N203" s="43">
        <f t="shared" si="42"/>
        <v>0</v>
      </c>
      <c r="O203" s="43">
        <f t="shared" si="42"/>
        <v>0</v>
      </c>
      <c r="P203" s="43">
        <f t="shared" si="42"/>
        <v>0</v>
      </c>
      <c r="Q203" s="43">
        <f t="shared" si="42"/>
        <v>0</v>
      </c>
      <c r="R203" s="43">
        <f t="shared" si="42"/>
        <v>0</v>
      </c>
      <c r="S203" s="43">
        <f t="shared" si="42"/>
        <v>0</v>
      </c>
      <c r="T203" s="43">
        <f t="shared" si="42"/>
        <v>0</v>
      </c>
      <c r="U203" s="43">
        <f t="shared" si="42"/>
        <v>0</v>
      </c>
      <c r="V203" s="43">
        <f t="shared" si="42"/>
        <v>0</v>
      </c>
      <c r="W203" s="43">
        <f t="shared" si="42"/>
        <v>0</v>
      </c>
      <c r="X203" s="43">
        <f t="shared" si="42"/>
        <v>0</v>
      </c>
      <c r="Y203" s="43">
        <f t="shared" si="42"/>
        <v>0</v>
      </c>
      <c r="Z203" s="43">
        <f t="shared" si="42"/>
        <v>0</v>
      </c>
      <c r="AA203" s="43">
        <f t="shared" si="42"/>
        <v>0</v>
      </c>
      <c r="AB203" s="43">
        <f t="shared" si="42"/>
        <v>0</v>
      </c>
      <c r="AC203" s="43">
        <f t="shared" si="42"/>
        <v>0</v>
      </c>
      <c r="AD203" s="43">
        <f t="shared" si="42"/>
        <v>0</v>
      </c>
      <c r="AE203" s="43">
        <f t="shared" si="42"/>
        <v>0</v>
      </c>
      <c r="AF203" s="43">
        <f t="shared" si="42"/>
        <v>0</v>
      </c>
      <c r="AG203" s="43">
        <f t="shared" si="42"/>
        <v>0</v>
      </c>
      <c r="AH203" s="43">
        <f t="shared" si="42"/>
        <v>0</v>
      </c>
      <c r="AI203" s="43">
        <f t="shared" si="42"/>
        <v>0</v>
      </c>
      <c r="AJ203" s="43">
        <f t="shared" si="42"/>
        <v>0</v>
      </c>
      <c r="AK203" s="43">
        <f t="shared" si="42"/>
        <v>0</v>
      </c>
      <c r="AL203" s="43">
        <f t="shared" si="42"/>
        <v>0</v>
      </c>
      <c r="AM203" s="43">
        <f t="shared" si="42"/>
        <v>0</v>
      </c>
      <c r="AN203" s="43">
        <f t="shared" si="42"/>
        <v>0</v>
      </c>
      <c r="AO203" s="43">
        <f t="shared" si="42"/>
        <v>0</v>
      </c>
      <c r="AP203" s="43">
        <f t="shared" si="42"/>
        <v>0</v>
      </c>
      <c r="AQ203" s="43">
        <f t="shared" si="42"/>
        <v>0</v>
      </c>
      <c r="AR203" s="43">
        <f t="shared" si="42"/>
        <v>0</v>
      </c>
      <c r="AS203" s="43">
        <f t="shared" si="42"/>
        <v>0</v>
      </c>
      <c r="AT203" s="43">
        <f t="shared" si="42"/>
        <v>0</v>
      </c>
      <c r="AU203" s="43">
        <f t="shared" si="42"/>
        <v>0</v>
      </c>
      <c r="AV203" s="43">
        <f t="shared" si="42"/>
        <v>0</v>
      </c>
      <c r="AW203" s="43">
        <f t="shared" si="42"/>
        <v>0</v>
      </c>
      <c r="AX203" s="43">
        <f t="shared" si="42"/>
        <v>0</v>
      </c>
      <c r="AY203" s="43">
        <f t="shared" si="42"/>
        <v>0</v>
      </c>
      <c r="AZ203" s="43">
        <f t="shared" si="42"/>
        <v>0</v>
      </c>
      <c r="BA203" s="43">
        <f t="shared" si="42"/>
        <v>0</v>
      </c>
      <c r="BB203" s="43">
        <f t="shared" si="42"/>
        <v>0</v>
      </c>
      <c r="BC203" s="43">
        <f t="shared" si="42"/>
        <v>0</v>
      </c>
      <c r="BD203" s="43">
        <f t="shared" si="42"/>
        <v>0</v>
      </c>
      <c r="BE203" s="43">
        <f t="shared" si="42"/>
        <v>0</v>
      </c>
      <c r="BF203" s="43">
        <f t="shared" si="42"/>
        <v>0</v>
      </c>
      <c r="BG203" s="43">
        <f t="shared" si="42"/>
        <v>0</v>
      </c>
      <c r="BH203" s="43">
        <f t="shared" si="42"/>
        <v>0</v>
      </c>
      <c r="BI203" s="43">
        <f t="shared" si="42"/>
        <v>0</v>
      </c>
      <c r="BJ203" s="43">
        <f t="shared" si="42"/>
        <v>0</v>
      </c>
      <c r="BK203" s="43">
        <f t="shared" si="42"/>
        <v>0</v>
      </c>
      <c r="BL203" s="43">
        <f t="shared" si="42"/>
        <v>0</v>
      </c>
      <c r="BM203" s="43">
        <f t="shared" si="42"/>
        <v>0</v>
      </c>
      <c r="BN203" s="43">
        <f t="shared" si="42"/>
        <v>0</v>
      </c>
      <c r="BO203" s="43">
        <f t="shared" ref="BO203:BQ203" si="43">SUM(BO194:BO202,)</f>
        <v>0</v>
      </c>
      <c r="BP203" s="43">
        <f t="shared" si="43"/>
        <v>0</v>
      </c>
      <c r="BQ203" s="43">
        <f t="shared" si="43"/>
        <v>0</v>
      </c>
      <c r="BR203" s="43">
        <f>SUM(BR194:BR202,)</f>
        <v>0</v>
      </c>
      <c r="BS203" s="43">
        <f t="shared" ref="BS203:DD203" si="44">SUM(BS194:BS202,)</f>
        <v>0</v>
      </c>
      <c r="BT203" s="43">
        <f t="shared" si="44"/>
        <v>0</v>
      </c>
      <c r="BU203" s="43">
        <f t="shared" si="44"/>
        <v>0</v>
      </c>
      <c r="BV203" s="43">
        <f t="shared" si="44"/>
        <v>0</v>
      </c>
      <c r="BW203" s="43">
        <f t="shared" si="44"/>
        <v>0</v>
      </c>
      <c r="BX203" s="43">
        <f t="shared" si="44"/>
        <v>0</v>
      </c>
      <c r="BY203" s="43">
        <f t="shared" si="44"/>
        <v>0</v>
      </c>
      <c r="BZ203" s="43">
        <f t="shared" si="44"/>
        <v>0</v>
      </c>
      <c r="CA203" s="43">
        <f t="shared" si="44"/>
        <v>0</v>
      </c>
      <c r="CB203" s="43">
        <f t="shared" si="44"/>
        <v>0</v>
      </c>
      <c r="CC203" s="43">
        <f t="shared" si="44"/>
        <v>0</v>
      </c>
      <c r="CD203" s="43">
        <f t="shared" si="44"/>
        <v>0</v>
      </c>
      <c r="CE203" s="43">
        <f t="shared" si="44"/>
        <v>0</v>
      </c>
      <c r="CF203" s="43">
        <f t="shared" si="44"/>
        <v>0</v>
      </c>
      <c r="CG203" s="43">
        <f t="shared" si="44"/>
        <v>0</v>
      </c>
      <c r="CH203" s="43">
        <f t="shared" si="44"/>
        <v>0</v>
      </c>
      <c r="CI203" s="43">
        <f t="shared" si="44"/>
        <v>0</v>
      </c>
      <c r="CJ203" s="43">
        <f t="shared" si="44"/>
        <v>0</v>
      </c>
      <c r="CK203" s="43">
        <f t="shared" si="44"/>
        <v>0</v>
      </c>
      <c r="CL203" s="43">
        <f t="shared" si="44"/>
        <v>0</v>
      </c>
      <c r="CM203" s="43">
        <f t="shared" si="44"/>
        <v>0</v>
      </c>
      <c r="CN203" s="43">
        <f t="shared" si="44"/>
        <v>0</v>
      </c>
      <c r="CO203" s="43">
        <f t="shared" si="44"/>
        <v>0</v>
      </c>
      <c r="CP203" s="43">
        <f t="shared" si="44"/>
        <v>0</v>
      </c>
      <c r="CQ203" s="43">
        <f t="shared" si="44"/>
        <v>0</v>
      </c>
      <c r="CR203" s="43">
        <f t="shared" si="44"/>
        <v>0</v>
      </c>
      <c r="CS203" s="43">
        <f t="shared" si="44"/>
        <v>0</v>
      </c>
      <c r="CT203" s="43">
        <f t="shared" si="44"/>
        <v>0</v>
      </c>
      <c r="CU203" s="43">
        <f t="shared" si="44"/>
        <v>0</v>
      </c>
      <c r="CV203" s="43">
        <f t="shared" si="44"/>
        <v>0</v>
      </c>
      <c r="CW203" s="43">
        <f t="shared" si="44"/>
        <v>0</v>
      </c>
      <c r="CX203" s="43">
        <f t="shared" si="44"/>
        <v>0</v>
      </c>
      <c r="CY203" s="43">
        <f t="shared" si="44"/>
        <v>0</v>
      </c>
      <c r="CZ203" s="43">
        <f t="shared" si="44"/>
        <v>0</v>
      </c>
      <c r="DA203" s="43">
        <f t="shared" si="44"/>
        <v>0</v>
      </c>
      <c r="DB203" s="43">
        <f t="shared" si="44"/>
        <v>0</v>
      </c>
      <c r="DC203" s="43">
        <f t="shared" si="44"/>
        <v>0</v>
      </c>
      <c r="DD203" s="43">
        <f t="shared" si="44"/>
        <v>0</v>
      </c>
      <c r="DE203" s="187"/>
      <c r="DF203" s="187"/>
    </row>
    <row r="204" spans="1:110" ht="18.600000000000001" customHeight="1" x14ac:dyDescent="0.2">
      <c r="A204" s="3" t="s">
        <v>200</v>
      </c>
      <c r="B204" s="9" t="s">
        <v>389</v>
      </c>
      <c r="C204" s="63"/>
      <c r="D204" s="60"/>
      <c r="E204" s="63"/>
      <c r="F204" s="60"/>
      <c r="G204" s="63"/>
      <c r="H204" s="60"/>
      <c r="I204" s="63"/>
      <c r="J204" s="60"/>
      <c r="K204" s="63"/>
      <c r="L204" s="60"/>
      <c r="M204" s="63"/>
      <c r="N204" s="60"/>
      <c r="O204" s="63"/>
      <c r="P204" s="60"/>
      <c r="Q204" s="63"/>
      <c r="R204" s="60"/>
      <c r="S204" s="63"/>
      <c r="T204" s="60"/>
      <c r="U204" s="63"/>
      <c r="V204" s="60"/>
      <c r="W204" s="63"/>
      <c r="X204" s="60"/>
      <c r="Y204" s="63"/>
      <c r="Z204" s="60"/>
      <c r="AA204" s="63"/>
      <c r="AB204" s="60"/>
      <c r="AC204" s="63"/>
      <c r="AD204" s="60"/>
      <c r="AE204" s="63"/>
      <c r="AF204" s="60"/>
      <c r="AG204" s="63"/>
      <c r="AH204" s="60"/>
      <c r="AI204" s="63"/>
      <c r="AJ204" s="60"/>
      <c r="AK204" s="63"/>
      <c r="AL204" s="60"/>
      <c r="AM204" s="63"/>
      <c r="AN204" s="60"/>
      <c r="AO204" s="63"/>
      <c r="AP204" s="60"/>
      <c r="AQ204" s="63"/>
      <c r="AR204" s="60"/>
      <c r="AS204" s="63"/>
      <c r="AT204" s="60"/>
      <c r="AU204" s="63"/>
      <c r="AV204" s="60"/>
      <c r="AW204" s="63"/>
      <c r="AX204" s="60"/>
      <c r="AY204" s="63"/>
      <c r="AZ204" s="60"/>
      <c r="BA204" s="63"/>
      <c r="BB204" s="60"/>
      <c r="BC204" s="63"/>
      <c r="BD204" s="60"/>
      <c r="BE204" s="63"/>
      <c r="BF204" s="60"/>
      <c r="BG204" s="63"/>
      <c r="BH204" s="60"/>
      <c r="BI204" s="63"/>
      <c r="BJ204" s="60"/>
      <c r="BK204" s="63"/>
      <c r="BL204" s="60"/>
      <c r="BM204" s="63"/>
      <c r="BN204" s="60"/>
      <c r="BO204" s="63"/>
      <c r="BP204" s="60"/>
      <c r="BQ204" s="63"/>
      <c r="BR204" s="60"/>
      <c r="BS204" s="63"/>
      <c r="BT204" s="60"/>
      <c r="BU204" s="63"/>
      <c r="BV204" s="60"/>
      <c r="BW204" s="63"/>
      <c r="BX204" s="60"/>
      <c r="BY204" s="63"/>
      <c r="BZ204" s="60"/>
      <c r="CA204" s="63"/>
      <c r="CB204" s="60"/>
      <c r="CC204" s="63"/>
      <c r="CD204" s="60"/>
      <c r="CE204" s="63"/>
      <c r="CF204" s="60"/>
      <c r="CG204" s="63"/>
      <c r="CH204" s="60"/>
      <c r="CI204" s="63"/>
      <c r="CJ204" s="60"/>
      <c r="CK204" s="63"/>
      <c r="CL204" s="60"/>
      <c r="CM204" s="63"/>
      <c r="CN204" s="60"/>
      <c r="CO204" s="63"/>
      <c r="CP204" s="60"/>
      <c r="CQ204" s="63"/>
      <c r="CR204" s="60"/>
      <c r="CS204" s="63"/>
      <c r="CT204" s="60"/>
      <c r="CU204" s="63"/>
      <c r="CV204" s="60"/>
      <c r="CW204" s="63"/>
      <c r="CX204" s="60"/>
      <c r="CY204" s="63"/>
      <c r="CZ204" s="60"/>
      <c r="DA204" s="63"/>
      <c r="DB204" s="60"/>
      <c r="DC204" s="63"/>
      <c r="DD204" s="60"/>
      <c r="DE204" s="187">
        <f t="shared" si="38"/>
        <v>0</v>
      </c>
      <c r="DF204" s="187">
        <f t="shared" si="39"/>
        <v>0</v>
      </c>
    </row>
    <row r="205" spans="1:110" ht="18.600000000000001" customHeight="1" x14ac:dyDescent="0.2">
      <c r="A205" s="3" t="s">
        <v>200</v>
      </c>
      <c r="B205" s="9" t="s">
        <v>412</v>
      </c>
      <c r="C205" s="63"/>
      <c r="D205" s="60"/>
      <c r="E205" s="63">
        <v>1</v>
      </c>
      <c r="F205" s="60">
        <v>1</v>
      </c>
      <c r="G205" s="63"/>
      <c r="H205" s="60"/>
      <c r="I205" s="63"/>
      <c r="J205" s="60"/>
      <c r="K205" s="63"/>
      <c r="L205" s="60"/>
      <c r="M205" s="63"/>
      <c r="N205" s="60"/>
      <c r="O205" s="63"/>
      <c r="P205" s="60"/>
      <c r="Q205" s="63"/>
      <c r="R205" s="60"/>
      <c r="S205" s="63"/>
      <c r="T205" s="60"/>
      <c r="U205" s="63"/>
      <c r="V205" s="60"/>
      <c r="W205" s="63"/>
      <c r="X205" s="60"/>
      <c r="Y205" s="63"/>
      <c r="Z205" s="60"/>
      <c r="AA205" s="63"/>
      <c r="AB205" s="60"/>
      <c r="AC205" s="63"/>
      <c r="AD205" s="60"/>
      <c r="AE205" s="63"/>
      <c r="AF205" s="60"/>
      <c r="AG205" s="63"/>
      <c r="AH205" s="60"/>
      <c r="AI205" s="63"/>
      <c r="AJ205" s="60"/>
      <c r="AK205" s="63"/>
      <c r="AL205" s="60"/>
      <c r="AM205" s="63"/>
      <c r="AN205" s="60"/>
      <c r="AO205" s="63"/>
      <c r="AP205" s="60"/>
      <c r="AQ205" s="63"/>
      <c r="AR205" s="60"/>
      <c r="AS205" s="63"/>
      <c r="AT205" s="60"/>
      <c r="AU205" s="63"/>
      <c r="AV205" s="60"/>
      <c r="AW205" s="63"/>
      <c r="AX205" s="60"/>
      <c r="AY205" s="63"/>
      <c r="AZ205" s="60"/>
      <c r="BA205" s="63"/>
      <c r="BB205" s="60"/>
      <c r="BC205" s="63"/>
      <c r="BD205" s="60"/>
      <c r="BE205" s="63"/>
      <c r="BF205" s="60"/>
      <c r="BG205" s="63"/>
      <c r="BH205" s="60"/>
      <c r="BI205" s="63"/>
      <c r="BJ205" s="60"/>
      <c r="BK205" s="63"/>
      <c r="BL205" s="60"/>
      <c r="BM205" s="63"/>
      <c r="BN205" s="60"/>
      <c r="BO205" s="63"/>
      <c r="BP205" s="60"/>
      <c r="BQ205" s="63"/>
      <c r="BR205" s="60"/>
      <c r="BS205" s="63"/>
      <c r="BT205" s="60"/>
      <c r="BU205" s="63"/>
      <c r="BV205" s="60"/>
      <c r="BW205" s="63"/>
      <c r="BX205" s="60"/>
      <c r="BY205" s="63"/>
      <c r="BZ205" s="60"/>
      <c r="CA205" s="63"/>
      <c r="CB205" s="60"/>
      <c r="CC205" s="63"/>
      <c r="CD205" s="60"/>
      <c r="CE205" s="63"/>
      <c r="CF205" s="60"/>
      <c r="CG205" s="63"/>
      <c r="CH205" s="60"/>
      <c r="CI205" s="63"/>
      <c r="CJ205" s="60"/>
      <c r="CK205" s="63"/>
      <c r="CL205" s="60"/>
      <c r="CM205" s="63"/>
      <c r="CN205" s="60"/>
      <c r="CO205" s="63"/>
      <c r="CP205" s="60"/>
      <c r="CQ205" s="63"/>
      <c r="CR205" s="60"/>
      <c r="CS205" s="63"/>
      <c r="CT205" s="60"/>
      <c r="CU205" s="63"/>
      <c r="CV205" s="60"/>
      <c r="CW205" s="63"/>
      <c r="CX205" s="60"/>
      <c r="CY205" s="63"/>
      <c r="CZ205" s="60"/>
      <c r="DA205" s="63"/>
      <c r="DB205" s="60"/>
      <c r="DC205" s="63"/>
      <c r="DD205" s="60"/>
      <c r="DE205" s="187">
        <f t="shared" ref="DE205:DE214" si="45">SUM(DC205,DA205,CY205,CW205,CU205,CS205,CQ205,CO205,CM205,CK205,CI205,CG205,CE205,CC205,CA205,BY205,BW205,BU205,BS205,BQ205,BO205,BM205,BK205,BI205,BG205,BE205,BC205,BA205,AY205,AW205,AU205,AS205,AQ205,AO205,AM205,AK205,AI205,AG205,AE205,AC205,AA205,Y205,W205,U205,S205,Q205,O205,M205,K205,I205,G205,E205,C205)</f>
        <v>1</v>
      </c>
      <c r="DF205" s="187">
        <f t="shared" ref="DF205:DF214" si="46">SUM(DD205,DB205,CZ205,CX205,CV205,CT205,CR205,CP205,CN205,CL205,CJ205,CH205,CF205,CD205,CB205,BZ205,BX205,BV205,BT205,BR205,BP205,BN205,BL205,BJ205,BH205,BF205,BD205,BB205,AZ205,AX205,AV205,AT205,AR205,AP205,AN205,AL205,AJ205,AH205,AF205,AD205,AB205,Z205,X205,V205,T205,R205,P205,N205,L205,J205,H205,F205,D205)</f>
        <v>1</v>
      </c>
    </row>
    <row r="206" spans="1:110" ht="18.600000000000001" customHeight="1" x14ac:dyDescent="0.2">
      <c r="A206" s="3" t="s">
        <v>200</v>
      </c>
      <c r="B206" s="9" t="s">
        <v>411</v>
      </c>
      <c r="C206" s="63"/>
      <c r="D206" s="60"/>
      <c r="E206" s="63"/>
      <c r="F206" s="60"/>
      <c r="G206" s="63">
        <v>1</v>
      </c>
      <c r="H206" s="60">
        <v>1</v>
      </c>
      <c r="I206" s="63"/>
      <c r="J206" s="60"/>
      <c r="K206" s="63"/>
      <c r="L206" s="60"/>
      <c r="M206" s="63"/>
      <c r="N206" s="60"/>
      <c r="O206" s="63"/>
      <c r="P206" s="60"/>
      <c r="Q206" s="63"/>
      <c r="R206" s="60"/>
      <c r="S206" s="63"/>
      <c r="T206" s="60"/>
      <c r="U206" s="63"/>
      <c r="V206" s="60"/>
      <c r="W206" s="63"/>
      <c r="X206" s="60"/>
      <c r="Y206" s="63"/>
      <c r="Z206" s="60"/>
      <c r="AA206" s="63"/>
      <c r="AB206" s="60"/>
      <c r="AC206" s="63"/>
      <c r="AD206" s="60"/>
      <c r="AE206" s="63"/>
      <c r="AF206" s="60"/>
      <c r="AG206" s="63"/>
      <c r="AH206" s="60"/>
      <c r="AI206" s="63"/>
      <c r="AJ206" s="60"/>
      <c r="AK206" s="63"/>
      <c r="AL206" s="60"/>
      <c r="AM206" s="63"/>
      <c r="AN206" s="60"/>
      <c r="AO206" s="63"/>
      <c r="AP206" s="60"/>
      <c r="AQ206" s="63"/>
      <c r="AR206" s="60"/>
      <c r="AS206" s="63"/>
      <c r="AT206" s="60"/>
      <c r="AU206" s="63"/>
      <c r="AV206" s="60"/>
      <c r="AW206" s="63"/>
      <c r="AX206" s="60"/>
      <c r="AY206" s="63"/>
      <c r="AZ206" s="60"/>
      <c r="BA206" s="63"/>
      <c r="BB206" s="60"/>
      <c r="BC206" s="63"/>
      <c r="BD206" s="60"/>
      <c r="BE206" s="63"/>
      <c r="BF206" s="60"/>
      <c r="BG206" s="63"/>
      <c r="BH206" s="60"/>
      <c r="BI206" s="63"/>
      <c r="BJ206" s="60"/>
      <c r="BK206" s="63"/>
      <c r="BL206" s="60"/>
      <c r="BM206" s="63"/>
      <c r="BN206" s="60"/>
      <c r="BO206" s="63"/>
      <c r="BP206" s="60"/>
      <c r="BQ206" s="63"/>
      <c r="BR206" s="60"/>
      <c r="BS206" s="63"/>
      <c r="BT206" s="60"/>
      <c r="BU206" s="63"/>
      <c r="BV206" s="60"/>
      <c r="BW206" s="63"/>
      <c r="BX206" s="60"/>
      <c r="BY206" s="63"/>
      <c r="BZ206" s="60"/>
      <c r="CA206" s="63"/>
      <c r="CB206" s="60"/>
      <c r="CC206" s="63"/>
      <c r="CD206" s="60"/>
      <c r="CE206" s="63"/>
      <c r="CF206" s="60"/>
      <c r="CG206" s="63"/>
      <c r="CH206" s="60"/>
      <c r="CI206" s="63"/>
      <c r="CJ206" s="60"/>
      <c r="CK206" s="63"/>
      <c r="CL206" s="60"/>
      <c r="CM206" s="63"/>
      <c r="CN206" s="60"/>
      <c r="CO206" s="63"/>
      <c r="CP206" s="60"/>
      <c r="CQ206" s="63"/>
      <c r="CR206" s="60"/>
      <c r="CS206" s="63"/>
      <c r="CT206" s="60"/>
      <c r="CU206" s="63"/>
      <c r="CV206" s="60"/>
      <c r="CW206" s="63"/>
      <c r="CX206" s="60"/>
      <c r="CY206" s="63"/>
      <c r="CZ206" s="60"/>
      <c r="DA206" s="63"/>
      <c r="DB206" s="60"/>
      <c r="DC206" s="63"/>
      <c r="DD206" s="60"/>
      <c r="DE206" s="187">
        <f t="shared" si="45"/>
        <v>1</v>
      </c>
      <c r="DF206" s="187">
        <f t="shared" si="46"/>
        <v>1</v>
      </c>
    </row>
    <row r="207" spans="1:110" ht="18.600000000000001" customHeight="1" x14ac:dyDescent="0.2">
      <c r="A207" s="3" t="s">
        <v>200</v>
      </c>
      <c r="B207" s="9" t="s">
        <v>403</v>
      </c>
      <c r="C207" s="63"/>
      <c r="D207" s="60"/>
      <c r="E207" s="63"/>
      <c r="F207" s="60"/>
      <c r="G207" s="63"/>
      <c r="H207" s="60"/>
      <c r="I207" s="63"/>
      <c r="J207" s="60"/>
      <c r="K207" s="63"/>
      <c r="L207" s="60"/>
      <c r="M207" s="63"/>
      <c r="N207" s="60"/>
      <c r="O207" s="63"/>
      <c r="P207" s="60"/>
      <c r="Q207" s="63"/>
      <c r="R207" s="60"/>
      <c r="S207" s="63"/>
      <c r="T207" s="60"/>
      <c r="U207" s="63"/>
      <c r="V207" s="60"/>
      <c r="W207" s="63"/>
      <c r="X207" s="60"/>
      <c r="Y207" s="63"/>
      <c r="Z207" s="60"/>
      <c r="AA207" s="63"/>
      <c r="AB207" s="60"/>
      <c r="AC207" s="63"/>
      <c r="AD207" s="60"/>
      <c r="AE207" s="63"/>
      <c r="AF207" s="60"/>
      <c r="AG207" s="63"/>
      <c r="AH207" s="60"/>
      <c r="AI207" s="63"/>
      <c r="AJ207" s="60"/>
      <c r="AK207" s="63"/>
      <c r="AL207" s="60"/>
      <c r="AM207" s="63"/>
      <c r="AN207" s="60"/>
      <c r="AO207" s="63"/>
      <c r="AP207" s="60"/>
      <c r="AQ207" s="63"/>
      <c r="AR207" s="60"/>
      <c r="AS207" s="63"/>
      <c r="AT207" s="60"/>
      <c r="AU207" s="63"/>
      <c r="AV207" s="60"/>
      <c r="AW207" s="63"/>
      <c r="AX207" s="60"/>
      <c r="AY207" s="63"/>
      <c r="AZ207" s="60"/>
      <c r="BA207" s="63"/>
      <c r="BB207" s="60"/>
      <c r="BC207" s="63"/>
      <c r="BD207" s="60"/>
      <c r="BE207" s="63"/>
      <c r="BF207" s="60"/>
      <c r="BG207" s="63"/>
      <c r="BH207" s="60"/>
      <c r="BI207" s="63"/>
      <c r="BJ207" s="60"/>
      <c r="BK207" s="63"/>
      <c r="BL207" s="60"/>
      <c r="BM207" s="63"/>
      <c r="BN207" s="60"/>
      <c r="BO207" s="63"/>
      <c r="BP207" s="60"/>
      <c r="BQ207" s="63"/>
      <c r="BR207" s="60"/>
      <c r="BS207" s="63"/>
      <c r="BT207" s="60"/>
      <c r="BU207" s="63"/>
      <c r="BV207" s="60"/>
      <c r="BW207" s="63"/>
      <c r="BX207" s="60"/>
      <c r="BY207" s="63"/>
      <c r="BZ207" s="60"/>
      <c r="CA207" s="63"/>
      <c r="CB207" s="60"/>
      <c r="CC207" s="63"/>
      <c r="CD207" s="60"/>
      <c r="CE207" s="63"/>
      <c r="CF207" s="60"/>
      <c r="CG207" s="63"/>
      <c r="CH207" s="60"/>
      <c r="CI207" s="63"/>
      <c r="CJ207" s="60"/>
      <c r="CK207" s="63"/>
      <c r="CL207" s="60"/>
      <c r="CM207" s="63"/>
      <c r="CN207" s="60"/>
      <c r="CO207" s="63"/>
      <c r="CP207" s="60"/>
      <c r="CQ207" s="63"/>
      <c r="CR207" s="60"/>
      <c r="CS207" s="63"/>
      <c r="CT207" s="60"/>
      <c r="CU207" s="63"/>
      <c r="CV207" s="60"/>
      <c r="CW207" s="63"/>
      <c r="CX207" s="60"/>
      <c r="CY207" s="63"/>
      <c r="CZ207" s="60"/>
      <c r="DA207" s="63"/>
      <c r="DB207" s="60"/>
      <c r="DC207" s="63"/>
      <c r="DD207" s="60"/>
      <c r="DE207" s="187">
        <f t="shared" si="45"/>
        <v>0</v>
      </c>
      <c r="DF207" s="187">
        <f t="shared" si="46"/>
        <v>0</v>
      </c>
    </row>
    <row r="208" spans="1:110" ht="18.600000000000001" customHeight="1" x14ac:dyDescent="0.2">
      <c r="A208" s="3" t="s">
        <v>200</v>
      </c>
      <c r="B208" s="9" t="s">
        <v>395</v>
      </c>
      <c r="C208" s="63"/>
      <c r="D208" s="60"/>
      <c r="E208" s="63">
        <v>1</v>
      </c>
      <c r="F208" s="60">
        <v>1</v>
      </c>
      <c r="G208" s="63"/>
      <c r="H208" s="60"/>
      <c r="I208" s="63"/>
      <c r="J208" s="60"/>
      <c r="K208" s="63"/>
      <c r="L208" s="60"/>
      <c r="M208" s="63"/>
      <c r="N208" s="60"/>
      <c r="O208" s="63"/>
      <c r="P208" s="60"/>
      <c r="Q208" s="63"/>
      <c r="R208" s="60"/>
      <c r="S208" s="63"/>
      <c r="T208" s="60"/>
      <c r="U208" s="63"/>
      <c r="V208" s="60"/>
      <c r="W208" s="63"/>
      <c r="X208" s="60"/>
      <c r="Y208" s="63"/>
      <c r="Z208" s="60"/>
      <c r="AA208" s="63"/>
      <c r="AB208" s="60"/>
      <c r="AC208" s="63"/>
      <c r="AD208" s="60"/>
      <c r="AE208" s="63"/>
      <c r="AF208" s="60"/>
      <c r="AG208" s="63"/>
      <c r="AH208" s="60"/>
      <c r="AI208" s="63"/>
      <c r="AJ208" s="60"/>
      <c r="AK208" s="63"/>
      <c r="AL208" s="60"/>
      <c r="AM208" s="63"/>
      <c r="AN208" s="60"/>
      <c r="AO208" s="63"/>
      <c r="AP208" s="60"/>
      <c r="AQ208" s="63"/>
      <c r="AR208" s="60"/>
      <c r="AS208" s="63"/>
      <c r="AT208" s="60"/>
      <c r="AU208" s="63"/>
      <c r="AV208" s="60"/>
      <c r="AW208" s="63"/>
      <c r="AX208" s="60"/>
      <c r="AY208" s="63"/>
      <c r="AZ208" s="60"/>
      <c r="BA208" s="63"/>
      <c r="BB208" s="60"/>
      <c r="BC208" s="63"/>
      <c r="BD208" s="60"/>
      <c r="BE208" s="63"/>
      <c r="BF208" s="60"/>
      <c r="BG208" s="63"/>
      <c r="BH208" s="60"/>
      <c r="BI208" s="63"/>
      <c r="BJ208" s="60"/>
      <c r="BK208" s="63"/>
      <c r="BL208" s="60"/>
      <c r="BM208" s="63"/>
      <c r="BN208" s="60"/>
      <c r="BO208" s="63"/>
      <c r="BP208" s="60"/>
      <c r="BQ208" s="63"/>
      <c r="BR208" s="60"/>
      <c r="BS208" s="63"/>
      <c r="BT208" s="60"/>
      <c r="BU208" s="63"/>
      <c r="BV208" s="60"/>
      <c r="BW208" s="63"/>
      <c r="BX208" s="60"/>
      <c r="BY208" s="63"/>
      <c r="BZ208" s="60"/>
      <c r="CA208" s="63"/>
      <c r="CB208" s="60"/>
      <c r="CC208" s="63"/>
      <c r="CD208" s="60"/>
      <c r="CE208" s="63"/>
      <c r="CF208" s="60"/>
      <c r="CG208" s="63"/>
      <c r="CH208" s="60"/>
      <c r="CI208" s="63"/>
      <c r="CJ208" s="60"/>
      <c r="CK208" s="63"/>
      <c r="CL208" s="60"/>
      <c r="CM208" s="63"/>
      <c r="CN208" s="60"/>
      <c r="CO208" s="63"/>
      <c r="CP208" s="60"/>
      <c r="CQ208" s="63"/>
      <c r="CR208" s="60"/>
      <c r="CS208" s="63"/>
      <c r="CT208" s="60"/>
      <c r="CU208" s="63"/>
      <c r="CV208" s="60"/>
      <c r="CW208" s="63"/>
      <c r="CX208" s="60"/>
      <c r="CY208" s="63"/>
      <c r="CZ208" s="60"/>
      <c r="DA208" s="63"/>
      <c r="DB208" s="60"/>
      <c r="DC208" s="63"/>
      <c r="DD208" s="60"/>
      <c r="DE208" s="187">
        <f t="shared" si="45"/>
        <v>1</v>
      </c>
      <c r="DF208" s="187">
        <f t="shared" si="46"/>
        <v>1</v>
      </c>
    </row>
    <row r="209" spans="1:110" ht="18.600000000000001" customHeight="1" x14ac:dyDescent="0.2">
      <c r="A209" s="3" t="s">
        <v>200</v>
      </c>
      <c r="B209" s="9" t="s">
        <v>394</v>
      </c>
      <c r="C209" s="63"/>
      <c r="D209" s="60"/>
      <c r="E209" s="63">
        <v>1</v>
      </c>
      <c r="F209" s="60">
        <v>1</v>
      </c>
      <c r="G209" s="63"/>
      <c r="H209" s="60"/>
      <c r="I209" s="63"/>
      <c r="J209" s="60"/>
      <c r="K209" s="63"/>
      <c r="L209" s="60"/>
      <c r="M209" s="63"/>
      <c r="N209" s="60"/>
      <c r="O209" s="63"/>
      <c r="P209" s="60"/>
      <c r="Q209" s="63"/>
      <c r="R209" s="60"/>
      <c r="S209" s="63"/>
      <c r="T209" s="60"/>
      <c r="U209" s="63"/>
      <c r="V209" s="60"/>
      <c r="W209" s="63"/>
      <c r="X209" s="60"/>
      <c r="Y209" s="63"/>
      <c r="Z209" s="60"/>
      <c r="AA209" s="63"/>
      <c r="AB209" s="60"/>
      <c r="AC209" s="63"/>
      <c r="AD209" s="60"/>
      <c r="AE209" s="63"/>
      <c r="AF209" s="60"/>
      <c r="AG209" s="63"/>
      <c r="AH209" s="60"/>
      <c r="AI209" s="63"/>
      <c r="AJ209" s="60"/>
      <c r="AK209" s="63"/>
      <c r="AL209" s="60"/>
      <c r="AM209" s="63"/>
      <c r="AN209" s="60"/>
      <c r="AO209" s="63"/>
      <c r="AP209" s="60"/>
      <c r="AQ209" s="63"/>
      <c r="AR209" s="60"/>
      <c r="AS209" s="63"/>
      <c r="AT209" s="60"/>
      <c r="AU209" s="63"/>
      <c r="AV209" s="60"/>
      <c r="AW209" s="63"/>
      <c r="AX209" s="60"/>
      <c r="AY209" s="63"/>
      <c r="AZ209" s="60"/>
      <c r="BA209" s="63"/>
      <c r="BB209" s="60"/>
      <c r="BC209" s="63"/>
      <c r="BD209" s="60"/>
      <c r="BE209" s="63"/>
      <c r="BF209" s="60"/>
      <c r="BG209" s="63"/>
      <c r="BH209" s="60"/>
      <c r="BI209" s="63"/>
      <c r="BJ209" s="60"/>
      <c r="BK209" s="63"/>
      <c r="BL209" s="60"/>
      <c r="BM209" s="63"/>
      <c r="BN209" s="60"/>
      <c r="BO209" s="63"/>
      <c r="BP209" s="60"/>
      <c r="BQ209" s="63"/>
      <c r="BR209" s="60"/>
      <c r="BS209" s="63"/>
      <c r="BT209" s="60"/>
      <c r="BU209" s="63"/>
      <c r="BV209" s="60"/>
      <c r="BW209" s="63"/>
      <c r="BX209" s="60"/>
      <c r="BY209" s="63"/>
      <c r="BZ209" s="60"/>
      <c r="CA209" s="63"/>
      <c r="CB209" s="60"/>
      <c r="CC209" s="63"/>
      <c r="CD209" s="60"/>
      <c r="CE209" s="63"/>
      <c r="CF209" s="60"/>
      <c r="CG209" s="63"/>
      <c r="CH209" s="60"/>
      <c r="CI209" s="63"/>
      <c r="CJ209" s="60"/>
      <c r="CK209" s="63"/>
      <c r="CL209" s="60"/>
      <c r="CM209" s="63"/>
      <c r="CN209" s="60"/>
      <c r="CO209" s="63"/>
      <c r="CP209" s="60"/>
      <c r="CQ209" s="63"/>
      <c r="CR209" s="60"/>
      <c r="CS209" s="63"/>
      <c r="CT209" s="60"/>
      <c r="CU209" s="63"/>
      <c r="CV209" s="60"/>
      <c r="CW209" s="63"/>
      <c r="CX209" s="60"/>
      <c r="CY209" s="63"/>
      <c r="CZ209" s="60"/>
      <c r="DA209" s="63"/>
      <c r="DB209" s="60"/>
      <c r="DC209" s="63"/>
      <c r="DD209" s="60"/>
      <c r="DE209" s="187">
        <f t="shared" si="45"/>
        <v>1</v>
      </c>
      <c r="DF209" s="187">
        <f t="shared" si="46"/>
        <v>1</v>
      </c>
    </row>
    <row r="210" spans="1:110" ht="18.600000000000001" customHeight="1" x14ac:dyDescent="0.2">
      <c r="A210" s="3" t="s">
        <v>200</v>
      </c>
      <c r="B210" s="9" t="s">
        <v>402</v>
      </c>
      <c r="C210" s="63"/>
      <c r="D210" s="60"/>
      <c r="E210" s="63"/>
      <c r="F210" s="60"/>
      <c r="G210" s="63">
        <v>1</v>
      </c>
      <c r="H210" s="60">
        <v>1</v>
      </c>
      <c r="I210" s="63"/>
      <c r="J210" s="60"/>
      <c r="K210" s="63"/>
      <c r="L210" s="60"/>
      <c r="M210" s="63"/>
      <c r="N210" s="60"/>
      <c r="O210" s="63"/>
      <c r="P210" s="60"/>
      <c r="Q210" s="63"/>
      <c r="R210" s="60"/>
      <c r="S210" s="63"/>
      <c r="T210" s="60"/>
      <c r="U210" s="63"/>
      <c r="V210" s="60"/>
      <c r="W210" s="63"/>
      <c r="X210" s="60"/>
      <c r="Y210" s="63"/>
      <c r="Z210" s="60"/>
      <c r="AA210" s="63"/>
      <c r="AB210" s="60"/>
      <c r="AC210" s="63"/>
      <c r="AD210" s="60"/>
      <c r="AE210" s="63"/>
      <c r="AF210" s="60"/>
      <c r="AG210" s="63"/>
      <c r="AH210" s="60"/>
      <c r="AI210" s="63"/>
      <c r="AJ210" s="60"/>
      <c r="AK210" s="63"/>
      <c r="AL210" s="60"/>
      <c r="AM210" s="63"/>
      <c r="AN210" s="60"/>
      <c r="AO210" s="63"/>
      <c r="AP210" s="60"/>
      <c r="AQ210" s="63"/>
      <c r="AR210" s="60"/>
      <c r="AS210" s="63"/>
      <c r="AT210" s="60"/>
      <c r="AU210" s="63"/>
      <c r="AV210" s="60"/>
      <c r="AW210" s="63"/>
      <c r="AX210" s="60"/>
      <c r="AY210" s="63"/>
      <c r="AZ210" s="60"/>
      <c r="BA210" s="63"/>
      <c r="BB210" s="60"/>
      <c r="BC210" s="63"/>
      <c r="BD210" s="60"/>
      <c r="BE210" s="63"/>
      <c r="BF210" s="60"/>
      <c r="BG210" s="63"/>
      <c r="BH210" s="60"/>
      <c r="BI210" s="63"/>
      <c r="BJ210" s="60"/>
      <c r="BK210" s="63"/>
      <c r="BL210" s="60"/>
      <c r="BM210" s="63"/>
      <c r="BN210" s="60"/>
      <c r="BO210" s="63"/>
      <c r="BP210" s="60"/>
      <c r="BQ210" s="63"/>
      <c r="BR210" s="60"/>
      <c r="BS210" s="63"/>
      <c r="BT210" s="60"/>
      <c r="BU210" s="63"/>
      <c r="BV210" s="60"/>
      <c r="BW210" s="63"/>
      <c r="BX210" s="60"/>
      <c r="BY210" s="63"/>
      <c r="BZ210" s="60"/>
      <c r="CA210" s="63"/>
      <c r="CB210" s="60"/>
      <c r="CC210" s="63"/>
      <c r="CD210" s="60"/>
      <c r="CE210" s="63"/>
      <c r="CF210" s="60"/>
      <c r="CG210" s="63"/>
      <c r="CH210" s="60"/>
      <c r="CI210" s="63"/>
      <c r="CJ210" s="60"/>
      <c r="CK210" s="63"/>
      <c r="CL210" s="60"/>
      <c r="CM210" s="63"/>
      <c r="CN210" s="60"/>
      <c r="CO210" s="63"/>
      <c r="CP210" s="60"/>
      <c r="CQ210" s="63"/>
      <c r="CR210" s="60"/>
      <c r="CS210" s="63"/>
      <c r="CT210" s="60"/>
      <c r="CU210" s="63"/>
      <c r="CV210" s="60"/>
      <c r="CW210" s="63"/>
      <c r="CX210" s="60"/>
      <c r="CY210" s="63"/>
      <c r="CZ210" s="60"/>
      <c r="DA210" s="63"/>
      <c r="DB210" s="60"/>
      <c r="DC210" s="63"/>
      <c r="DD210" s="60"/>
      <c r="DE210" s="187">
        <f t="shared" si="45"/>
        <v>1</v>
      </c>
      <c r="DF210" s="187">
        <f t="shared" si="46"/>
        <v>1</v>
      </c>
    </row>
    <row r="211" spans="1:110" ht="18.600000000000001" customHeight="1" x14ac:dyDescent="0.2">
      <c r="A211" s="3" t="s">
        <v>200</v>
      </c>
      <c r="B211" s="9" t="s">
        <v>398</v>
      </c>
      <c r="C211" s="63"/>
      <c r="D211" s="60"/>
      <c r="E211" s="63"/>
      <c r="F211" s="60"/>
      <c r="G211" s="63"/>
      <c r="H211" s="60"/>
      <c r="I211" s="63"/>
      <c r="J211" s="60"/>
      <c r="K211" s="63"/>
      <c r="L211" s="60"/>
      <c r="M211" s="63"/>
      <c r="N211" s="60"/>
      <c r="O211" s="63"/>
      <c r="P211" s="60"/>
      <c r="Q211" s="63"/>
      <c r="R211" s="60"/>
      <c r="S211" s="63"/>
      <c r="T211" s="60"/>
      <c r="U211" s="63"/>
      <c r="V211" s="60"/>
      <c r="W211" s="63"/>
      <c r="X211" s="60"/>
      <c r="Y211" s="63"/>
      <c r="Z211" s="60"/>
      <c r="AA211" s="63"/>
      <c r="AB211" s="60"/>
      <c r="AC211" s="63"/>
      <c r="AD211" s="60"/>
      <c r="AE211" s="63"/>
      <c r="AF211" s="60"/>
      <c r="AG211" s="63"/>
      <c r="AH211" s="60"/>
      <c r="AI211" s="63"/>
      <c r="AJ211" s="60"/>
      <c r="AK211" s="63"/>
      <c r="AL211" s="60"/>
      <c r="AM211" s="63"/>
      <c r="AN211" s="60"/>
      <c r="AO211" s="63"/>
      <c r="AP211" s="60"/>
      <c r="AQ211" s="63"/>
      <c r="AR211" s="60"/>
      <c r="AS211" s="63"/>
      <c r="AT211" s="60"/>
      <c r="AU211" s="63"/>
      <c r="AV211" s="60"/>
      <c r="AW211" s="63"/>
      <c r="AX211" s="60"/>
      <c r="AY211" s="63"/>
      <c r="AZ211" s="60"/>
      <c r="BA211" s="63"/>
      <c r="BB211" s="60"/>
      <c r="BC211" s="63"/>
      <c r="BD211" s="60"/>
      <c r="BE211" s="63"/>
      <c r="BF211" s="60"/>
      <c r="BG211" s="63"/>
      <c r="BH211" s="60"/>
      <c r="BI211" s="63"/>
      <c r="BJ211" s="60"/>
      <c r="BK211" s="63"/>
      <c r="BL211" s="60"/>
      <c r="BM211" s="63"/>
      <c r="BN211" s="60"/>
      <c r="BO211" s="63"/>
      <c r="BP211" s="60"/>
      <c r="BQ211" s="63"/>
      <c r="BR211" s="60"/>
      <c r="BS211" s="63"/>
      <c r="BT211" s="60"/>
      <c r="BU211" s="63"/>
      <c r="BV211" s="60"/>
      <c r="BW211" s="63"/>
      <c r="BX211" s="60"/>
      <c r="BY211" s="63"/>
      <c r="BZ211" s="60"/>
      <c r="CA211" s="63"/>
      <c r="CB211" s="60"/>
      <c r="CC211" s="63"/>
      <c r="CD211" s="60"/>
      <c r="CE211" s="63"/>
      <c r="CF211" s="60"/>
      <c r="CG211" s="63"/>
      <c r="CH211" s="60"/>
      <c r="CI211" s="63"/>
      <c r="CJ211" s="60"/>
      <c r="CK211" s="63"/>
      <c r="CL211" s="60"/>
      <c r="CM211" s="63"/>
      <c r="CN211" s="60"/>
      <c r="CO211" s="63"/>
      <c r="CP211" s="60"/>
      <c r="CQ211" s="63"/>
      <c r="CR211" s="60"/>
      <c r="CS211" s="63"/>
      <c r="CT211" s="60"/>
      <c r="CU211" s="63"/>
      <c r="CV211" s="60"/>
      <c r="CW211" s="63"/>
      <c r="CX211" s="60"/>
      <c r="CY211" s="63"/>
      <c r="CZ211" s="60"/>
      <c r="DA211" s="63"/>
      <c r="DB211" s="60"/>
      <c r="DC211" s="63"/>
      <c r="DD211" s="60"/>
      <c r="DE211" s="187">
        <f t="shared" si="45"/>
        <v>0</v>
      </c>
      <c r="DF211" s="187">
        <f t="shared" si="46"/>
        <v>0</v>
      </c>
    </row>
    <row r="212" spans="1:110" ht="18.600000000000001" customHeight="1" x14ac:dyDescent="0.2">
      <c r="A212" s="3" t="s">
        <v>200</v>
      </c>
      <c r="B212" s="9" t="s">
        <v>404</v>
      </c>
      <c r="C212" s="63"/>
      <c r="D212" s="60"/>
      <c r="E212" s="63">
        <v>1</v>
      </c>
      <c r="F212" s="60">
        <v>1</v>
      </c>
      <c r="G212" s="63"/>
      <c r="H212" s="60"/>
      <c r="I212" s="63"/>
      <c r="J212" s="60"/>
      <c r="K212" s="63"/>
      <c r="L212" s="60"/>
      <c r="M212" s="63"/>
      <c r="N212" s="60"/>
      <c r="O212" s="63"/>
      <c r="P212" s="60"/>
      <c r="Q212" s="63"/>
      <c r="R212" s="60"/>
      <c r="S212" s="63"/>
      <c r="T212" s="60"/>
      <c r="U212" s="63"/>
      <c r="V212" s="60"/>
      <c r="W212" s="63"/>
      <c r="X212" s="60"/>
      <c r="Y212" s="63"/>
      <c r="Z212" s="60"/>
      <c r="AA212" s="63"/>
      <c r="AB212" s="60"/>
      <c r="AC212" s="63"/>
      <c r="AD212" s="60"/>
      <c r="AE212" s="63"/>
      <c r="AF212" s="60"/>
      <c r="AG212" s="63"/>
      <c r="AH212" s="60"/>
      <c r="AI212" s="63"/>
      <c r="AJ212" s="60"/>
      <c r="AK212" s="63"/>
      <c r="AL212" s="60"/>
      <c r="AM212" s="63"/>
      <c r="AN212" s="60"/>
      <c r="AO212" s="63"/>
      <c r="AP212" s="60"/>
      <c r="AQ212" s="63"/>
      <c r="AR212" s="60"/>
      <c r="AS212" s="63"/>
      <c r="AT212" s="60"/>
      <c r="AU212" s="63"/>
      <c r="AV212" s="60"/>
      <c r="AW212" s="63"/>
      <c r="AX212" s="60"/>
      <c r="AY212" s="63"/>
      <c r="AZ212" s="60"/>
      <c r="BA212" s="63"/>
      <c r="BB212" s="60"/>
      <c r="BC212" s="63"/>
      <c r="BD212" s="60"/>
      <c r="BE212" s="63"/>
      <c r="BF212" s="60"/>
      <c r="BG212" s="63"/>
      <c r="BH212" s="60"/>
      <c r="BI212" s="63"/>
      <c r="BJ212" s="60"/>
      <c r="BK212" s="63"/>
      <c r="BL212" s="60"/>
      <c r="BM212" s="63"/>
      <c r="BN212" s="60"/>
      <c r="BO212" s="63"/>
      <c r="BP212" s="60"/>
      <c r="BQ212" s="63"/>
      <c r="BR212" s="60"/>
      <c r="BS212" s="63"/>
      <c r="BT212" s="60"/>
      <c r="BU212" s="63"/>
      <c r="BV212" s="60"/>
      <c r="BW212" s="63"/>
      <c r="BX212" s="60"/>
      <c r="BY212" s="63"/>
      <c r="BZ212" s="60"/>
      <c r="CA212" s="63"/>
      <c r="CB212" s="60"/>
      <c r="CC212" s="63"/>
      <c r="CD212" s="60"/>
      <c r="CE212" s="63"/>
      <c r="CF212" s="60"/>
      <c r="CG212" s="63"/>
      <c r="CH212" s="60"/>
      <c r="CI212" s="63"/>
      <c r="CJ212" s="60"/>
      <c r="CK212" s="63"/>
      <c r="CL212" s="60"/>
      <c r="CM212" s="63"/>
      <c r="CN212" s="60"/>
      <c r="CO212" s="63"/>
      <c r="CP212" s="60"/>
      <c r="CQ212" s="63"/>
      <c r="CR212" s="60"/>
      <c r="CS212" s="63"/>
      <c r="CT212" s="60"/>
      <c r="CU212" s="63"/>
      <c r="CV212" s="60"/>
      <c r="CW212" s="63"/>
      <c r="CX212" s="60"/>
      <c r="CY212" s="63"/>
      <c r="CZ212" s="60"/>
      <c r="DA212" s="63"/>
      <c r="DB212" s="60"/>
      <c r="DC212" s="63"/>
      <c r="DD212" s="60"/>
      <c r="DE212" s="187">
        <f t="shared" si="45"/>
        <v>1</v>
      </c>
      <c r="DF212" s="187">
        <f t="shared" si="46"/>
        <v>1</v>
      </c>
    </row>
    <row r="213" spans="1:110" ht="18.600000000000001" customHeight="1" x14ac:dyDescent="0.2">
      <c r="A213" s="3" t="s">
        <v>200</v>
      </c>
      <c r="B213" s="9" t="s">
        <v>409</v>
      </c>
      <c r="C213" s="63"/>
      <c r="D213" s="60"/>
      <c r="E213" s="63"/>
      <c r="F213" s="60"/>
      <c r="G213" s="63"/>
      <c r="H213" s="60"/>
      <c r="I213" s="63">
        <v>1</v>
      </c>
      <c r="J213" s="60">
        <v>1</v>
      </c>
      <c r="K213" s="63"/>
      <c r="L213" s="60"/>
      <c r="M213" s="63"/>
      <c r="N213" s="60"/>
      <c r="O213" s="63"/>
      <c r="P213" s="60"/>
      <c r="Q213" s="63"/>
      <c r="R213" s="60"/>
      <c r="S213" s="63"/>
      <c r="T213" s="60"/>
      <c r="U213" s="63"/>
      <c r="V213" s="60"/>
      <c r="W213" s="63"/>
      <c r="X213" s="60"/>
      <c r="Y213" s="63"/>
      <c r="Z213" s="60"/>
      <c r="AA213" s="63"/>
      <c r="AB213" s="60"/>
      <c r="AC213" s="63"/>
      <c r="AD213" s="60"/>
      <c r="AE213" s="63"/>
      <c r="AF213" s="60"/>
      <c r="AG213" s="63"/>
      <c r="AH213" s="60"/>
      <c r="AI213" s="63"/>
      <c r="AJ213" s="60"/>
      <c r="AK213" s="63"/>
      <c r="AL213" s="60"/>
      <c r="AM213" s="63"/>
      <c r="AN213" s="60"/>
      <c r="AO213" s="63"/>
      <c r="AP213" s="60"/>
      <c r="AQ213" s="63"/>
      <c r="AR213" s="60"/>
      <c r="AS213" s="63"/>
      <c r="AT213" s="60"/>
      <c r="AU213" s="63"/>
      <c r="AV213" s="60"/>
      <c r="AW213" s="63"/>
      <c r="AX213" s="60"/>
      <c r="AY213" s="63"/>
      <c r="AZ213" s="60"/>
      <c r="BA213" s="63"/>
      <c r="BB213" s="60"/>
      <c r="BC213" s="63"/>
      <c r="BD213" s="60"/>
      <c r="BE213" s="63"/>
      <c r="BF213" s="60"/>
      <c r="BG213" s="63"/>
      <c r="BH213" s="60"/>
      <c r="BI213" s="63"/>
      <c r="BJ213" s="60"/>
      <c r="BK213" s="63"/>
      <c r="BL213" s="60"/>
      <c r="BM213" s="63"/>
      <c r="BN213" s="60"/>
      <c r="BO213" s="63"/>
      <c r="BP213" s="60"/>
      <c r="BQ213" s="63"/>
      <c r="BR213" s="60"/>
      <c r="BS213" s="63"/>
      <c r="BT213" s="60"/>
      <c r="BU213" s="63"/>
      <c r="BV213" s="60"/>
      <c r="BW213" s="63"/>
      <c r="BX213" s="60"/>
      <c r="BY213" s="63"/>
      <c r="BZ213" s="60"/>
      <c r="CA213" s="63"/>
      <c r="CB213" s="60"/>
      <c r="CC213" s="63"/>
      <c r="CD213" s="60"/>
      <c r="CE213" s="63"/>
      <c r="CF213" s="60"/>
      <c r="CG213" s="63"/>
      <c r="CH213" s="60"/>
      <c r="CI213" s="63"/>
      <c r="CJ213" s="60"/>
      <c r="CK213" s="63"/>
      <c r="CL213" s="60"/>
      <c r="CM213" s="63"/>
      <c r="CN213" s="60"/>
      <c r="CO213" s="63"/>
      <c r="CP213" s="60"/>
      <c r="CQ213" s="63"/>
      <c r="CR213" s="60"/>
      <c r="CS213" s="63"/>
      <c r="CT213" s="60"/>
      <c r="CU213" s="63"/>
      <c r="CV213" s="60"/>
      <c r="CW213" s="63"/>
      <c r="CX213" s="60"/>
      <c r="CY213" s="63"/>
      <c r="CZ213" s="60"/>
      <c r="DA213" s="63"/>
      <c r="DB213" s="60"/>
      <c r="DC213" s="63"/>
      <c r="DD213" s="60"/>
      <c r="DE213" s="187">
        <f t="shared" si="45"/>
        <v>1</v>
      </c>
      <c r="DF213" s="187">
        <f t="shared" si="46"/>
        <v>1</v>
      </c>
    </row>
    <row r="214" spans="1:110" ht="18.600000000000001" customHeight="1" thickBot="1" x14ac:dyDescent="0.25">
      <c r="A214" s="31"/>
      <c r="B214" s="32"/>
      <c r="C214" s="64"/>
      <c r="D214" s="61"/>
      <c r="E214" s="64"/>
      <c r="F214" s="61"/>
      <c r="G214" s="64"/>
      <c r="H214" s="61"/>
      <c r="I214" s="64"/>
      <c r="J214" s="61"/>
      <c r="K214" s="64"/>
      <c r="L214" s="61"/>
      <c r="M214" s="64"/>
      <c r="N214" s="61"/>
      <c r="O214" s="64"/>
      <c r="P214" s="61"/>
      <c r="Q214" s="64"/>
      <c r="R214" s="61"/>
      <c r="S214" s="64"/>
      <c r="T214" s="61"/>
      <c r="U214" s="64"/>
      <c r="V214" s="61"/>
      <c r="W214" s="64"/>
      <c r="X214" s="61"/>
      <c r="Y214" s="64"/>
      <c r="Z214" s="61"/>
      <c r="AA214" s="64"/>
      <c r="AB214" s="61"/>
      <c r="AC214" s="64"/>
      <c r="AD214" s="61"/>
      <c r="AE214" s="64"/>
      <c r="AF214" s="61"/>
      <c r="AG214" s="64"/>
      <c r="AH214" s="61"/>
      <c r="AI214" s="64"/>
      <c r="AJ214" s="61"/>
      <c r="AK214" s="64"/>
      <c r="AL214" s="61"/>
      <c r="AM214" s="64"/>
      <c r="AN214" s="61"/>
      <c r="AO214" s="64"/>
      <c r="AP214" s="61"/>
      <c r="AQ214" s="64"/>
      <c r="AR214" s="61"/>
      <c r="AS214" s="64"/>
      <c r="AT214" s="61"/>
      <c r="AU214" s="64"/>
      <c r="AV214" s="61"/>
      <c r="AW214" s="64"/>
      <c r="AX214" s="61"/>
      <c r="AY214" s="64"/>
      <c r="AZ214" s="61"/>
      <c r="BA214" s="64"/>
      <c r="BB214" s="61"/>
      <c r="BC214" s="64"/>
      <c r="BD214" s="61"/>
      <c r="BE214" s="64"/>
      <c r="BF214" s="61"/>
      <c r="BG214" s="64"/>
      <c r="BH214" s="61"/>
      <c r="BI214" s="64"/>
      <c r="BJ214" s="61"/>
      <c r="BK214" s="64"/>
      <c r="BL214" s="61"/>
      <c r="BM214" s="64"/>
      <c r="BN214" s="61"/>
      <c r="BO214" s="64"/>
      <c r="BP214" s="61"/>
      <c r="BQ214" s="64"/>
      <c r="BR214" s="61"/>
      <c r="BS214" s="64"/>
      <c r="BT214" s="61"/>
      <c r="BU214" s="64"/>
      <c r="BV214" s="61"/>
      <c r="BW214" s="64"/>
      <c r="BX214" s="61"/>
      <c r="BY214" s="64"/>
      <c r="BZ214" s="61"/>
      <c r="CA214" s="64"/>
      <c r="CB214" s="61"/>
      <c r="CC214" s="64"/>
      <c r="CD214" s="61"/>
      <c r="CE214" s="64"/>
      <c r="CF214" s="61"/>
      <c r="CG214" s="64"/>
      <c r="CH214" s="61"/>
      <c r="CI214" s="64"/>
      <c r="CJ214" s="61"/>
      <c r="CK214" s="64"/>
      <c r="CL214" s="61"/>
      <c r="CM214" s="64"/>
      <c r="CN214" s="61"/>
      <c r="CO214" s="64"/>
      <c r="CP214" s="61"/>
      <c r="CQ214" s="64"/>
      <c r="CR214" s="61"/>
      <c r="CS214" s="64"/>
      <c r="CT214" s="61"/>
      <c r="CU214" s="64"/>
      <c r="CV214" s="61"/>
      <c r="CW214" s="64"/>
      <c r="CX214" s="61"/>
      <c r="CY214" s="64"/>
      <c r="CZ214" s="61"/>
      <c r="DA214" s="64"/>
      <c r="DB214" s="61"/>
      <c r="DC214" s="64"/>
      <c r="DD214" s="61"/>
      <c r="DE214" s="187">
        <f t="shared" si="45"/>
        <v>0</v>
      </c>
      <c r="DF214" s="187">
        <f t="shared" si="46"/>
        <v>0</v>
      </c>
    </row>
    <row r="215" spans="1:110" ht="18.600000000000001" customHeight="1" thickBot="1" x14ac:dyDescent="0.25">
      <c r="B215" s="68" t="s">
        <v>187</v>
      </c>
      <c r="C215" s="30">
        <f t="shared" ref="C215:AH215" si="47">SUM(C204:C214,)</f>
        <v>0</v>
      </c>
      <c r="D215" s="30">
        <f t="shared" si="47"/>
        <v>0</v>
      </c>
      <c r="E215" s="30">
        <f t="shared" si="47"/>
        <v>4</v>
      </c>
      <c r="F215" s="30">
        <f t="shared" si="47"/>
        <v>4</v>
      </c>
      <c r="G215" s="30">
        <f t="shared" si="47"/>
        <v>2</v>
      </c>
      <c r="H215" s="30">
        <f t="shared" si="47"/>
        <v>2</v>
      </c>
      <c r="I215" s="30">
        <f t="shared" si="47"/>
        <v>1</v>
      </c>
      <c r="J215" s="30">
        <f t="shared" si="47"/>
        <v>1</v>
      </c>
      <c r="K215" s="30">
        <f t="shared" si="47"/>
        <v>0</v>
      </c>
      <c r="L215" s="30">
        <f t="shared" si="47"/>
        <v>0</v>
      </c>
      <c r="M215" s="30">
        <f t="shared" si="47"/>
        <v>0</v>
      </c>
      <c r="N215" s="30">
        <f t="shared" si="47"/>
        <v>0</v>
      </c>
      <c r="O215" s="30">
        <f t="shared" si="47"/>
        <v>0</v>
      </c>
      <c r="P215" s="30">
        <f t="shared" si="47"/>
        <v>0</v>
      </c>
      <c r="Q215" s="30">
        <f t="shared" si="47"/>
        <v>0</v>
      </c>
      <c r="R215" s="30">
        <f t="shared" si="47"/>
        <v>0</v>
      </c>
      <c r="S215" s="30">
        <f t="shared" si="47"/>
        <v>0</v>
      </c>
      <c r="T215" s="30">
        <f t="shared" si="47"/>
        <v>0</v>
      </c>
      <c r="U215" s="30">
        <f t="shared" si="47"/>
        <v>0</v>
      </c>
      <c r="V215" s="30">
        <f t="shared" si="47"/>
        <v>0</v>
      </c>
      <c r="W215" s="30">
        <f t="shared" si="47"/>
        <v>0</v>
      </c>
      <c r="X215" s="30">
        <f t="shared" si="47"/>
        <v>0</v>
      </c>
      <c r="Y215" s="30">
        <f t="shared" si="47"/>
        <v>0</v>
      </c>
      <c r="Z215" s="30">
        <f t="shared" si="47"/>
        <v>0</v>
      </c>
      <c r="AA215" s="30">
        <f t="shared" si="47"/>
        <v>0</v>
      </c>
      <c r="AB215" s="30">
        <f t="shared" si="47"/>
        <v>0</v>
      </c>
      <c r="AC215" s="30">
        <f t="shared" si="47"/>
        <v>0</v>
      </c>
      <c r="AD215" s="30">
        <f t="shared" si="47"/>
        <v>0</v>
      </c>
      <c r="AE215" s="30">
        <f t="shared" si="47"/>
        <v>0</v>
      </c>
      <c r="AF215" s="30">
        <f t="shared" si="47"/>
        <v>0</v>
      </c>
      <c r="AG215" s="30">
        <f t="shared" si="47"/>
        <v>0</v>
      </c>
      <c r="AH215" s="30">
        <f t="shared" si="47"/>
        <v>0</v>
      </c>
      <c r="AI215" s="30">
        <f t="shared" ref="AI215:BN215" si="48">SUM(AI204:AI214,)</f>
        <v>0</v>
      </c>
      <c r="AJ215" s="30">
        <f t="shared" si="48"/>
        <v>0</v>
      </c>
      <c r="AK215" s="30">
        <f t="shared" si="48"/>
        <v>0</v>
      </c>
      <c r="AL215" s="30">
        <f t="shared" si="48"/>
        <v>0</v>
      </c>
      <c r="AM215" s="30">
        <f t="shared" si="48"/>
        <v>0</v>
      </c>
      <c r="AN215" s="30">
        <f t="shared" si="48"/>
        <v>0</v>
      </c>
      <c r="AO215" s="30">
        <f t="shared" si="48"/>
        <v>0</v>
      </c>
      <c r="AP215" s="30">
        <f t="shared" si="48"/>
        <v>0</v>
      </c>
      <c r="AQ215" s="30">
        <f t="shared" si="48"/>
        <v>0</v>
      </c>
      <c r="AR215" s="30">
        <f t="shared" si="48"/>
        <v>0</v>
      </c>
      <c r="AS215" s="30">
        <f t="shared" si="48"/>
        <v>0</v>
      </c>
      <c r="AT215" s="30">
        <f t="shared" si="48"/>
        <v>0</v>
      </c>
      <c r="AU215" s="30">
        <f t="shared" si="48"/>
        <v>0</v>
      </c>
      <c r="AV215" s="30">
        <f t="shared" si="48"/>
        <v>0</v>
      </c>
      <c r="AW215" s="30">
        <f t="shared" si="48"/>
        <v>0</v>
      </c>
      <c r="AX215" s="30">
        <f t="shared" si="48"/>
        <v>0</v>
      </c>
      <c r="AY215" s="30">
        <f t="shared" si="48"/>
        <v>0</v>
      </c>
      <c r="AZ215" s="30">
        <f t="shared" si="48"/>
        <v>0</v>
      </c>
      <c r="BA215" s="30">
        <f t="shared" si="48"/>
        <v>0</v>
      </c>
      <c r="BB215" s="30">
        <f t="shared" si="48"/>
        <v>0</v>
      </c>
      <c r="BC215" s="30">
        <f t="shared" si="48"/>
        <v>0</v>
      </c>
      <c r="BD215" s="30">
        <f t="shared" si="48"/>
        <v>0</v>
      </c>
      <c r="BE215" s="30">
        <f t="shared" si="48"/>
        <v>0</v>
      </c>
      <c r="BF215" s="30">
        <f t="shared" si="48"/>
        <v>0</v>
      </c>
      <c r="BG215" s="30">
        <f t="shared" si="48"/>
        <v>0</v>
      </c>
      <c r="BH215" s="30">
        <f t="shared" si="48"/>
        <v>0</v>
      </c>
      <c r="BI215" s="30">
        <f t="shared" si="48"/>
        <v>0</v>
      </c>
      <c r="BJ215" s="30">
        <f t="shared" si="48"/>
        <v>0</v>
      </c>
      <c r="BK215" s="30">
        <f t="shared" si="48"/>
        <v>0</v>
      </c>
      <c r="BL215" s="30">
        <f t="shared" si="48"/>
        <v>0</v>
      </c>
      <c r="BM215" s="30">
        <f t="shared" si="48"/>
        <v>0</v>
      </c>
      <c r="BN215" s="30">
        <f t="shared" si="48"/>
        <v>0</v>
      </c>
      <c r="BO215" s="30">
        <f t="shared" ref="BO215:CT215" si="49">SUM(BO204:BO214,)</f>
        <v>0</v>
      </c>
      <c r="BP215" s="30">
        <f t="shared" si="49"/>
        <v>0</v>
      </c>
      <c r="BQ215" s="30">
        <f t="shared" si="49"/>
        <v>0</v>
      </c>
      <c r="BR215" s="30">
        <f t="shared" si="49"/>
        <v>0</v>
      </c>
      <c r="BS215" s="30">
        <f t="shared" si="49"/>
        <v>0</v>
      </c>
      <c r="BT215" s="30">
        <f t="shared" si="49"/>
        <v>0</v>
      </c>
      <c r="BU215" s="30">
        <f t="shared" si="49"/>
        <v>0</v>
      </c>
      <c r="BV215" s="30">
        <f t="shared" si="49"/>
        <v>0</v>
      </c>
      <c r="BW215" s="30">
        <f t="shared" si="49"/>
        <v>0</v>
      </c>
      <c r="BX215" s="30">
        <f t="shared" si="49"/>
        <v>0</v>
      </c>
      <c r="BY215" s="30">
        <f t="shared" si="49"/>
        <v>0</v>
      </c>
      <c r="BZ215" s="30">
        <f t="shared" si="49"/>
        <v>0</v>
      </c>
      <c r="CA215" s="30">
        <f t="shared" si="49"/>
        <v>0</v>
      </c>
      <c r="CB215" s="30">
        <f t="shared" si="49"/>
        <v>0</v>
      </c>
      <c r="CC215" s="30">
        <f t="shared" si="49"/>
        <v>0</v>
      </c>
      <c r="CD215" s="30">
        <f t="shared" si="49"/>
        <v>0</v>
      </c>
      <c r="CE215" s="30">
        <f t="shared" si="49"/>
        <v>0</v>
      </c>
      <c r="CF215" s="30">
        <f t="shared" si="49"/>
        <v>0</v>
      </c>
      <c r="CG215" s="30">
        <f t="shared" si="49"/>
        <v>0</v>
      </c>
      <c r="CH215" s="30">
        <f t="shared" si="49"/>
        <v>0</v>
      </c>
      <c r="CI215" s="30">
        <f t="shared" si="49"/>
        <v>0</v>
      </c>
      <c r="CJ215" s="30">
        <f t="shared" si="49"/>
        <v>0</v>
      </c>
      <c r="CK215" s="30">
        <f t="shared" si="49"/>
        <v>0</v>
      </c>
      <c r="CL215" s="30">
        <f t="shared" si="49"/>
        <v>0</v>
      </c>
      <c r="CM215" s="30">
        <f t="shared" si="49"/>
        <v>0</v>
      </c>
      <c r="CN215" s="30">
        <f t="shared" si="49"/>
        <v>0</v>
      </c>
      <c r="CO215" s="30">
        <f t="shared" si="49"/>
        <v>0</v>
      </c>
      <c r="CP215" s="30">
        <f t="shared" si="49"/>
        <v>0</v>
      </c>
      <c r="CQ215" s="30">
        <f t="shared" si="49"/>
        <v>0</v>
      </c>
      <c r="CR215" s="30">
        <f t="shared" si="49"/>
        <v>0</v>
      </c>
      <c r="CS215" s="30">
        <f t="shared" si="49"/>
        <v>0</v>
      </c>
      <c r="CT215" s="30">
        <f t="shared" si="49"/>
        <v>0</v>
      </c>
      <c r="CU215" s="30">
        <f t="shared" ref="CU215:DD215" si="50">SUM(CU204:CU214,)</f>
        <v>0</v>
      </c>
      <c r="CV215" s="30">
        <f t="shared" si="50"/>
        <v>0</v>
      </c>
      <c r="CW215" s="30">
        <f t="shared" si="50"/>
        <v>0</v>
      </c>
      <c r="CX215" s="30">
        <f t="shared" si="50"/>
        <v>0</v>
      </c>
      <c r="CY215" s="30">
        <f t="shared" si="50"/>
        <v>0</v>
      </c>
      <c r="CZ215" s="30">
        <f t="shared" si="50"/>
        <v>0</v>
      </c>
      <c r="DA215" s="30">
        <f t="shared" si="50"/>
        <v>0</v>
      </c>
      <c r="DB215" s="30">
        <f t="shared" si="50"/>
        <v>0</v>
      </c>
      <c r="DC215" s="30">
        <f t="shared" si="50"/>
        <v>0</v>
      </c>
      <c r="DD215" s="30">
        <f t="shared" si="50"/>
        <v>0</v>
      </c>
      <c r="DE215" s="187"/>
      <c r="DF215" s="187"/>
    </row>
    <row r="216" spans="1:110" ht="18.600000000000001" customHeight="1" thickBot="1" x14ac:dyDescent="0.25">
      <c r="A216" s="529" t="s">
        <v>195</v>
      </c>
      <c r="B216" s="530"/>
      <c r="C216" s="528" t="s">
        <v>9</v>
      </c>
      <c r="D216" s="528"/>
      <c r="E216" s="528" t="s">
        <v>10</v>
      </c>
      <c r="F216" s="528"/>
      <c r="G216" s="528" t="s">
        <v>11</v>
      </c>
      <c r="H216" s="528"/>
      <c r="I216" s="528" t="s">
        <v>12</v>
      </c>
      <c r="J216" s="528"/>
      <c r="K216" s="528" t="s">
        <v>13</v>
      </c>
      <c r="L216" s="528"/>
      <c r="M216" s="528" t="s">
        <v>14</v>
      </c>
      <c r="N216" s="528"/>
      <c r="O216" s="528" t="s">
        <v>15</v>
      </c>
      <c r="P216" s="528"/>
      <c r="Q216" s="528" t="s">
        <v>16</v>
      </c>
      <c r="R216" s="528"/>
      <c r="S216" s="528" t="s">
        <v>17</v>
      </c>
      <c r="T216" s="528"/>
      <c r="U216" s="528" t="s">
        <v>18</v>
      </c>
      <c r="V216" s="528"/>
      <c r="W216" s="528" t="s">
        <v>19</v>
      </c>
      <c r="X216" s="528"/>
      <c r="Y216" s="528" t="s">
        <v>20</v>
      </c>
      <c r="Z216" s="528"/>
      <c r="AA216" s="528" t="s">
        <v>21</v>
      </c>
      <c r="AB216" s="528"/>
      <c r="AC216" s="528" t="s">
        <v>22</v>
      </c>
      <c r="AD216" s="528"/>
      <c r="AE216" s="528" t="s">
        <v>23</v>
      </c>
      <c r="AF216" s="528"/>
      <c r="AG216" s="528" t="s">
        <v>24</v>
      </c>
      <c r="AH216" s="528"/>
      <c r="AI216" s="528" t="s">
        <v>25</v>
      </c>
      <c r="AJ216" s="528"/>
      <c r="AK216" s="528" t="s">
        <v>26</v>
      </c>
      <c r="AL216" s="528"/>
      <c r="AM216" s="528" t="s">
        <v>27</v>
      </c>
      <c r="AN216" s="528"/>
      <c r="AO216" s="528" t="s">
        <v>28</v>
      </c>
      <c r="AP216" s="528"/>
      <c r="AQ216" s="528" t="s">
        <v>29</v>
      </c>
      <c r="AR216" s="528"/>
      <c r="AS216" s="528" t="s">
        <v>30</v>
      </c>
      <c r="AT216" s="528"/>
      <c r="AU216" s="528" t="s">
        <v>31</v>
      </c>
      <c r="AV216" s="528"/>
      <c r="AW216" s="528" t="s">
        <v>32</v>
      </c>
      <c r="AX216" s="528"/>
      <c r="AY216" s="528" t="s">
        <v>33</v>
      </c>
      <c r="AZ216" s="528"/>
      <c r="BA216" s="528" t="s">
        <v>34</v>
      </c>
      <c r="BB216" s="528"/>
      <c r="BC216" s="528" t="s">
        <v>35</v>
      </c>
      <c r="BD216" s="528"/>
      <c r="BE216" s="528" t="s">
        <v>36</v>
      </c>
      <c r="BF216" s="528"/>
      <c r="BG216" s="528" t="s">
        <v>37</v>
      </c>
      <c r="BH216" s="528"/>
      <c r="BI216" s="528" t="s">
        <v>38</v>
      </c>
      <c r="BJ216" s="528"/>
      <c r="BK216" s="528" t="s">
        <v>39</v>
      </c>
      <c r="BL216" s="528"/>
      <c r="BM216" s="528" t="s">
        <v>40</v>
      </c>
      <c r="BN216" s="528"/>
      <c r="BO216" s="528" t="s">
        <v>41</v>
      </c>
      <c r="BP216" s="528"/>
      <c r="BQ216" s="528" t="s">
        <v>42</v>
      </c>
      <c r="BR216" s="528"/>
      <c r="BS216" s="528" t="s">
        <v>43</v>
      </c>
      <c r="BT216" s="528"/>
      <c r="BU216" s="528" t="s">
        <v>44</v>
      </c>
      <c r="BV216" s="528"/>
      <c r="BW216" s="528" t="s">
        <v>45</v>
      </c>
      <c r="BX216" s="528"/>
      <c r="BY216" s="528" t="s">
        <v>46</v>
      </c>
      <c r="BZ216" s="528"/>
      <c r="CA216" s="528" t="s">
        <v>47</v>
      </c>
      <c r="CB216" s="528"/>
      <c r="CC216" s="528" t="s">
        <v>48</v>
      </c>
      <c r="CD216" s="528"/>
      <c r="CE216" s="528" t="s">
        <v>49</v>
      </c>
      <c r="CF216" s="528"/>
      <c r="CG216" s="528" t="s">
        <v>50</v>
      </c>
      <c r="CH216" s="528"/>
      <c r="CI216" s="528" t="s">
        <v>51</v>
      </c>
      <c r="CJ216" s="528"/>
      <c r="CK216" s="528" t="s">
        <v>52</v>
      </c>
      <c r="CL216" s="528"/>
      <c r="CM216" s="528" t="s">
        <v>53</v>
      </c>
      <c r="CN216" s="528"/>
      <c r="CO216" s="528" t="s">
        <v>54</v>
      </c>
      <c r="CP216" s="528"/>
      <c r="CQ216" s="528" t="s">
        <v>55</v>
      </c>
      <c r="CR216" s="528"/>
      <c r="CS216" s="528" t="s">
        <v>56</v>
      </c>
      <c r="CT216" s="528"/>
      <c r="CU216" s="528" t="s">
        <v>57</v>
      </c>
      <c r="CV216" s="528"/>
      <c r="CW216" s="528" t="s">
        <v>58</v>
      </c>
      <c r="CX216" s="528"/>
      <c r="CY216" s="528" t="s">
        <v>59</v>
      </c>
      <c r="CZ216" s="528"/>
      <c r="DA216" s="528" t="s">
        <v>60</v>
      </c>
      <c r="DB216" s="528"/>
      <c r="DC216" s="528" t="s">
        <v>9</v>
      </c>
      <c r="DD216" s="528"/>
      <c r="DE216" s="187"/>
      <c r="DF216" s="187"/>
    </row>
    <row r="217" spans="1:110" ht="18.600000000000001" customHeight="1" thickBot="1" x14ac:dyDescent="0.25">
      <c r="A217" s="27" t="s">
        <v>199</v>
      </c>
      <c r="B217" s="59" t="s">
        <v>62</v>
      </c>
      <c r="C217" s="62" t="s">
        <v>63</v>
      </c>
      <c r="D217" s="28" t="s">
        <v>64</v>
      </c>
      <c r="E217" s="62" t="s">
        <v>63</v>
      </c>
      <c r="F217" s="28" t="s">
        <v>64</v>
      </c>
      <c r="G217" s="62" t="s">
        <v>63</v>
      </c>
      <c r="H217" s="28" t="s">
        <v>64</v>
      </c>
      <c r="I217" s="62" t="s">
        <v>63</v>
      </c>
      <c r="J217" s="28" t="s">
        <v>64</v>
      </c>
      <c r="K217" s="62" t="s">
        <v>63</v>
      </c>
      <c r="L217" s="28" t="s">
        <v>64</v>
      </c>
      <c r="M217" s="62" t="s">
        <v>63</v>
      </c>
      <c r="N217" s="28" t="s">
        <v>64</v>
      </c>
      <c r="O217" s="62" t="s">
        <v>63</v>
      </c>
      <c r="P217" s="28" t="s">
        <v>64</v>
      </c>
      <c r="Q217" s="62" t="s">
        <v>63</v>
      </c>
      <c r="R217" s="28" t="s">
        <v>64</v>
      </c>
      <c r="S217" s="62" t="s">
        <v>63</v>
      </c>
      <c r="T217" s="28" t="s">
        <v>64</v>
      </c>
      <c r="U217" s="62" t="s">
        <v>63</v>
      </c>
      <c r="V217" s="28" t="s">
        <v>64</v>
      </c>
      <c r="W217" s="62" t="s">
        <v>63</v>
      </c>
      <c r="X217" s="28" t="s">
        <v>64</v>
      </c>
      <c r="Y217" s="62" t="s">
        <v>63</v>
      </c>
      <c r="Z217" s="28" t="s">
        <v>64</v>
      </c>
      <c r="AA217" s="62" t="s">
        <v>63</v>
      </c>
      <c r="AB217" s="28" t="s">
        <v>64</v>
      </c>
      <c r="AC217" s="62" t="s">
        <v>63</v>
      </c>
      <c r="AD217" s="28" t="s">
        <v>64</v>
      </c>
      <c r="AE217" s="62" t="s">
        <v>63</v>
      </c>
      <c r="AF217" s="28" t="s">
        <v>64</v>
      </c>
      <c r="AG217" s="62" t="s">
        <v>63</v>
      </c>
      <c r="AH217" s="28" t="s">
        <v>64</v>
      </c>
      <c r="AI217" s="62" t="s">
        <v>63</v>
      </c>
      <c r="AJ217" s="28" t="s">
        <v>64</v>
      </c>
      <c r="AK217" s="62" t="s">
        <v>63</v>
      </c>
      <c r="AL217" s="28" t="s">
        <v>64</v>
      </c>
      <c r="AM217" s="62" t="s">
        <v>63</v>
      </c>
      <c r="AN217" s="28" t="s">
        <v>64</v>
      </c>
      <c r="AO217" s="62" t="s">
        <v>63</v>
      </c>
      <c r="AP217" s="28" t="s">
        <v>64</v>
      </c>
      <c r="AQ217" s="62" t="s">
        <v>63</v>
      </c>
      <c r="AR217" s="28" t="s">
        <v>64</v>
      </c>
      <c r="AS217" s="62" t="s">
        <v>63</v>
      </c>
      <c r="AT217" s="28" t="s">
        <v>64</v>
      </c>
      <c r="AU217" s="62" t="s">
        <v>63</v>
      </c>
      <c r="AV217" s="28" t="s">
        <v>64</v>
      </c>
      <c r="AW217" s="62" t="s">
        <v>63</v>
      </c>
      <c r="AX217" s="28" t="s">
        <v>64</v>
      </c>
      <c r="AY217" s="62" t="s">
        <v>63</v>
      </c>
      <c r="AZ217" s="28" t="s">
        <v>64</v>
      </c>
      <c r="BA217" s="62" t="s">
        <v>63</v>
      </c>
      <c r="BB217" s="28" t="s">
        <v>64</v>
      </c>
      <c r="BC217" s="62" t="s">
        <v>63</v>
      </c>
      <c r="BD217" s="28" t="s">
        <v>64</v>
      </c>
      <c r="BE217" s="62" t="s">
        <v>63</v>
      </c>
      <c r="BF217" s="28" t="s">
        <v>64</v>
      </c>
      <c r="BG217" s="62" t="s">
        <v>63</v>
      </c>
      <c r="BH217" s="28" t="s">
        <v>64</v>
      </c>
      <c r="BI217" s="62" t="s">
        <v>63</v>
      </c>
      <c r="BJ217" s="28" t="s">
        <v>64</v>
      </c>
      <c r="BK217" s="62" t="s">
        <v>63</v>
      </c>
      <c r="BL217" s="28" t="s">
        <v>64</v>
      </c>
      <c r="BM217" s="62" t="s">
        <v>63</v>
      </c>
      <c r="BN217" s="28" t="s">
        <v>64</v>
      </c>
      <c r="BO217" s="62" t="s">
        <v>63</v>
      </c>
      <c r="BP217" s="28" t="s">
        <v>64</v>
      </c>
      <c r="BQ217" s="62" t="s">
        <v>63</v>
      </c>
      <c r="BR217" s="28" t="s">
        <v>64</v>
      </c>
      <c r="BS217" s="62" t="s">
        <v>63</v>
      </c>
      <c r="BT217" s="28" t="s">
        <v>64</v>
      </c>
      <c r="BU217" s="62" t="s">
        <v>63</v>
      </c>
      <c r="BV217" s="28" t="s">
        <v>64</v>
      </c>
      <c r="BW217" s="62" t="s">
        <v>63</v>
      </c>
      <c r="BX217" s="28" t="s">
        <v>64</v>
      </c>
      <c r="BY217" s="62" t="s">
        <v>63</v>
      </c>
      <c r="BZ217" s="28" t="s">
        <v>64</v>
      </c>
      <c r="CA217" s="62" t="s">
        <v>63</v>
      </c>
      <c r="CB217" s="28" t="s">
        <v>64</v>
      </c>
      <c r="CC217" s="62" t="s">
        <v>63</v>
      </c>
      <c r="CD217" s="28" t="s">
        <v>64</v>
      </c>
      <c r="CE217" s="62" t="s">
        <v>63</v>
      </c>
      <c r="CF217" s="28" t="s">
        <v>64</v>
      </c>
      <c r="CG217" s="62" t="s">
        <v>63</v>
      </c>
      <c r="CH217" s="28" t="s">
        <v>64</v>
      </c>
      <c r="CI217" s="62" t="s">
        <v>63</v>
      </c>
      <c r="CJ217" s="28" t="s">
        <v>64</v>
      </c>
      <c r="CK217" s="62" t="s">
        <v>63</v>
      </c>
      <c r="CL217" s="28" t="s">
        <v>64</v>
      </c>
      <c r="CM217" s="62" t="s">
        <v>63</v>
      </c>
      <c r="CN217" s="28" t="s">
        <v>64</v>
      </c>
      <c r="CO217" s="62" t="s">
        <v>63</v>
      </c>
      <c r="CP217" s="28" t="s">
        <v>64</v>
      </c>
      <c r="CQ217" s="62" t="s">
        <v>63</v>
      </c>
      <c r="CR217" s="28" t="s">
        <v>64</v>
      </c>
      <c r="CS217" s="62" t="s">
        <v>63</v>
      </c>
      <c r="CT217" s="28" t="s">
        <v>64</v>
      </c>
      <c r="CU217" s="62" t="s">
        <v>63</v>
      </c>
      <c r="CV217" s="28" t="s">
        <v>64</v>
      </c>
      <c r="CW217" s="62" t="s">
        <v>63</v>
      </c>
      <c r="CX217" s="28" t="s">
        <v>64</v>
      </c>
      <c r="CY217" s="62" t="s">
        <v>63</v>
      </c>
      <c r="CZ217" s="28" t="s">
        <v>64</v>
      </c>
      <c r="DA217" s="62" t="s">
        <v>63</v>
      </c>
      <c r="DB217" s="28" t="s">
        <v>64</v>
      </c>
      <c r="DC217" s="62" t="s">
        <v>63</v>
      </c>
      <c r="DD217" s="28" t="s">
        <v>64</v>
      </c>
      <c r="DE217" s="187"/>
      <c r="DF217" s="187"/>
    </row>
    <row r="218" spans="1:110" ht="18.600000000000001" customHeight="1" x14ac:dyDescent="0.2">
      <c r="A218" s="3" t="s">
        <v>200</v>
      </c>
      <c r="B218" s="9" t="s">
        <v>253</v>
      </c>
      <c r="C218" s="63">
        <v>1</v>
      </c>
      <c r="D218" s="60">
        <v>1</v>
      </c>
      <c r="E218" s="63">
        <v>1</v>
      </c>
      <c r="F218" s="60">
        <v>1</v>
      </c>
      <c r="G218" s="63">
        <v>1</v>
      </c>
      <c r="H218" s="60">
        <v>1</v>
      </c>
      <c r="I218" s="63"/>
      <c r="J218" s="60"/>
      <c r="K218" s="63"/>
      <c r="L218" s="60"/>
      <c r="M218" s="63"/>
      <c r="N218" s="60"/>
      <c r="O218" s="63"/>
      <c r="P218" s="60"/>
      <c r="Q218" s="63"/>
      <c r="R218" s="60"/>
      <c r="S218" s="63"/>
      <c r="T218" s="60"/>
      <c r="U218" s="63"/>
      <c r="V218" s="60"/>
      <c r="W218" s="63"/>
      <c r="X218" s="60"/>
      <c r="Y218" s="63"/>
      <c r="Z218" s="60"/>
      <c r="AA218" s="63"/>
      <c r="AB218" s="60"/>
      <c r="AC218" s="63"/>
      <c r="AD218" s="60"/>
      <c r="AE218" s="63"/>
      <c r="AF218" s="60"/>
      <c r="AG218" s="63"/>
      <c r="AH218" s="60"/>
      <c r="AI218" s="63"/>
      <c r="AJ218" s="60"/>
      <c r="AK218" s="63"/>
      <c r="AL218" s="60"/>
      <c r="AM218" s="63"/>
      <c r="AN218" s="60"/>
      <c r="AO218" s="63"/>
      <c r="AP218" s="60"/>
      <c r="AQ218" s="63"/>
      <c r="AR218" s="60"/>
      <c r="AS218" s="63"/>
      <c r="AT218" s="60"/>
      <c r="AU218" s="63"/>
      <c r="AV218" s="60"/>
      <c r="AW218" s="63"/>
      <c r="AX218" s="60"/>
      <c r="AY218" s="63"/>
      <c r="AZ218" s="60"/>
      <c r="BA218" s="63"/>
      <c r="BB218" s="60"/>
      <c r="BC218" s="63"/>
      <c r="BD218" s="60"/>
      <c r="BE218" s="63"/>
      <c r="BF218" s="60"/>
      <c r="BG218" s="63"/>
      <c r="BH218" s="60"/>
      <c r="BI218" s="63"/>
      <c r="BJ218" s="60"/>
      <c r="BK218" s="63"/>
      <c r="BL218" s="60"/>
      <c r="BM218" s="63"/>
      <c r="BN218" s="60"/>
      <c r="BO218" s="63"/>
      <c r="BP218" s="60"/>
      <c r="BQ218" s="63"/>
      <c r="BR218" s="60"/>
      <c r="BS218" s="63"/>
      <c r="BT218" s="60"/>
      <c r="BU218" s="63"/>
      <c r="BV218" s="60"/>
      <c r="BW218" s="63"/>
      <c r="BX218" s="60"/>
      <c r="BY218" s="63"/>
      <c r="BZ218" s="60"/>
      <c r="CA218" s="63"/>
      <c r="CB218" s="60"/>
      <c r="CC218" s="63"/>
      <c r="CD218" s="60"/>
      <c r="CE218" s="63"/>
      <c r="CF218" s="60"/>
      <c r="CG218" s="63"/>
      <c r="CH218" s="60"/>
      <c r="CI218" s="63"/>
      <c r="CJ218" s="60"/>
      <c r="CK218" s="63"/>
      <c r="CL218" s="60"/>
      <c r="CM218" s="63"/>
      <c r="CN218" s="60"/>
      <c r="CO218" s="63"/>
      <c r="CP218" s="60"/>
      <c r="CQ218" s="63"/>
      <c r="CR218" s="60"/>
      <c r="CS218" s="63"/>
      <c r="CT218" s="60"/>
      <c r="CU218" s="63"/>
      <c r="CV218" s="60"/>
      <c r="CW218" s="63"/>
      <c r="CX218" s="60"/>
      <c r="CY218" s="63"/>
      <c r="CZ218" s="60"/>
      <c r="DA218" s="63"/>
      <c r="DB218" s="60"/>
      <c r="DC218" s="63"/>
      <c r="DD218" s="60"/>
      <c r="DE218" s="187">
        <f t="shared" ref="DE218:DE221" si="51">SUM(DC218,DA218,CY218,CW218,CU218,CS218,CQ218,CO218,CM218,CK218,CI218,CG218,CE218,CC218,CA218,BY218,BW218,BU218,BS218,BQ218,BO218,BM218,BK218,BI218,BG218,BE218,BC218,BA218,AY218,AW218,AU218,AS218,AQ218,AO218,AM218,AK218,AI218,AG218,AE218,AC218,AA218,Y218,W218,U218,S218,Q218,O218,M218,K218,I218,G218,E218,C218)</f>
        <v>3</v>
      </c>
      <c r="DF218" s="187">
        <f t="shared" ref="DF218:DF221" si="52">SUM(DD218,DB218,CZ218,CX218,CV218,CT218,CR218,CP218,CN218,CL218,CJ218,CH218,CF218,CD218,CB218,BZ218,BX218,BV218,BT218,BR218,BP218,BN218,BL218,BJ218,BH218,BF218,BD218,BB218,AZ218,AX218,AV218,AT218,AR218,AP218,AN218,AL218,AJ218,AH218,AF218,AD218,AB218,Z218,X218,V218,T218,R218,P218,N218,L218,J218,H218,F218,D218)</f>
        <v>3</v>
      </c>
    </row>
    <row r="219" spans="1:110" ht="18.600000000000001" customHeight="1" thickBot="1" x14ac:dyDescent="0.25">
      <c r="A219" s="3" t="s">
        <v>200</v>
      </c>
      <c r="B219" s="9" t="s">
        <v>321</v>
      </c>
      <c r="C219" s="243"/>
      <c r="D219" s="244"/>
      <c r="E219" s="243"/>
      <c r="F219" s="244"/>
      <c r="G219" s="243"/>
      <c r="H219" s="244"/>
      <c r="I219" s="243"/>
      <c r="J219" s="244"/>
      <c r="K219" s="243"/>
      <c r="L219" s="244"/>
      <c r="M219" s="243"/>
      <c r="N219" s="244"/>
      <c r="O219" s="243"/>
      <c r="P219" s="244"/>
      <c r="Q219" s="243"/>
      <c r="R219" s="244"/>
      <c r="S219" s="243"/>
      <c r="T219" s="244"/>
      <c r="U219" s="243"/>
      <c r="V219" s="244"/>
      <c r="W219" s="243"/>
      <c r="X219" s="244"/>
      <c r="Y219" s="243"/>
      <c r="Z219" s="244"/>
      <c r="AA219" s="243"/>
      <c r="AB219" s="244"/>
      <c r="AC219" s="243"/>
      <c r="AD219" s="244"/>
      <c r="AE219" s="243"/>
      <c r="AF219" s="244"/>
      <c r="AG219" s="243"/>
      <c r="AH219" s="244"/>
      <c r="AI219" s="243"/>
      <c r="AJ219" s="244"/>
      <c r="AK219" s="243"/>
      <c r="AL219" s="244"/>
      <c r="AM219" s="243"/>
      <c r="AN219" s="244"/>
      <c r="AO219" s="243"/>
      <c r="AP219" s="244"/>
      <c r="AQ219" s="243"/>
      <c r="AR219" s="244"/>
      <c r="AS219" s="243"/>
      <c r="AT219" s="244"/>
      <c r="AU219" s="243"/>
      <c r="AV219" s="244"/>
      <c r="AW219" s="243"/>
      <c r="AX219" s="244"/>
      <c r="AY219" s="243"/>
      <c r="AZ219" s="244"/>
      <c r="BA219" s="243"/>
      <c r="BB219" s="244"/>
      <c r="BC219" s="243"/>
      <c r="BD219" s="244"/>
      <c r="BE219" s="243"/>
      <c r="BF219" s="244"/>
      <c r="BG219" s="243"/>
      <c r="BH219" s="244"/>
      <c r="BI219" s="243"/>
      <c r="BJ219" s="244"/>
      <c r="BK219" s="243"/>
      <c r="BL219" s="244"/>
      <c r="BM219" s="243"/>
      <c r="BN219" s="244"/>
      <c r="BO219" s="243"/>
      <c r="BP219" s="244"/>
      <c r="BQ219" s="243"/>
      <c r="BR219" s="244"/>
      <c r="BS219" s="243"/>
      <c r="BT219" s="244"/>
      <c r="BU219" s="243"/>
      <c r="BV219" s="244"/>
      <c r="BW219" s="243"/>
      <c r="BX219" s="244"/>
      <c r="BY219" s="243"/>
      <c r="BZ219" s="244"/>
      <c r="CA219" s="243"/>
      <c r="CB219" s="244"/>
      <c r="CC219" s="243"/>
      <c r="CD219" s="244"/>
      <c r="CE219" s="243"/>
      <c r="CF219" s="244"/>
      <c r="CG219" s="243"/>
      <c r="CH219" s="244"/>
      <c r="CI219" s="243"/>
      <c r="CJ219" s="244"/>
      <c r="CK219" s="243"/>
      <c r="CL219" s="244"/>
      <c r="CM219" s="243"/>
      <c r="CN219" s="244"/>
      <c r="CO219" s="243"/>
      <c r="CP219" s="244"/>
      <c r="CQ219" s="243"/>
      <c r="CR219" s="244"/>
      <c r="CS219" s="243"/>
      <c r="CT219" s="244"/>
      <c r="CU219" s="243"/>
      <c r="CV219" s="244"/>
      <c r="CW219" s="243"/>
      <c r="CX219" s="244"/>
      <c r="CY219" s="243"/>
      <c r="CZ219" s="244"/>
      <c r="DA219" s="243"/>
      <c r="DB219" s="244"/>
      <c r="DC219" s="243"/>
      <c r="DD219" s="244"/>
      <c r="DE219" s="187">
        <f t="shared" si="51"/>
        <v>0</v>
      </c>
      <c r="DF219" s="187">
        <f t="shared" si="52"/>
        <v>0</v>
      </c>
    </row>
    <row r="220" spans="1:110" ht="18.600000000000001" customHeight="1" thickBot="1" x14ac:dyDescent="0.25">
      <c r="A220" s="3"/>
      <c r="B220" s="68" t="s">
        <v>187</v>
      </c>
      <c r="C220" s="43">
        <f>SUM(C218:C219)</f>
        <v>1</v>
      </c>
      <c r="D220" s="43">
        <f t="shared" ref="D220:BO220" si="53">SUM(D218:D219)</f>
        <v>1</v>
      </c>
      <c r="E220" s="43">
        <f t="shared" si="53"/>
        <v>1</v>
      </c>
      <c r="F220" s="43">
        <f t="shared" si="53"/>
        <v>1</v>
      </c>
      <c r="G220" s="43">
        <f t="shared" si="53"/>
        <v>1</v>
      </c>
      <c r="H220" s="43">
        <f t="shared" si="53"/>
        <v>1</v>
      </c>
      <c r="I220" s="43">
        <f t="shared" si="53"/>
        <v>0</v>
      </c>
      <c r="J220" s="43">
        <f t="shared" si="53"/>
        <v>0</v>
      </c>
      <c r="K220" s="43">
        <f t="shared" si="53"/>
        <v>0</v>
      </c>
      <c r="L220" s="43">
        <f t="shared" si="53"/>
        <v>0</v>
      </c>
      <c r="M220" s="43">
        <f t="shared" si="53"/>
        <v>0</v>
      </c>
      <c r="N220" s="43">
        <f t="shared" si="53"/>
        <v>0</v>
      </c>
      <c r="O220" s="43">
        <f t="shared" si="53"/>
        <v>0</v>
      </c>
      <c r="P220" s="43">
        <f t="shared" si="53"/>
        <v>0</v>
      </c>
      <c r="Q220" s="43">
        <f t="shared" si="53"/>
        <v>0</v>
      </c>
      <c r="R220" s="43">
        <f t="shared" si="53"/>
        <v>0</v>
      </c>
      <c r="S220" s="43">
        <f t="shared" si="53"/>
        <v>0</v>
      </c>
      <c r="T220" s="43">
        <f t="shared" si="53"/>
        <v>0</v>
      </c>
      <c r="U220" s="43">
        <f t="shared" si="53"/>
        <v>0</v>
      </c>
      <c r="V220" s="43">
        <f t="shared" si="53"/>
        <v>0</v>
      </c>
      <c r="W220" s="43">
        <f t="shared" si="53"/>
        <v>0</v>
      </c>
      <c r="X220" s="43">
        <f t="shared" si="53"/>
        <v>0</v>
      </c>
      <c r="Y220" s="43">
        <f t="shared" si="53"/>
        <v>0</v>
      </c>
      <c r="Z220" s="43">
        <f t="shared" si="53"/>
        <v>0</v>
      </c>
      <c r="AA220" s="43">
        <f t="shared" si="53"/>
        <v>0</v>
      </c>
      <c r="AB220" s="43">
        <f t="shared" si="53"/>
        <v>0</v>
      </c>
      <c r="AC220" s="43">
        <f t="shared" si="53"/>
        <v>0</v>
      </c>
      <c r="AD220" s="43">
        <f t="shared" si="53"/>
        <v>0</v>
      </c>
      <c r="AE220" s="43">
        <f t="shared" si="53"/>
        <v>0</v>
      </c>
      <c r="AF220" s="43">
        <f t="shared" si="53"/>
        <v>0</v>
      </c>
      <c r="AG220" s="43">
        <f t="shared" si="53"/>
        <v>0</v>
      </c>
      <c r="AH220" s="43">
        <f t="shared" si="53"/>
        <v>0</v>
      </c>
      <c r="AI220" s="43">
        <f t="shared" si="53"/>
        <v>0</v>
      </c>
      <c r="AJ220" s="43">
        <f t="shared" si="53"/>
        <v>0</v>
      </c>
      <c r="AK220" s="43">
        <f t="shared" si="53"/>
        <v>0</v>
      </c>
      <c r="AL220" s="43">
        <f t="shared" si="53"/>
        <v>0</v>
      </c>
      <c r="AM220" s="43">
        <f t="shared" si="53"/>
        <v>0</v>
      </c>
      <c r="AN220" s="43">
        <f t="shared" si="53"/>
        <v>0</v>
      </c>
      <c r="AO220" s="43">
        <f t="shared" si="53"/>
        <v>0</v>
      </c>
      <c r="AP220" s="43">
        <f t="shared" si="53"/>
        <v>0</v>
      </c>
      <c r="AQ220" s="43">
        <f t="shared" si="53"/>
        <v>0</v>
      </c>
      <c r="AR220" s="43">
        <f t="shared" si="53"/>
        <v>0</v>
      </c>
      <c r="AS220" s="43">
        <f t="shared" si="53"/>
        <v>0</v>
      </c>
      <c r="AT220" s="43">
        <f t="shared" si="53"/>
        <v>0</v>
      </c>
      <c r="AU220" s="43">
        <f t="shared" si="53"/>
        <v>0</v>
      </c>
      <c r="AV220" s="43">
        <f t="shared" si="53"/>
        <v>0</v>
      </c>
      <c r="AW220" s="43">
        <f t="shared" si="53"/>
        <v>0</v>
      </c>
      <c r="AX220" s="43">
        <f t="shared" si="53"/>
        <v>0</v>
      </c>
      <c r="AY220" s="43">
        <f t="shared" si="53"/>
        <v>0</v>
      </c>
      <c r="AZ220" s="43">
        <f t="shared" si="53"/>
        <v>0</v>
      </c>
      <c r="BA220" s="43">
        <f t="shared" si="53"/>
        <v>0</v>
      </c>
      <c r="BB220" s="43">
        <f t="shared" si="53"/>
        <v>0</v>
      </c>
      <c r="BC220" s="43">
        <f t="shared" si="53"/>
        <v>0</v>
      </c>
      <c r="BD220" s="43">
        <f t="shared" si="53"/>
        <v>0</v>
      </c>
      <c r="BE220" s="43">
        <f t="shared" si="53"/>
        <v>0</v>
      </c>
      <c r="BF220" s="43">
        <f t="shared" si="53"/>
        <v>0</v>
      </c>
      <c r="BG220" s="43">
        <f t="shared" si="53"/>
        <v>0</v>
      </c>
      <c r="BH220" s="43">
        <f t="shared" si="53"/>
        <v>0</v>
      </c>
      <c r="BI220" s="43">
        <f t="shared" si="53"/>
        <v>0</v>
      </c>
      <c r="BJ220" s="43">
        <f t="shared" si="53"/>
        <v>0</v>
      </c>
      <c r="BK220" s="43">
        <f t="shared" si="53"/>
        <v>0</v>
      </c>
      <c r="BL220" s="43">
        <f t="shared" si="53"/>
        <v>0</v>
      </c>
      <c r="BM220" s="43">
        <f t="shared" si="53"/>
        <v>0</v>
      </c>
      <c r="BN220" s="43">
        <f t="shared" si="53"/>
        <v>0</v>
      </c>
      <c r="BO220" s="43">
        <f t="shared" si="53"/>
        <v>0</v>
      </c>
      <c r="BP220" s="43">
        <f t="shared" ref="BP220:DD220" si="54">SUM(BP218:BP219)</f>
        <v>0</v>
      </c>
      <c r="BQ220" s="43">
        <f t="shared" si="54"/>
        <v>0</v>
      </c>
      <c r="BR220" s="43">
        <f t="shared" si="54"/>
        <v>0</v>
      </c>
      <c r="BS220" s="43">
        <f t="shared" si="54"/>
        <v>0</v>
      </c>
      <c r="BT220" s="43">
        <f t="shared" si="54"/>
        <v>0</v>
      </c>
      <c r="BU220" s="43">
        <f t="shared" si="54"/>
        <v>0</v>
      </c>
      <c r="BV220" s="43">
        <f t="shared" si="54"/>
        <v>0</v>
      </c>
      <c r="BW220" s="43">
        <f t="shared" si="54"/>
        <v>0</v>
      </c>
      <c r="BX220" s="43">
        <f t="shared" si="54"/>
        <v>0</v>
      </c>
      <c r="BY220" s="43">
        <f t="shared" si="54"/>
        <v>0</v>
      </c>
      <c r="BZ220" s="43">
        <f t="shared" si="54"/>
        <v>0</v>
      </c>
      <c r="CA220" s="43">
        <f t="shared" si="54"/>
        <v>0</v>
      </c>
      <c r="CB220" s="43">
        <f t="shared" si="54"/>
        <v>0</v>
      </c>
      <c r="CC220" s="43">
        <f t="shared" si="54"/>
        <v>0</v>
      </c>
      <c r="CD220" s="43">
        <f t="shared" si="54"/>
        <v>0</v>
      </c>
      <c r="CE220" s="43">
        <f t="shared" si="54"/>
        <v>0</v>
      </c>
      <c r="CF220" s="43">
        <f t="shared" si="54"/>
        <v>0</v>
      </c>
      <c r="CG220" s="43">
        <f t="shared" si="54"/>
        <v>0</v>
      </c>
      <c r="CH220" s="43">
        <f t="shared" si="54"/>
        <v>0</v>
      </c>
      <c r="CI220" s="43">
        <f t="shared" si="54"/>
        <v>0</v>
      </c>
      <c r="CJ220" s="43">
        <f t="shared" si="54"/>
        <v>0</v>
      </c>
      <c r="CK220" s="43">
        <f t="shared" si="54"/>
        <v>0</v>
      </c>
      <c r="CL220" s="43">
        <f t="shared" si="54"/>
        <v>0</v>
      </c>
      <c r="CM220" s="43">
        <f t="shared" si="54"/>
        <v>0</v>
      </c>
      <c r="CN220" s="43">
        <f t="shared" si="54"/>
        <v>0</v>
      </c>
      <c r="CO220" s="43">
        <f t="shared" si="54"/>
        <v>0</v>
      </c>
      <c r="CP220" s="43">
        <f t="shared" si="54"/>
        <v>0</v>
      </c>
      <c r="CQ220" s="43">
        <f t="shared" si="54"/>
        <v>0</v>
      </c>
      <c r="CR220" s="43">
        <f t="shared" si="54"/>
        <v>0</v>
      </c>
      <c r="CS220" s="43">
        <f t="shared" si="54"/>
        <v>0</v>
      </c>
      <c r="CT220" s="43">
        <f t="shared" si="54"/>
        <v>0</v>
      </c>
      <c r="CU220" s="43">
        <f t="shared" si="54"/>
        <v>0</v>
      </c>
      <c r="CV220" s="43">
        <f t="shared" si="54"/>
        <v>0</v>
      </c>
      <c r="CW220" s="43">
        <f t="shared" si="54"/>
        <v>0</v>
      </c>
      <c r="CX220" s="43">
        <f t="shared" si="54"/>
        <v>0</v>
      </c>
      <c r="CY220" s="43">
        <f t="shared" si="54"/>
        <v>0</v>
      </c>
      <c r="CZ220" s="43">
        <f t="shared" si="54"/>
        <v>0</v>
      </c>
      <c r="DA220" s="43">
        <f t="shared" si="54"/>
        <v>0</v>
      </c>
      <c r="DB220" s="43">
        <f t="shared" si="54"/>
        <v>0</v>
      </c>
      <c r="DC220" s="43">
        <f t="shared" si="54"/>
        <v>0</v>
      </c>
      <c r="DD220" s="43">
        <f t="shared" si="54"/>
        <v>0</v>
      </c>
      <c r="DE220" s="187"/>
      <c r="DF220" s="187"/>
    </row>
    <row r="221" spans="1:110" ht="18.600000000000001" customHeight="1" x14ac:dyDescent="0.2">
      <c r="A221" s="3" t="s">
        <v>206</v>
      </c>
      <c r="B221" s="9" t="s">
        <v>330</v>
      </c>
      <c r="C221" s="63"/>
      <c r="D221" s="60">
        <v>1</v>
      </c>
      <c r="E221" s="63"/>
      <c r="F221" s="60">
        <v>1</v>
      </c>
      <c r="G221" s="63"/>
      <c r="H221" s="60">
        <v>1</v>
      </c>
      <c r="I221" s="63"/>
      <c r="J221" s="60"/>
      <c r="K221" s="63"/>
      <c r="L221" s="60"/>
      <c r="M221" s="63"/>
      <c r="N221" s="60"/>
      <c r="O221" s="63"/>
      <c r="P221" s="60"/>
      <c r="Q221" s="63"/>
      <c r="R221" s="60"/>
      <c r="S221" s="63"/>
      <c r="T221" s="60"/>
      <c r="U221" s="63"/>
      <c r="V221" s="60"/>
      <c r="W221" s="63"/>
      <c r="X221" s="60"/>
      <c r="Y221" s="63"/>
      <c r="Z221" s="60"/>
      <c r="AA221" s="63"/>
      <c r="AB221" s="60"/>
      <c r="AC221" s="63"/>
      <c r="AD221" s="60"/>
      <c r="AE221" s="63"/>
      <c r="AF221" s="60"/>
      <c r="AG221" s="63"/>
      <c r="AH221" s="60"/>
      <c r="AI221" s="63"/>
      <c r="AJ221" s="60"/>
      <c r="AK221" s="63"/>
      <c r="AL221" s="60"/>
      <c r="AM221" s="63"/>
      <c r="AN221" s="60"/>
      <c r="AO221" s="63"/>
      <c r="AP221" s="60"/>
      <c r="AQ221" s="63"/>
      <c r="AR221" s="60"/>
      <c r="AS221" s="63"/>
      <c r="AT221" s="60"/>
      <c r="AU221" s="63"/>
      <c r="AV221" s="60"/>
      <c r="AW221" s="63"/>
      <c r="AX221" s="60"/>
      <c r="AY221" s="63"/>
      <c r="AZ221" s="60"/>
      <c r="BA221" s="63"/>
      <c r="BB221" s="60"/>
      <c r="BC221" s="63"/>
      <c r="BD221" s="60"/>
      <c r="BE221" s="63"/>
      <c r="BF221" s="60"/>
      <c r="BG221" s="63"/>
      <c r="BH221" s="60"/>
      <c r="BI221" s="63"/>
      <c r="BJ221" s="60"/>
      <c r="BK221" s="63"/>
      <c r="BL221" s="60"/>
      <c r="BM221" s="63"/>
      <c r="BN221" s="60"/>
      <c r="BO221" s="63"/>
      <c r="BP221" s="60"/>
      <c r="BQ221" s="63"/>
      <c r="BR221" s="60"/>
      <c r="BS221" s="63"/>
      <c r="BT221" s="60"/>
      <c r="BU221" s="63"/>
      <c r="BV221" s="60"/>
      <c r="BW221" s="63"/>
      <c r="BX221" s="60"/>
      <c r="BY221" s="63"/>
      <c r="BZ221" s="60"/>
      <c r="CA221" s="63"/>
      <c r="CB221" s="60"/>
      <c r="CC221" s="63"/>
      <c r="CD221" s="60"/>
      <c r="CE221" s="63"/>
      <c r="CF221" s="60"/>
      <c r="CG221" s="63"/>
      <c r="CH221" s="60"/>
      <c r="CI221" s="63"/>
      <c r="CJ221" s="60"/>
      <c r="CK221" s="63"/>
      <c r="CL221" s="60"/>
      <c r="CM221" s="63"/>
      <c r="CN221" s="60"/>
      <c r="CO221" s="63"/>
      <c r="CP221" s="60"/>
      <c r="CQ221" s="63"/>
      <c r="CR221" s="60"/>
      <c r="CS221" s="63"/>
      <c r="CT221" s="60"/>
      <c r="CU221" s="63"/>
      <c r="CV221" s="60"/>
      <c r="CW221" s="63"/>
      <c r="CX221" s="60"/>
      <c r="CY221" s="63"/>
      <c r="CZ221" s="60"/>
      <c r="DA221" s="63"/>
      <c r="DB221" s="60"/>
      <c r="DC221" s="63"/>
      <c r="DD221" s="60"/>
      <c r="DE221" s="187">
        <f t="shared" si="51"/>
        <v>0</v>
      </c>
      <c r="DF221" s="187">
        <f t="shared" si="52"/>
        <v>3</v>
      </c>
    </row>
    <row r="222" spans="1:110" ht="18.600000000000001" customHeight="1" x14ac:dyDescent="0.2">
      <c r="A222" s="3"/>
      <c r="B222" s="9"/>
      <c r="C222" s="63"/>
      <c r="D222" s="60"/>
      <c r="E222" s="63"/>
      <c r="F222" s="60"/>
      <c r="G222" s="63"/>
      <c r="H222" s="60"/>
      <c r="I222" s="63"/>
      <c r="J222" s="60"/>
      <c r="K222" s="63"/>
      <c r="L222" s="60"/>
      <c r="M222" s="63"/>
      <c r="N222" s="60"/>
      <c r="O222" s="63"/>
      <c r="P222" s="60"/>
      <c r="Q222" s="63"/>
      <c r="R222" s="60"/>
      <c r="S222" s="63"/>
      <c r="T222" s="60"/>
      <c r="U222" s="63"/>
      <c r="V222" s="60"/>
      <c r="W222" s="63"/>
      <c r="X222" s="60"/>
      <c r="Y222" s="63"/>
      <c r="Z222" s="60"/>
      <c r="AA222" s="63"/>
      <c r="AB222" s="60"/>
      <c r="AC222" s="63"/>
      <c r="AD222" s="60"/>
      <c r="AE222" s="63"/>
      <c r="AF222" s="60"/>
      <c r="AG222" s="63"/>
      <c r="AH222" s="60"/>
      <c r="AI222" s="63"/>
      <c r="AJ222" s="60"/>
      <c r="AK222" s="63"/>
      <c r="AL222" s="60"/>
      <c r="AM222" s="63"/>
      <c r="AN222" s="60"/>
      <c r="AO222" s="63"/>
      <c r="AP222" s="60"/>
      <c r="AQ222" s="63"/>
      <c r="AR222" s="60"/>
      <c r="AS222" s="63"/>
      <c r="AT222" s="60"/>
      <c r="AU222" s="63"/>
      <c r="AV222" s="60"/>
      <c r="AW222" s="63"/>
      <c r="AX222" s="60"/>
      <c r="AY222" s="63"/>
      <c r="AZ222" s="60"/>
      <c r="BA222" s="63"/>
      <c r="BB222" s="60"/>
      <c r="BC222" s="63"/>
      <c r="BD222" s="60"/>
      <c r="BE222" s="63"/>
      <c r="BF222" s="60"/>
      <c r="BG222" s="63"/>
      <c r="BH222" s="60"/>
      <c r="BI222" s="63"/>
      <c r="BJ222" s="60"/>
      <c r="BK222" s="63"/>
      <c r="BL222" s="60"/>
      <c r="BM222" s="63"/>
      <c r="BN222" s="60"/>
      <c r="BO222" s="63"/>
      <c r="BP222" s="60"/>
      <c r="BQ222" s="63"/>
      <c r="BR222" s="60"/>
      <c r="BS222" s="63"/>
      <c r="BT222" s="60"/>
      <c r="BU222" s="63"/>
      <c r="BV222" s="60"/>
      <c r="BW222" s="63"/>
      <c r="BX222" s="60"/>
      <c r="BY222" s="63"/>
      <c r="BZ222" s="60"/>
      <c r="CA222" s="63"/>
      <c r="CB222" s="60"/>
      <c r="CC222" s="63"/>
      <c r="CD222" s="60"/>
      <c r="CE222" s="63"/>
      <c r="CF222" s="60"/>
      <c r="CG222" s="63"/>
      <c r="CH222" s="60"/>
      <c r="CI222" s="63"/>
      <c r="CJ222" s="60"/>
      <c r="CK222" s="63"/>
      <c r="CL222" s="60"/>
      <c r="CM222" s="63"/>
      <c r="CN222" s="60"/>
      <c r="CO222" s="63"/>
      <c r="CP222" s="60"/>
      <c r="CQ222" s="63"/>
      <c r="CR222" s="60"/>
      <c r="CS222" s="63"/>
      <c r="CT222" s="60"/>
      <c r="CU222" s="63"/>
      <c r="CV222" s="60"/>
      <c r="CW222" s="63"/>
      <c r="CX222" s="60"/>
      <c r="CY222" s="63"/>
      <c r="CZ222" s="60"/>
      <c r="DA222" s="63"/>
      <c r="DB222" s="60"/>
      <c r="DC222" s="63"/>
      <c r="DD222" s="60"/>
      <c r="DE222" s="187">
        <f t="shared" ref="DE222:DE223" si="55">SUM(DC222,DA222,CY222,CW222,CU222,CS222,CQ222,CO222,CM222,CK222,CI222,CG222,CE222,CC222,CA222,BY222,BW222,BU222,BS222,BQ222,BO222,BM222,BK222,BI222,BG222,BE222,BC222,BA222,AY222,AW222,AU222,AS222,AQ222,AO222,AM222,AK222,AI222,AG222,AE222,AC222,AA222,Y222,W222,U222,S222,Q222,O222,M222,K222,I222,G222,E222,C222)</f>
        <v>0</v>
      </c>
      <c r="DF222" s="187">
        <f t="shared" ref="DF222:DF223" si="56">SUM(DD222,DB222,CZ222,CX222,CV222,CT222,CR222,CP222,CN222,CL222,CJ222,CH222,CF222,CD222,CB222,BZ222,BX222,BV222,BT222,BR222,BP222,BN222,BL222,BJ222,BH222,BF222,BD222,BB222,AZ222,AX222,AV222,AT222,AR222,AP222,AN222,AL222,AJ222,AH222,AF222,AD222,AB222,Z222,X222,V222,T222,R222,P222,N222,L222,J222,H222,F222,D222)</f>
        <v>0</v>
      </c>
    </row>
    <row r="223" spans="1:110" ht="18.600000000000001" customHeight="1" thickBot="1" x14ac:dyDescent="0.25">
      <c r="A223" s="31"/>
      <c r="B223" s="32"/>
      <c r="C223" s="64"/>
      <c r="D223" s="61"/>
      <c r="E223" s="64"/>
      <c r="F223" s="61"/>
      <c r="G223" s="64"/>
      <c r="H223" s="61"/>
      <c r="I223" s="64"/>
      <c r="J223" s="61"/>
      <c r="K223" s="64"/>
      <c r="L223" s="61"/>
      <c r="M223" s="64"/>
      <c r="N223" s="61"/>
      <c r="O223" s="64"/>
      <c r="P223" s="61"/>
      <c r="Q223" s="64"/>
      <c r="R223" s="61"/>
      <c r="S223" s="64"/>
      <c r="T223" s="61"/>
      <c r="U223" s="64"/>
      <c r="V223" s="61"/>
      <c r="W223" s="64"/>
      <c r="X223" s="61"/>
      <c r="Y223" s="64"/>
      <c r="Z223" s="61"/>
      <c r="AA223" s="64"/>
      <c r="AB223" s="61"/>
      <c r="AC223" s="64"/>
      <c r="AD223" s="61"/>
      <c r="AE223" s="64"/>
      <c r="AF223" s="61"/>
      <c r="AG223" s="64"/>
      <c r="AH223" s="61"/>
      <c r="AI223" s="64"/>
      <c r="AJ223" s="61"/>
      <c r="AK223" s="64"/>
      <c r="AL223" s="61"/>
      <c r="AM223" s="64"/>
      <c r="AN223" s="61"/>
      <c r="AO223" s="64"/>
      <c r="AP223" s="61"/>
      <c r="AQ223" s="64"/>
      <c r="AR223" s="61"/>
      <c r="AS223" s="64"/>
      <c r="AT223" s="61"/>
      <c r="AU223" s="64"/>
      <c r="AV223" s="61"/>
      <c r="AW223" s="64"/>
      <c r="AX223" s="61"/>
      <c r="AY223" s="64"/>
      <c r="AZ223" s="61"/>
      <c r="BA223" s="64"/>
      <c r="BB223" s="61"/>
      <c r="BC223" s="64"/>
      <c r="BD223" s="61"/>
      <c r="BE223" s="64"/>
      <c r="BF223" s="61"/>
      <c r="BG223" s="64"/>
      <c r="BH223" s="61"/>
      <c r="BI223" s="64"/>
      <c r="BJ223" s="61"/>
      <c r="BK223" s="64"/>
      <c r="BL223" s="61"/>
      <c r="BM223" s="64"/>
      <c r="BN223" s="61"/>
      <c r="BO223" s="64"/>
      <c r="BP223" s="61"/>
      <c r="BQ223" s="64"/>
      <c r="BR223" s="61"/>
      <c r="BS223" s="64"/>
      <c r="BT223" s="61"/>
      <c r="BU223" s="64"/>
      <c r="BV223" s="61"/>
      <c r="BW223" s="64"/>
      <c r="BX223" s="61"/>
      <c r="BY223" s="64"/>
      <c r="BZ223" s="61"/>
      <c r="CA223" s="64"/>
      <c r="CB223" s="61"/>
      <c r="CC223" s="64"/>
      <c r="CD223" s="61"/>
      <c r="CE223" s="64"/>
      <c r="CF223" s="61"/>
      <c r="CG223" s="64"/>
      <c r="CH223" s="61"/>
      <c r="CI223" s="64"/>
      <c r="CJ223" s="61"/>
      <c r="CK223" s="64"/>
      <c r="CL223" s="61"/>
      <c r="CM223" s="64"/>
      <c r="CN223" s="61"/>
      <c r="CO223" s="64"/>
      <c r="CP223" s="61"/>
      <c r="CQ223" s="64"/>
      <c r="CR223" s="61"/>
      <c r="CS223" s="64"/>
      <c r="CT223" s="61"/>
      <c r="CU223" s="64"/>
      <c r="CV223" s="61"/>
      <c r="CW223" s="64"/>
      <c r="CX223" s="61"/>
      <c r="CY223" s="64"/>
      <c r="CZ223" s="61"/>
      <c r="DA223" s="64"/>
      <c r="DB223" s="61"/>
      <c r="DC223" s="64"/>
      <c r="DD223" s="61"/>
      <c r="DE223" s="187">
        <f t="shared" si="55"/>
        <v>0</v>
      </c>
      <c r="DF223" s="187">
        <f t="shared" si="56"/>
        <v>0</v>
      </c>
    </row>
    <row r="224" spans="1:110" ht="18.600000000000001" customHeight="1" thickBot="1" x14ac:dyDescent="0.25">
      <c r="B224" s="68" t="s">
        <v>187</v>
      </c>
      <c r="C224" s="30">
        <f>SUM(C221:C223)</f>
        <v>0</v>
      </c>
      <c r="D224" s="30">
        <f t="shared" ref="D224:BO224" si="57">SUM(D221:D223)</f>
        <v>1</v>
      </c>
      <c r="E224" s="30">
        <f t="shared" si="57"/>
        <v>0</v>
      </c>
      <c r="F224" s="30">
        <f t="shared" si="57"/>
        <v>1</v>
      </c>
      <c r="G224" s="30">
        <f t="shared" si="57"/>
        <v>0</v>
      </c>
      <c r="H224" s="30">
        <f t="shared" si="57"/>
        <v>1</v>
      </c>
      <c r="I224" s="30">
        <f t="shared" si="57"/>
        <v>0</v>
      </c>
      <c r="J224" s="30">
        <f t="shared" si="57"/>
        <v>0</v>
      </c>
      <c r="K224" s="30">
        <f t="shared" si="57"/>
        <v>0</v>
      </c>
      <c r="L224" s="30">
        <f t="shared" si="57"/>
        <v>0</v>
      </c>
      <c r="M224" s="30">
        <f t="shared" si="57"/>
        <v>0</v>
      </c>
      <c r="N224" s="30">
        <f t="shared" si="57"/>
        <v>0</v>
      </c>
      <c r="O224" s="30">
        <f t="shared" si="57"/>
        <v>0</v>
      </c>
      <c r="P224" s="30">
        <f t="shared" si="57"/>
        <v>0</v>
      </c>
      <c r="Q224" s="30">
        <f t="shared" si="57"/>
        <v>0</v>
      </c>
      <c r="R224" s="30">
        <f t="shared" si="57"/>
        <v>0</v>
      </c>
      <c r="S224" s="30">
        <f t="shared" si="57"/>
        <v>0</v>
      </c>
      <c r="T224" s="30">
        <f t="shared" si="57"/>
        <v>0</v>
      </c>
      <c r="U224" s="30">
        <f t="shared" si="57"/>
        <v>0</v>
      </c>
      <c r="V224" s="30">
        <f t="shared" si="57"/>
        <v>0</v>
      </c>
      <c r="W224" s="30">
        <f t="shared" si="57"/>
        <v>0</v>
      </c>
      <c r="X224" s="30">
        <f t="shared" si="57"/>
        <v>0</v>
      </c>
      <c r="Y224" s="30">
        <f t="shared" si="57"/>
        <v>0</v>
      </c>
      <c r="Z224" s="30">
        <f t="shared" si="57"/>
        <v>0</v>
      </c>
      <c r="AA224" s="30">
        <f t="shared" si="57"/>
        <v>0</v>
      </c>
      <c r="AB224" s="30">
        <f t="shared" si="57"/>
        <v>0</v>
      </c>
      <c r="AC224" s="30">
        <f t="shared" si="57"/>
        <v>0</v>
      </c>
      <c r="AD224" s="30">
        <f t="shared" si="57"/>
        <v>0</v>
      </c>
      <c r="AE224" s="30">
        <f t="shared" si="57"/>
        <v>0</v>
      </c>
      <c r="AF224" s="30">
        <f t="shared" si="57"/>
        <v>0</v>
      </c>
      <c r="AG224" s="30">
        <f t="shared" si="57"/>
        <v>0</v>
      </c>
      <c r="AH224" s="30">
        <f t="shared" si="57"/>
        <v>0</v>
      </c>
      <c r="AI224" s="30">
        <f t="shared" si="57"/>
        <v>0</v>
      </c>
      <c r="AJ224" s="30">
        <f t="shared" si="57"/>
        <v>0</v>
      </c>
      <c r="AK224" s="30">
        <f t="shared" si="57"/>
        <v>0</v>
      </c>
      <c r="AL224" s="30">
        <f t="shared" si="57"/>
        <v>0</v>
      </c>
      <c r="AM224" s="30">
        <f t="shared" si="57"/>
        <v>0</v>
      </c>
      <c r="AN224" s="30">
        <f t="shared" si="57"/>
        <v>0</v>
      </c>
      <c r="AO224" s="30">
        <f t="shared" si="57"/>
        <v>0</v>
      </c>
      <c r="AP224" s="30">
        <f t="shared" si="57"/>
        <v>0</v>
      </c>
      <c r="AQ224" s="30">
        <f t="shared" si="57"/>
        <v>0</v>
      </c>
      <c r="AR224" s="30">
        <f t="shared" si="57"/>
        <v>0</v>
      </c>
      <c r="AS224" s="30">
        <f t="shared" si="57"/>
        <v>0</v>
      </c>
      <c r="AT224" s="30">
        <f t="shared" si="57"/>
        <v>0</v>
      </c>
      <c r="AU224" s="30">
        <f t="shared" si="57"/>
        <v>0</v>
      </c>
      <c r="AV224" s="30">
        <f t="shared" si="57"/>
        <v>0</v>
      </c>
      <c r="AW224" s="30">
        <f t="shared" si="57"/>
        <v>0</v>
      </c>
      <c r="AX224" s="30">
        <f t="shared" si="57"/>
        <v>0</v>
      </c>
      <c r="AY224" s="30">
        <f t="shared" si="57"/>
        <v>0</v>
      </c>
      <c r="AZ224" s="30">
        <f t="shared" si="57"/>
        <v>0</v>
      </c>
      <c r="BA224" s="30">
        <f t="shared" si="57"/>
        <v>0</v>
      </c>
      <c r="BB224" s="30">
        <f t="shared" si="57"/>
        <v>0</v>
      </c>
      <c r="BC224" s="30">
        <f t="shared" si="57"/>
        <v>0</v>
      </c>
      <c r="BD224" s="30">
        <f t="shared" si="57"/>
        <v>0</v>
      </c>
      <c r="BE224" s="30">
        <f t="shared" si="57"/>
        <v>0</v>
      </c>
      <c r="BF224" s="30">
        <f t="shared" si="57"/>
        <v>0</v>
      </c>
      <c r="BG224" s="30">
        <f t="shared" si="57"/>
        <v>0</v>
      </c>
      <c r="BH224" s="30">
        <f t="shared" si="57"/>
        <v>0</v>
      </c>
      <c r="BI224" s="30">
        <f t="shared" si="57"/>
        <v>0</v>
      </c>
      <c r="BJ224" s="30">
        <f t="shared" si="57"/>
        <v>0</v>
      </c>
      <c r="BK224" s="30">
        <f t="shared" si="57"/>
        <v>0</v>
      </c>
      <c r="BL224" s="30">
        <f t="shared" si="57"/>
        <v>0</v>
      </c>
      <c r="BM224" s="30">
        <f t="shared" si="57"/>
        <v>0</v>
      </c>
      <c r="BN224" s="30">
        <f t="shared" si="57"/>
        <v>0</v>
      </c>
      <c r="BO224" s="30">
        <f t="shared" si="57"/>
        <v>0</v>
      </c>
      <c r="BP224" s="30">
        <f t="shared" ref="BP224:DD224" si="58">SUM(BP221:BP223)</f>
        <v>0</v>
      </c>
      <c r="BQ224" s="30">
        <f t="shared" si="58"/>
        <v>0</v>
      </c>
      <c r="BR224" s="30">
        <f t="shared" si="58"/>
        <v>0</v>
      </c>
      <c r="BS224" s="30">
        <f t="shared" si="58"/>
        <v>0</v>
      </c>
      <c r="BT224" s="30">
        <f t="shared" si="58"/>
        <v>0</v>
      </c>
      <c r="BU224" s="30">
        <f t="shared" si="58"/>
        <v>0</v>
      </c>
      <c r="BV224" s="30">
        <f t="shared" si="58"/>
        <v>0</v>
      </c>
      <c r="BW224" s="30">
        <f t="shared" si="58"/>
        <v>0</v>
      </c>
      <c r="BX224" s="30">
        <f t="shared" si="58"/>
        <v>0</v>
      </c>
      <c r="BY224" s="30">
        <f t="shared" si="58"/>
        <v>0</v>
      </c>
      <c r="BZ224" s="30">
        <f t="shared" si="58"/>
        <v>0</v>
      </c>
      <c r="CA224" s="30">
        <f t="shared" si="58"/>
        <v>0</v>
      </c>
      <c r="CB224" s="30">
        <f t="shared" si="58"/>
        <v>0</v>
      </c>
      <c r="CC224" s="30">
        <f t="shared" si="58"/>
        <v>0</v>
      </c>
      <c r="CD224" s="30">
        <f t="shared" si="58"/>
        <v>0</v>
      </c>
      <c r="CE224" s="30">
        <f t="shared" si="58"/>
        <v>0</v>
      </c>
      <c r="CF224" s="30">
        <f t="shared" si="58"/>
        <v>0</v>
      </c>
      <c r="CG224" s="30">
        <f t="shared" si="58"/>
        <v>0</v>
      </c>
      <c r="CH224" s="30">
        <f t="shared" si="58"/>
        <v>0</v>
      </c>
      <c r="CI224" s="30">
        <f t="shared" si="58"/>
        <v>0</v>
      </c>
      <c r="CJ224" s="30">
        <f t="shared" si="58"/>
        <v>0</v>
      </c>
      <c r="CK224" s="30">
        <f t="shared" si="58"/>
        <v>0</v>
      </c>
      <c r="CL224" s="30">
        <f t="shared" si="58"/>
        <v>0</v>
      </c>
      <c r="CM224" s="30">
        <f t="shared" si="58"/>
        <v>0</v>
      </c>
      <c r="CN224" s="30">
        <f t="shared" si="58"/>
        <v>0</v>
      </c>
      <c r="CO224" s="30">
        <f t="shared" si="58"/>
        <v>0</v>
      </c>
      <c r="CP224" s="30">
        <f t="shared" si="58"/>
        <v>0</v>
      </c>
      <c r="CQ224" s="30">
        <f t="shared" si="58"/>
        <v>0</v>
      </c>
      <c r="CR224" s="30">
        <f t="shared" si="58"/>
        <v>0</v>
      </c>
      <c r="CS224" s="30">
        <f t="shared" si="58"/>
        <v>0</v>
      </c>
      <c r="CT224" s="30">
        <f t="shared" si="58"/>
        <v>0</v>
      </c>
      <c r="CU224" s="30">
        <f t="shared" si="58"/>
        <v>0</v>
      </c>
      <c r="CV224" s="30">
        <f t="shared" si="58"/>
        <v>0</v>
      </c>
      <c r="CW224" s="30">
        <f t="shared" si="58"/>
        <v>0</v>
      </c>
      <c r="CX224" s="30">
        <f t="shared" si="58"/>
        <v>0</v>
      </c>
      <c r="CY224" s="30">
        <f t="shared" si="58"/>
        <v>0</v>
      </c>
      <c r="CZ224" s="30">
        <f t="shared" si="58"/>
        <v>0</v>
      </c>
      <c r="DA224" s="30">
        <f t="shared" si="58"/>
        <v>0</v>
      </c>
      <c r="DB224" s="30">
        <f t="shared" si="58"/>
        <v>0</v>
      </c>
      <c r="DC224" s="30">
        <f t="shared" si="58"/>
        <v>0</v>
      </c>
      <c r="DD224" s="30">
        <f t="shared" si="58"/>
        <v>0</v>
      </c>
      <c r="DE224" s="187"/>
      <c r="DF224" s="187"/>
    </row>
  </sheetData>
  <autoFilter ref="A35:DF224" xr:uid="{00000000-0009-0000-0000-000002000000}"/>
  <sortState xmlns:xlrd2="http://schemas.microsoft.com/office/spreadsheetml/2017/richdata2" ref="A58:AB106">
    <sortCondition ref="B58:B106"/>
  </sortState>
  <mergeCells count="231">
    <mergeCell ref="CW34:CX34"/>
    <mergeCell ref="CY34:CZ34"/>
    <mergeCell ref="DA34:DB34"/>
    <mergeCell ref="DC34:DD34"/>
    <mergeCell ref="CK34:CL34"/>
    <mergeCell ref="CM34:CN34"/>
    <mergeCell ref="CO34:CP34"/>
    <mergeCell ref="CQ34:CR34"/>
    <mergeCell ref="CS34:CT34"/>
    <mergeCell ref="CU34:CV34"/>
    <mergeCell ref="BY34:BZ34"/>
    <mergeCell ref="CA34:CB34"/>
    <mergeCell ref="CC34:CD34"/>
    <mergeCell ref="CE34:CF34"/>
    <mergeCell ref="CG34:CH34"/>
    <mergeCell ref="CI34:CJ34"/>
    <mergeCell ref="BM34:BN34"/>
    <mergeCell ref="BO34:BP34"/>
    <mergeCell ref="BQ34:BR34"/>
    <mergeCell ref="BS34:BT34"/>
    <mergeCell ref="BU34:BV34"/>
    <mergeCell ref="BW34:BX34"/>
    <mergeCell ref="BA34:BB34"/>
    <mergeCell ref="BC34:BD34"/>
    <mergeCell ref="BE34:BF34"/>
    <mergeCell ref="BG34:BH34"/>
    <mergeCell ref="BI34:BJ34"/>
    <mergeCell ref="BK34:BL34"/>
    <mergeCell ref="AO34:AP34"/>
    <mergeCell ref="AQ34:AR34"/>
    <mergeCell ref="AS34:AT34"/>
    <mergeCell ref="AU34:AV34"/>
    <mergeCell ref="AW34:AX34"/>
    <mergeCell ref="AY34:AZ34"/>
    <mergeCell ref="AC34:AD34"/>
    <mergeCell ref="AE34:AF34"/>
    <mergeCell ref="AG34:AH34"/>
    <mergeCell ref="AI34:AJ34"/>
    <mergeCell ref="AK34:AL34"/>
    <mergeCell ref="AM34:AN34"/>
    <mergeCell ref="Q34:R34"/>
    <mergeCell ref="S34:T34"/>
    <mergeCell ref="U34:V34"/>
    <mergeCell ref="W34:X34"/>
    <mergeCell ref="Y34:Z34"/>
    <mergeCell ref="AA34:AB34"/>
    <mergeCell ref="E34:F34"/>
    <mergeCell ref="G34:H34"/>
    <mergeCell ref="I34:J34"/>
    <mergeCell ref="K34:L34"/>
    <mergeCell ref="M34:N34"/>
    <mergeCell ref="O34:P34"/>
    <mergeCell ref="A34:B34"/>
    <mergeCell ref="A9:B9"/>
    <mergeCell ref="C34:D34"/>
    <mergeCell ref="CW9:CX9"/>
    <mergeCell ref="CY9:CZ9"/>
    <mergeCell ref="DA9:DB9"/>
    <mergeCell ref="DC9:DD9"/>
    <mergeCell ref="CK9:CL9"/>
    <mergeCell ref="CM9:CN9"/>
    <mergeCell ref="CO9:CP9"/>
    <mergeCell ref="CQ9:CR9"/>
    <mergeCell ref="CS9:CT9"/>
    <mergeCell ref="CU9:CV9"/>
    <mergeCell ref="BY9:BZ9"/>
    <mergeCell ref="CA9:CB9"/>
    <mergeCell ref="CC9:CD9"/>
    <mergeCell ref="CE9:CF9"/>
    <mergeCell ref="CG9:CH9"/>
    <mergeCell ref="CI9:CJ9"/>
    <mergeCell ref="BM9:BN9"/>
    <mergeCell ref="BO9:BP9"/>
    <mergeCell ref="BQ9:BR9"/>
    <mergeCell ref="BS9:BT9"/>
    <mergeCell ref="BU9:BV9"/>
    <mergeCell ref="BW9:BX9"/>
    <mergeCell ref="BE9:BF9"/>
    <mergeCell ref="BG9:BH9"/>
    <mergeCell ref="BI9:BJ9"/>
    <mergeCell ref="BK9:BL9"/>
    <mergeCell ref="AO9:AP9"/>
    <mergeCell ref="AQ9:AR9"/>
    <mergeCell ref="AS9:AT9"/>
    <mergeCell ref="AU9:AV9"/>
    <mergeCell ref="AW9:AX9"/>
    <mergeCell ref="AY9:AZ9"/>
    <mergeCell ref="AM9:AN9"/>
    <mergeCell ref="Q9:R9"/>
    <mergeCell ref="S9:T9"/>
    <mergeCell ref="U9:V9"/>
    <mergeCell ref="W9:X9"/>
    <mergeCell ref="Y9:Z9"/>
    <mergeCell ref="AA9:AB9"/>
    <mergeCell ref="BA9:BB9"/>
    <mergeCell ref="BC9:BD9"/>
    <mergeCell ref="H2:AK2"/>
    <mergeCell ref="C7:Y7"/>
    <mergeCell ref="C9:D9"/>
    <mergeCell ref="E9:F9"/>
    <mergeCell ref="G9:H9"/>
    <mergeCell ref="I9:J9"/>
    <mergeCell ref="K9:L9"/>
    <mergeCell ref="M9:N9"/>
    <mergeCell ref="O9:P9"/>
    <mergeCell ref="AC9:AD9"/>
    <mergeCell ref="AE9:AF9"/>
    <mergeCell ref="AG9:AH9"/>
    <mergeCell ref="AI9:AJ9"/>
    <mergeCell ref="AK9:AL9"/>
    <mergeCell ref="A192:B192"/>
    <mergeCell ref="C192:D192"/>
    <mergeCell ref="E192:F192"/>
    <mergeCell ref="G192:H192"/>
    <mergeCell ref="I192:J192"/>
    <mergeCell ref="K192:L192"/>
    <mergeCell ref="M192:N192"/>
    <mergeCell ref="O192:P192"/>
    <mergeCell ref="Q192:R192"/>
    <mergeCell ref="S192:T192"/>
    <mergeCell ref="U192:V192"/>
    <mergeCell ref="W192:X192"/>
    <mergeCell ref="Y192:Z192"/>
    <mergeCell ref="AA192:AB192"/>
    <mergeCell ref="AC192:AD192"/>
    <mergeCell ref="AE192:AF192"/>
    <mergeCell ref="AG192:AH192"/>
    <mergeCell ref="AI192:AJ192"/>
    <mergeCell ref="AK192:AL192"/>
    <mergeCell ref="AM192:AN192"/>
    <mergeCell ref="AO192:AP192"/>
    <mergeCell ref="AQ192:AR192"/>
    <mergeCell ref="AS192:AT192"/>
    <mergeCell ref="AU192:AV192"/>
    <mergeCell ref="AW192:AX192"/>
    <mergeCell ref="AY192:AZ192"/>
    <mergeCell ref="BA192:BB192"/>
    <mergeCell ref="BC192:BD192"/>
    <mergeCell ref="BE192:BF192"/>
    <mergeCell ref="BG192:BH192"/>
    <mergeCell ref="BI192:BJ192"/>
    <mergeCell ref="BK192:BL192"/>
    <mergeCell ref="BM192:BN192"/>
    <mergeCell ref="BO192:BP192"/>
    <mergeCell ref="BQ192:BR192"/>
    <mergeCell ref="BS192:BT192"/>
    <mergeCell ref="BU192:BV192"/>
    <mergeCell ref="BW192:BX192"/>
    <mergeCell ref="BY192:BZ192"/>
    <mergeCell ref="CA192:CB192"/>
    <mergeCell ref="CC192:CD192"/>
    <mergeCell ref="CE192:CF192"/>
    <mergeCell ref="CG192:CH192"/>
    <mergeCell ref="CI192:CJ192"/>
    <mergeCell ref="CK192:CL192"/>
    <mergeCell ref="CM192:CN192"/>
    <mergeCell ref="CO192:CP192"/>
    <mergeCell ref="CQ192:CR192"/>
    <mergeCell ref="CS192:CT192"/>
    <mergeCell ref="CU192:CV192"/>
    <mergeCell ref="CW192:CX192"/>
    <mergeCell ref="CY192:CZ192"/>
    <mergeCell ref="DA192:DB192"/>
    <mergeCell ref="DC192:DD192"/>
    <mergeCell ref="A216:B216"/>
    <mergeCell ref="C216:D216"/>
    <mergeCell ref="E216:F216"/>
    <mergeCell ref="G216:H216"/>
    <mergeCell ref="I216:J216"/>
    <mergeCell ref="K216:L216"/>
    <mergeCell ref="M216:N216"/>
    <mergeCell ref="O216:P216"/>
    <mergeCell ref="Q216:R216"/>
    <mergeCell ref="AW216:AX216"/>
    <mergeCell ref="AY216:AZ216"/>
    <mergeCell ref="BA216:BB216"/>
    <mergeCell ref="S216:T216"/>
    <mergeCell ref="U216:V216"/>
    <mergeCell ref="W216:X216"/>
    <mergeCell ref="Y216:Z216"/>
    <mergeCell ref="AA216:AB216"/>
    <mergeCell ref="AC216:AD216"/>
    <mergeCell ref="AE216:AF216"/>
    <mergeCell ref="AG216:AH216"/>
    <mergeCell ref="AI216:AJ216"/>
    <mergeCell ref="DC216:DD216"/>
    <mergeCell ref="BU216:BV216"/>
    <mergeCell ref="BW216:BX216"/>
    <mergeCell ref="BY216:BZ216"/>
    <mergeCell ref="CA216:CB216"/>
    <mergeCell ref="CC216:CD216"/>
    <mergeCell ref="CE216:CF216"/>
    <mergeCell ref="CG216:CH216"/>
    <mergeCell ref="CI216:CJ216"/>
    <mergeCell ref="CK216:CL216"/>
    <mergeCell ref="A7:B8"/>
    <mergeCell ref="CM216:CN216"/>
    <mergeCell ref="CO216:CP216"/>
    <mergeCell ref="CQ216:CR216"/>
    <mergeCell ref="CS216:CT216"/>
    <mergeCell ref="CU216:CV216"/>
    <mergeCell ref="CW216:CX216"/>
    <mergeCell ref="CY216:CZ216"/>
    <mergeCell ref="DA216:DB216"/>
    <mergeCell ref="BC216:BD216"/>
    <mergeCell ref="BE216:BF216"/>
    <mergeCell ref="BG216:BH216"/>
    <mergeCell ref="BI216:BJ216"/>
    <mergeCell ref="BK216:BL216"/>
    <mergeCell ref="BM216:BN216"/>
    <mergeCell ref="BO216:BP216"/>
    <mergeCell ref="BQ216:BR216"/>
    <mergeCell ref="BS216:BT216"/>
    <mergeCell ref="AK216:AL216"/>
    <mergeCell ref="AM216:AN216"/>
    <mergeCell ref="AO216:AP216"/>
    <mergeCell ref="AQ216:AR216"/>
    <mergeCell ref="AS216:AT216"/>
    <mergeCell ref="AU216:AV216"/>
    <mergeCell ref="CC8:CL8"/>
    <mergeCell ref="CM8:CT8"/>
    <mergeCell ref="CU8:DD8"/>
    <mergeCell ref="AC8:AL8"/>
    <mergeCell ref="AM8:AT8"/>
    <mergeCell ref="C8:L8"/>
    <mergeCell ref="M8:T8"/>
    <mergeCell ref="U8:AB8"/>
    <mergeCell ref="AU8:BB8"/>
    <mergeCell ref="BC8:BJ8"/>
    <mergeCell ref="BK8:BT8"/>
    <mergeCell ref="BU8:CB8"/>
  </mergeCells>
  <conditionalFormatting sqref="C33:DD33">
    <cfRule type="cellIs" dxfId="471" priority="299" operator="notEqual">
      <formula>0</formula>
    </cfRule>
  </conditionalFormatting>
  <conditionalFormatting sqref="D32 DD194:DD202 DB194:DB202 CZ194:CZ202 CX194:CX202 CV194:CV202 CT194:CT202 CR194:CR202 CP194:CP202 CN194:CN202 CL194:CL202 CJ194:CJ202 CH194:CH202 CF194:CF202 CD194:CD202 CB194:CB202 BZ194:BZ202 BX194:BX202 BV194:BV202 BT194:BT202 BR194:BR202 BP194:BP202 BN194:BN202 BL194:BL202 BJ194:BJ202 BH194:BH202 BF194:BF202 BD194:BD202 BB194:BB202 AZ194:AZ202 AX194:AX202 AV194:AV202 AT194:AT202 AR194:AR202 AP194:AP202 AN194:AN202 AL194:AL202 AJ194:AJ202 AH194:AH202 AF194:AF202 AD194:AD202 AB194:AB202 Z194:Z202 X194:X202 V194:V202 T194:T202 R194:R202 P194:P202 N194:N202 L194:L202 J194:J202 H194:H202 D194:D202 D204:D209 DD204:DD209 DB204:DB209 CZ204:CZ209 CX204:CX209 CV204:CV209 CT204:CT209 CR204:CR209 CP204:CP209 CN204:CN209 CL204:CL209 CJ204:CJ209 CH204:CH209 CF204:CF209 CD204:CD209 CB204:CB209 BZ204:BZ209 BX204:BX209 BV204:BV209 BT204:BT209 BR204:BR209 BP204:BP209 BN204:BN209 BL204:BL209 BJ204:BJ209 BH204:BH209 BF204:BF209 BD204:BD209 BB204:BB209 AZ204:AZ209 AX204:AX209 AV204:AV209 AT204:AT209 AR204:AR209 AP204:AP209 AN204:AN209 AL204:AL209 AJ204:AJ209 AH204:AH209 AF204:AF209 AD204:AD209 AB204:AB209 Z204:Z209 X204:X209 V204:V209 T204:T209 R204:R209 P204:P209 N204:N209 L204:L209 J204:J209 H204:H209 D72 F194:F202">
    <cfRule type="cellIs" dxfId="470" priority="307" operator="greaterThan">
      <formula>0</formula>
    </cfRule>
    <cfRule type="cellIs" dxfId="469" priority="308" operator="equal">
      <formula>0</formula>
    </cfRule>
  </conditionalFormatting>
  <conditionalFormatting sqref="C32 DC194:DC202 DA194:DA202 CY194:CY202 CW194:CW202 CU194:CU202 CS194:CS202 CQ194:CQ202 CO194:CO202 CM194:CM202 CK194:CK202 CI194:CI202 CG194:CG202 CE194:CE202 CC194:CC202 CA194:CA202 BY194:BY202 BW194:BW202 BU194:BU202 BS194:BS202 BQ194:BQ202 BO194:BO202 BM194:BM202 BK194:BK202 BI194:BI202 BG194:BG202 BE194:BE202 BC194:BC202 BA194:BA202 AY194:AY202 AW194:AW202 AU194:AU202 AS194:AS202 AQ194:AQ202 AO194:AO202 AM194:AM202 AK194:AK202 AI194:AI202 AG194:AG202 AE194:AE202 AC194:AC202 AA194:AA202 Y194:Y202 W194:W202 U194:U202 S194:S202 Q194:Q202 O194:O202 M194:M202 K194:K202 I194:I202 G194:G202 E194:E202 C194:C202 C204:C209 DC204:DC209 DA204:DA209 CY204:CY209 CW204:CW209 CU204:CU209 CS204:CS209 CQ204:CQ209 CO204:CO209 CM204:CM209 CK204:CK209 CI204:CI209 CG204:CG209 CE204:CE209 CC204:CC209 CA204:CA209 BY204:BY209 BW204:BW209 BU204:BU209 BS204:BS209 BQ204:BQ209 BO204:BO209 BM204:BM209 BK204:BK209 BI204:BI209 BG204:BG209 BE204:BE209 BC204:BC209 BA204:BA209 AY204:AY209 AW204:AW209 AU204:AU209 AS204:AS209 AQ204:AQ209 AO204:AO209 AM204:AM209 AK204:AK209 AI204:AI209 AG204:AG209 AE204:AE209 AC204:AC209 AA204:AA209 Y204:Y209 W204:W209 U204:U209 S204:S209 Q204:Q209 O204:O209 M204:M209 K204:K209 I204:I209 G204:G209 C72">
    <cfRule type="cellIs" dxfId="468" priority="305" operator="greaterThan">
      <formula>0</formula>
    </cfRule>
    <cfRule type="cellIs" dxfId="467" priority="306" operator="equal">
      <formula>0</formula>
    </cfRule>
  </conditionalFormatting>
  <conditionalFormatting sqref="D11:D31">
    <cfRule type="cellIs" dxfId="466" priority="303" operator="greaterThan">
      <formula>0</formula>
    </cfRule>
    <cfRule type="cellIs" dxfId="465" priority="304" operator="equal">
      <formula>0</formula>
    </cfRule>
  </conditionalFormatting>
  <conditionalFormatting sqref="C11:C31">
    <cfRule type="cellIs" dxfId="464" priority="301" operator="greaterThan">
      <formula>0</formula>
    </cfRule>
    <cfRule type="cellIs" dxfId="463" priority="302" operator="equal">
      <formula>0</formula>
    </cfRule>
  </conditionalFormatting>
  <conditionalFormatting sqref="F32 H32 J32 L32 N32 P32 R32 T32 V32 X32 Z32 AB32 AD32 AF32 AH32 AJ32 AL32 AN32 AP32 AR32 AT32 AV32 AX32 AZ32 BB32 BD32 BF32 BH32 BJ32 BL32 BN32">
    <cfRule type="cellIs" dxfId="462" priority="288" operator="greaterThan">
      <formula>0</formula>
    </cfRule>
    <cfRule type="cellIs" dxfId="461" priority="289" operator="equal">
      <formula>0</formula>
    </cfRule>
  </conditionalFormatting>
  <conditionalFormatting sqref="E32 G32 I32 K32 M32 O32 Q32 S32 U32 W32 Y32 AA32 AC32 AE32 AG32 AI32 AK32 AM32 AO32 AQ32 AS32 AU32 AW32 AY32 BA32 BC32 BE32 BG32 BI32 BK32 BM32">
    <cfRule type="cellIs" dxfId="460" priority="286" operator="greaterThan">
      <formula>0</formula>
    </cfRule>
    <cfRule type="cellIs" dxfId="459" priority="287" operator="equal">
      <formula>0</formula>
    </cfRule>
  </conditionalFormatting>
  <conditionalFormatting sqref="F16:F31 H16:H31 J16:J31 L16:L31 N16:N31 P16:P31 R16:R31 T16:T31 V16:V31 X16:X31 Z16:Z31 AB16:AB31 AD16:AD31 AF16:AF31 AH16:AH31 AJ16:AJ31 AL16:AL31 AN16:AN31 AP16:AP31 AR16:AR31 AT16:AT31 AV16:AV31 AX16:AX31 AZ16:AZ31 BB16:BB31 BD16:BD31 BF16:BF31 BH16:BH31 BJ16:BJ31 BL16:BL31 BN16:BN31">
    <cfRule type="cellIs" dxfId="458" priority="284" operator="greaterThan">
      <formula>0</formula>
    </cfRule>
    <cfRule type="cellIs" dxfId="457" priority="285" operator="equal">
      <formula>0</formula>
    </cfRule>
  </conditionalFormatting>
  <conditionalFormatting sqref="E16:E31 G16:G31 I16:I31 K16:K31 M16:M31 O16:O31 Q16:Q31 S26:S31 U16:U31 W16:W31 Y16:Y31 AA16:AA31 AC16:AC31 AE16:AE31 AG16:AG31 AI16:AI31 AK16:AK31 AM16:AM31 AO16:AO31 AQ16:AQ31 AS16:AS31 AU16:AU31 AW16:AW31 AY16:AY31 BA16:BA31 BC16:BC31 BE16:BE31 BG16:BG31 BI16:BI31 BK16:BK31 BM16:BM31">
    <cfRule type="cellIs" dxfId="456" priority="282" operator="greaterThan">
      <formula>0</formula>
    </cfRule>
    <cfRule type="cellIs" dxfId="455" priority="283" operator="equal">
      <formula>0</formula>
    </cfRule>
  </conditionalFormatting>
  <conditionalFormatting sqref="C191:DD191">
    <cfRule type="cellIs" dxfId="454" priority="167" operator="notEqual">
      <formula>0</formula>
    </cfRule>
  </conditionalFormatting>
  <conditionalFormatting sqref="C215:DD215">
    <cfRule type="cellIs" dxfId="453" priority="149" operator="notEqual">
      <formula>0</formula>
    </cfRule>
  </conditionalFormatting>
  <conditionalFormatting sqref="D214">
    <cfRule type="cellIs" dxfId="452" priority="156" operator="greaterThan">
      <formula>0</formula>
    </cfRule>
    <cfRule type="cellIs" dxfId="451" priority="157" operator="equal">
      <formula>0</formula>
    </cfRule>
  </conditionalFormatting>
  <conditionalFormatting sqref="C214">
    <cfRule type="cellIs" dxfId="450" priority="154" operator="greaterThan">
      <formula>0</formula>
    </cfRule>
    <cfRule type="cellIs" dxfId="449" priority="155" operator="equal">
      <formula>0</formula>
    </cfRule>
  </conditionalFormatting>
  <conditionalFormatting sqref="H214 J214 L214 N214 P214 R214 T214 V214 X214 Z214 AB214 AD214 AF214 AH214 AJ214 AL214 AN214 AP214 AR214 AT214 AV214 AX214 AZ214 BB214 BD214 BF214 BH214 BJ214 BL214 BN214 BP214 BR214 BT214 BV214 BX214 BZ214 CB214 CD214 CF214 CH214 CJ214 CL214 CN214 CP214 CR214 CT214 CV214 CX214 CZ214 DB214 DD214">
    <cfRule type="cellIs" dxfId="448" priority="147" operator="greaterThan">
      <formula>0</formula>
    </cfRule>
    <cfRule type="cellIs" dxfId="447" priority="148" operator="equal">
      <formula>0</formula>
    </cfRule>
  </conditionalFormatting>
  <conditionalFormatting sqref="G214 I214 K214 M214 O214 Q214 S214 U214 W214 Y214 AA214 AC214 AE214 AG214 AI214 AK214 AM214 AO214 AQ214 AS214 AU214 AW214 AY214 BA214 BC214 BE214 BG214 BI214 BK214 BM214 BO214 BQ214 BS214 BU214 BW214 BY214 CA214 CC214 CE214 CG214 CI214 CK214 CM214 CO214 CQ214 CS214 CU214 CW214 CY214 DA214 DC214">
    <cfRule type="cellIs" dxfId="446" priority="145" operator="greaterThan">
      <formula>0</formula>
    </cfRule>
    <cfRule type="cellIs" dxfId="445" priority="146" operator="equal">
      <formula>0</formula>
    </cfRule>
  </conditionalFormatting>
  <conditionalFormatting sqref="C224:DD224">
    <cfRule type="cellIs" dxfId="444" priority="131" operator="notEqual">
      <formula>0</formula>
    </cfRule>
  </conditionalFormatting>
  <conditionalFormatting sqref="D223">
    <cfRule type="cellIs" dxfId="443" priority="138" operator="greaterThan">
      <formula>0</formula>
    </cfRule>
    <cfRule type="cellIs" dxfId="442" priority="139" operator="equal">
      <formula>0</formula>
    </cfRule>
  </conditionalFormatting>
  <conditionalFormatting sqref="C223">
    <cfRule type="cellIs" dxfId="441" priority="136" operator="greaterThan">
      <formula>0</formula>
    </cfRule>
    <cfRule type="cellIs" dxfId="440" priority="137" operator="equal">
      <formula>0</formula>
    </cfRule>
  </conditionalFormatting>
  <conditionalFormatting sqref="D218:D219 D221:D222">
    <cfRule type="cellIs" dxfId="439" priority="134" operator="greaterThan">
      <formula>0</formula>
    </cfRule>
    <cfRule type="cellIs" dxfId="438" priority="135" operator="equal">
      <formula>0</formula>
    </cfRule>
  </conditionalFormatting>
  <conditionalFormatting sqref="C218:C219 C221:C222">
    <cfRule type="cellIs" dxfId="437" priority="132" operator="greaterThan">
      <formula>0</formula>
    </cfRule>
    <cfRule type="cellIs" dxfId="436" priority="133" operator="equal">
      <formula>0</formula>
    </cfRule>
  </conditionalFormatting>
  <conditionalFormatting sqref="F223 H223 J223 L223 N223 P223 R223 T223 V223 X223 Z223 AB223 AD223 AF223 AH223 AJ223 AL223 AN223 AP223 AR223 AT223 AV223 AX223 AZ223 BB223 BD223 BF223 BH223 BJ223 BL223 BN223 BP223 BR223 BT223 BV223 BX223 BZ223 CB223 CD223 CF223 CH223 CJ223 CL223 CN223 CP223 CR223 CT223 CV223 CX223 CZ223 DB223 DD223">
    <cfRule type="cellIs" dxfId="435" priority="129" operator="greaterThan">
      <formula>0</formula>
    </cfRule>
    <cfRule type="cellIs" dxfId="434" priority="130" operator="equal">
      <formula>0</formula>
    </cfRule>
  </conditionalFormatting>
  <conditionalFormatting sqref="E223 G223 I223 K223 M223 O223 Q223 S223 U223 W223 Y223 AA223 AC223 AE223 AG223 AI223 AK223 AM223 AO223 AQ223 AS223 AU223 AW223 AY223 BA223 BC223 BE223 BG223 BI223 BK223 BM223 BO223 BQ223 BS223 BU223 BW223 BY223 CA223 CC223 CE223 CG223 CI223 CK223 CM223 CO223 CQ223 CS223 CU223 CW223 CY223 DA223 DC223">
    <cfRule type="cellIs" dxfId="433" priority="127" operator="greaterThan">
      <formula>0</formula>
    </cfRule>
    <cfRule type="cellIs" dxfId="432" priority="128" operator="equal">
      <formula>0</formula>
    </cfRule>
  </conditionalFormatting>
  <conditionalFormatting sqref="F218:F219 H218:H219 J218:J219 L218:L219 N218:N219 P218:P219 R218:R219 T218:T219 V218:V219 X218:X219 Z218:Z219 AB218:AB219 AD218:AD219 AF218:AF219 AH218:AH219 AJ218:AJ219 AL218:AL219 AN218:AN219 AP218:AP219 AR218:AR219 AT218:AT219 AV218:AV219 AX218:AX219 AZ218:AZ219 BB218:BB219 BD218:BD219 BF218:BF219 BH218:BH219 BJ218:BJ219 BL218:BL219 BN218:BN219 BP218:BP219 BR218:BR219 BT218:BT219 BV218:BV219 BX218:BX219 BZ218:BZ219 CB218:CB219 CD218:CD219 CF218:CF219 CH218:CH219 CJ218:CJ219 CL218:CL219 CN218:CN219 CP218:CP219 CR218:CR219 CT218:CT219 CV218:CV219 CX218:CX219 CZ218:CZ219 DB218:DB219 DD218:DD219 DD221:DD222 DB221:DB222 CZ221:CZ222 CX221:CX222 CV221:CV222 CT221:CT222 CR221:CR222 CP221:CP222 CN221:CN222 CL221:CL222 CJ221:CJ222 CH221:CH222 CF221:CF222 CD221:CD222 CB221:CB222 BZ221:BZ222 BX221:BX222 BV221:BV222 BT221:BT222 BR221:BR222 BP221:BP222 BN221:BN222 BL221:BL222 BJ221:BJ222 BH221:BH222 BF221:BF222 BD221:BD222 BB221:BB222 AZ221:AZ222 AX221:AX222 AV221:AV222 AT221:AT222 AR221:AR222 AP221:AP222 AN221:AN222 AL221:AL222 AJ221:AJ222 AH221:AH222 AF221:AF222 AD221:AD222 AB221:AB222 Z221:Z222 X221:X222 V221:V222 T221:T222 R221:R222 P221:P222 N221:N222 L221:L222 J221:J222 H221:H222 F221:F222">
    <cfRule type="cellIs" dxfId="431" priority="125" operator="greaterThan">
      <formula>0</formula>
    </cfRule>
    <cfRule type="cellIs" dxfId="430" priority="126" operator="equal">
      <formula>0</formula>
    </cfRule>
  </conditionalFormatting>
  <conditionalFormatting sqref="E218:E219 G218:G219 I218:I219 K218:K219 M218:M219 O218:O219 Q218:Q219 S218:S219 U218:U219 W218:W219 Y218:Y219 AA218:AA219 AC218:AC219 AE218:AE219 AG218:AG219 AI218:AI219 AK218:AK219 AM218:AM219 AO218:AO219 AQ218:AQ219 AS218:AS219 AU218:AU219 AW218:AW219 AY218:AY219 BA218:BA219 BC218:BC219 BE218:BE219 BG218:BG219 BI218:BI219 BK218:BK219 BM218:BM219 BO218:BO219 BQ218:BQ219 BS218:BS219 BU218:BU219 BW218:BW219 BY218:BY219 CA218:CA219 CC218:CC219 CE218:CE219 CG218:CG219 CI218:CI219 CK218:CK219 CM218:CM219 CO218:CO219 CQ218:CQ219 CS218:CS219 CU218:CU219 CW218:CW219 CY218:CY219 DA218:DA219 DC218:DC219 DC221:DC222 DA221:DA222 CY221:CY222 CW221:CW222 CU221:CU222 CS221:CS222 CQ221:CQ222 CO221:CO222 CM221:CM222 CK221:CK222 CI221:CI222 CG221:CG222 CE221:CE222 CC221:CC222 CA221:CA222 BY221:BY222 BW221:BW222 BU221:BU222 BS221:BS222 BQ221:BQ222 BO221:BO222 BM221:BM222 BK221:BK222 BI221:BI222 BG221:BG222 BE221:BE222 BC221:BC222 BA221:BA222 AY221:AY222 AW221:AW222 AU221:AU222 AS221:AS222 AQ221:AQ222 AO221:AO222 AM221:AM222 AK221:AK222 AI221:AI222 AG221:AG222 AE221:AE222 AC221:AC222 AA221:AA222 Y221:Y222 W221:W222 U221:U222 S221:S222 Q221:Q222 O221:O222 M221:M222 K221:K222 I221:I222 G221:G222 E221:E222">
    <cfRule type="cellIs" dxfId="429" priority="123" operator="greaterThan">
      <formula>0</formula>
    </cfRule>
    <cfRule type="cellIs" dxfId="428" priority="124" operator="equal">
      <formula>0</formula>
    </cfRule>
  </conditionalFormatting>
  <conditionalFormatting sqref="C71:DD71">
    <cfRule type="cellIs" dxfId="427" priority="95" operator="notEqual">
      <formula>0</formula>
    </cfRule>
  </conditionalFormatting>
  <conditionalFormatting sqref="C220:DD220">
    <cfRule type="cellIs" dxfId="426" priority="93" operator="notEqual">
      <formula>0</formula>
    </cfRule>
  </conditionalFormatting>
  <conditionalFormatting sqref="C203:DD203">
    <cfRule type="cellIs" dxfId="425" priority="89" operator="notEqual">
      <formula>0</formula>
    </cfRule>
  </conditionalFormatting>
  <conditionalFormatting sqref="DD210 DB210 CZ210 CX210 CV210 CT210 CR210 CP210 CN210 CL210 CJ210 CH210 CF210 CD210 CB210 BZ210 BX210 BV210 BT210 BR210 BP210 BN210 BL210 BJ210 BH210 BF210 BD210 BB210 AZ210 AX210 AV210 AT210 AR210 AP210 AN210 AL210 AJ210 AH210 AF210 AD210 AB210 Z210 X210 V210 T210 R210 P210 N210 L210 J210 H210">
    <cfRule type="cellIs" dxfId="424" priority="75" operator="greaterThan">
      <formula>0</formula>
    </cfRule>
    <cfRule type="cellIs" dxfId="423" priority="76" operator="equal">
      <formula>0</formula>
    </cfRule>
  </conditionalFormatting>
  <conditionalFormatting sqref="DC210 DA210 CY210 CW210 CU210 CS210 CQ210 CO210 CM210 CK210 CI210 CG210 CE210 CC210 CA210 BY210 BW210 BU210 BS210 BQ210 BO210 BM210 BK210 BI210 BG210 BE210 BC210 BA210 AY210 AW210 AU210 AS210 AQ210 AO210 AM210 AK210 AI210 AG210 AE210 AC210 AA210 Y210 W210 U210 S210 Q210 O210 M210 K210 I210 G210">
    <cfRule type="cellIs" dxfId="422" priority="73" operator="greaterThan">
      <formula>0</formula>
    </cfRule>
    <cfRule type="cellIs" dxfId="421" priority="74" operator="equal">
      <formula>0</formula>
    </cfRule>
  </conditionalFormatting>
  <conditionalFormatting sqref="D210">
    <cfRule type="cellIs" dxfId="420" priority="79" operator="greaterThan">
      <formula>0</formula>
    </cfRule>
    <cfRule type="cellIs" dxfId="419" priority="80" operator="equal">
      <formula>0</formula>
    </cfRule>
  </conditionalFormatting>
  <conditionalFormatting sqref="C210">
    <cfRule type="cellIs" dxfId="418" priority="77" operator="greaterThan">
      <formula>0</formula>
    </cfRule>
    <cfRule type="cellIs" dxfId="417" priority="78" operator="equal">
      <formula>0</formula>
    </cfRule>
  </conditionalFormatting>
  <conditionalFormatting sqref="D211">
    <cfRule type="cellIs" dxfId="416" priority="71" operator="greaterThan">
      <formula>0</formula>
    </cfRule>
    <cfRule type="cellIs" dxfId="415" priority="72" operator="equal">
      <formula>0</formula>
    </cfRule>
  </conditionalFormatting>
  <conditionalFormatting sqref="C211">
    <cfRule type="cellIs" dxfId="414" priority="69" operator="greaterThan">
      <formula>0</formula>
    </cfRule>
    <cfRule type="cellIs" dxfId="413" priority="70" operator="equal">
      <formula>0</formula>
    </cfRule>
  </conditionalFormatting>
  <conditionalFormatting sqref="DD211 DB211 CZ211 CX211 CV211 CT211 CR211 CP211 CN211 CL211 CJ211 CH211 CF211 CD211 CB211 BZ211 BX211 BV211 BT211 BR211 BP211 BN211 BL211 BJ211 BH211 BF211 BD211 BB211 AZ211 AX211 AV211 AT211 AR211 AP211 AN211 AL211 AJ211 AH211 AF211 AD211 AB211 Z211 X211 V211 T211 R211 P211 N211 L211 J211 H211">
    <cfRule type="cellIs" dxfId="412" priority="67" operator="greaterThan">
      <formula>0</formula>
    </cfRule>
    <cfRule type="cellIs" dxfId="411" priority="68" operator="equal">
      <formula>0</formula>
    </cfRule>
  </conditionalFormatting>
  <conditionalFormatting sqref="DC211 DA211 CY211 CW211 CU211 CS211 CQ211 CO211 CM211 CK211 CI211 CG211 CE211 CC211 CA211 BY211 BW211 BU211 BS211 BQ211 BO211 BM211 BK211 BI211 BG211 BE211 BC211 BA211 AY211 AW211 AU211 AS211 AQ211 AO211 AM211 AK211 AI211 AG211 AE211 AC211 AA211 Y211 W211 U211 S211 Q211 O211 M211 K211 I211 G211">
    <cfRule type="cellIs" dxfId="410" priority="65" operator="greaterThan">
      <formula>0</formula>
    </cfRule>
    <cfRule type="cellIs" dxfId="409" priority="66" operator="equal">
      <formula>0</formula>
    </cfRule>
  </conditionalFormatting>
  <conditionalFormatting sqref="D212:D213">
    <cfRule type="cellIs" dxfId="408" priority="63" operator="greaterThan">
      <formula>0</formula>
    </cfRule>
    <cfRule type="cellIs" dxfId="407" priority="64" operator="equal">
      <formula>0</formula>
    </cfRule>
  </conditionalFormatting>
  <conditionalFormatting sqref="C212:C213">
    <cfRule type="cellIs" dxfId="406" priority="61" operator="greaterThan">
      <formula>0</formula>
    </cfRule>
    <cfRule type="cellIs" dxfId="405" priority="62" operator="equal">
      <formula>0</formula>
    </cfRule>
  </conditionalFormatting>
  <conditionalFormatting sqref="DD212:DD213 DB212:DB213 CZ212:CZ213 CX212:CX213 CV212:CV213 CT212:CT213 CR212:CR213 CP212:CP213 CN212:CN213 CL212:CL213 CJ212:CJ213 CH212:CH213 CF212:CF213 CD212:CD213 CB212:CB213 BZ212:BZ213 BX212:BX213 BV212:BV213 BT212:BT213 BR212:BR213 BP212:BP213 BN212:BN213 BL212:BL213 BJ212:BJ213 BH212:BH213 BF212:BF213 BD212:BD213 BB212:BB213 AZ212:AZ213 AX212:AX213 AV212:AV213 AT212:AT213 AR212:AR213 AP212:AP213 AN212:AN213 AL212:AL213 AJ212:AJ213 AH212:AH213 AF212:AF213 AD212:AD213 AB212:AB213 Z212:Z213 X212:X213 V212:V213 T212:T213 R212:R213 P212:P213 N212:N213 L212:L213 J212:J213 H212:H213">
    <cfRule type="cellIs" dxfId="404" priority="59" operator="greaterThan">
      <formula>0</formula>
    </cfRule>
    <cfRule type="cellIs" dxfId="403" priority="60" operator="equal">
      <formula>0</formula>
    </cfRule>
  </conditionalFormatting>
  <conditionalFormatting sqref="DC212:DC213 DA212:DA213 CY212:CY213 CW212:CW213 CU212:CU213 CS212:CS213 CQ212:CQ213 CO212:CO213 CM212:CM213 CK212:CK213 CI212:CI213 CG212:CG213 CE212:CE213 CC212:CC213 CA212:CA213 BY212:BY213 BW212:BW213 BU212:BU213 BS212:BS213 BQ212:BQ213 BO212:BO213 BM212:BM213 BK212:BK213 BI212:BI213 BG212:BG213 BE212:BE213 BC212:BC213 BA212:BA213 AY212:AY213 AW212:AW213 AU212:AU213 AS212:AS213 AQ212:AQ213 AO212:AO213 AM212:AM213 AK212:AK213 AI212:AI213 AG212:AG213 AE212:AE213 AC212:AC213 AA212:AA213 Y212:Y213 W212:W213 U212:U213 S212:S213 Q212:Q213 O212:O213 M212:M213 K212:K213 I212:I213 G212:G213">
    <cfRule type="cellIs" dxfId="402" priority="57" operator="greaterThan">
      <formula>0</formula>
    </cfRule>
    <cfRule type="cellIs" dxfId="401" priority="58" operator="equal">
      <formula>0</formula>
    </cfRule>
  </conditionalFormatting>
  <conditionalFormatting sqref="BP32 BR32 BT32 BV32 BX32 BZ32 CB32 CD32 CF32 CH32 CJ32 CL32 CN32 CP32 CR32 CT32 CV32 CX32 CZ32 DB32 DD32">
    <cfRule type="cellIs" dxfId="400" priority="55" operator="greaterThan">
      <formula>0</formula>
    </cfRule>
    <cfRule type="cellIs" dxfId="399" priority="56" operator="equal">
      <formula>0</formula>
    </cfRule>
  </conditionalFormatting>
  <conditionalFormatting sqref="BO32 BQ32 BS32 BU32 BW32 BY32 CA32 CC32 CE32 CG32 CI32 CK32 CM32 CO32 CQ32 CS32 CU32 CW32 CY32 DA32 DC32">
    <cfRule type="cellIs" dxfId="398" priority="53" operator="greaterThan">
      <formula>0</formula>
    </cfRule>
    <cfRule type="cellIs" dxfId="397" priority="54" operator="equal">
      <formula>0</formula>
    </cfRule>
  </conditionalFormatting>
  <conditionalFormatting sqref="BP16:BP31 BR16:BR31 BT16:BT31 BV16:BV31 BX16:BX31 BZ16:BZ31 CB16:CB31 CD16:CD31 CF16:CF31 CH16:CH31 CJ16:CJ31 CL16:CL31 CN16:CN31 CP16:CP31 CR16:CR31 CT16:CT31 CV16:CV31 CX16:CX31 CZ16:CZ31 DB16:DB31 DD16:DD31">
    <cfRule type="cellIs" dxfId="396" priority="51" operator="greaterThan">
      <formula>0</formula>
    </cfRule>
    <cfRule type="cellIs" dxfId="395" priority="52" operator="equal">
      <formula>0</formula>
    </cfRule>
  </conditionalFormatting>
  <conditionalFormatting sqref="BO16:BO31 BQ16:BQ31 BS16:BS31 BU16:BU31 BW16:BW31 BY16:BY31 CA16:CA31 CC16:CC31 CE16:CE31 CG16:CG31 CI16:CI31 CK16:CK31 CM16:CM31 CO16:CO31 CQ16:CQ31 CS16:CS31 CU16:CU31 CW16:CW31 CY16:CY31 DA16:DA31 DC16:DC31">
    <cfRule type="cellIs" dxfId="394" priority="49" operator="greaterThan">
      <formula>0</formula>
    </cfRule>
    <cfRule type="cellIs" dxfId="393" priority="50" operator="equal">
      <formula>0</formula>
    </cfRule>
  </conditionalFormatting>
  <conditionalFormatting sqref="D36">
    <cfRule type="cellIs" dxfId="392" priority="47" operator="greaterThan">
      <formula>0</formula>
    </cfRule>
    <cfRule type="cellIs" dxfId="391" priority="48" operator="equal">
      <formula>0</formula>
    </cfRule>
  </conditionalFormatting>
  <conditionalFormatting sqref="C36">
    <cfRule type="cellIs" dxfId="390" priority="45" operator="greaterThan">
      <formula>0</formula>
    </cfRule>
    <cfRule type="cellIs" dxfId="389" priority="46" operator="equal">
      <formula>0</formula>
    </cfRule>
  </conditionalFormatting>
  <conditionalFormatting sqref="D37:D70">
    <cfRule type="cellIs" dxfId="388" priority="43" operator="greaterThan">
      <formula>0</formula>
    </cfRule>
    <cfRule type="cellIs" dxfId="387" priority="44" operator="equal">
      <formula>0</formula>
    </cfRule>
  </conditionalFormatting>
  <conditionalFormatting sqref="C37:C70">
    <cfRule type="cellIs" dxfId="386" priority="41" operator="greaterThan">
      <formula>0</formula>
    </cfRule>
    <cfRule type="cellIs" dxfId="385" priority="42" operator="equal">
      <formula>0</formula>
    </cfRule>
  </conditionalFormatting>
  <conditionalFormatting sqref="F36 H36 J36 L36 N36 P36 R36 T36 V36 X36 Z36 AB36 AD36 AF36 AH36 AJ36 AL36 AN36 AP36 AR36 AT36 AV36 AX36 AZ36 BB36 BD36 BF36 BH36 BJ36 BL36 BN36 BP36 BR36 BT36 BV36 BX36 BZ36 CB36 CD36 CF36 CH36 CJ36 CL36 CN36 CP36 CR36 CT36 CV36 CX36 CZ36 DB36 DD36">
    <cfRule type="cellIs" dxfId="384" priority="39" operator="greaterThan">
      <formula>0</formula>
    </cfRule>
    <cfRule type="cellIs" dxfId="383" priority="40" operator="equal">
      <formula>0</formula>
    </cfRule>
  </conditionalFormatting>
  <conditionalFormatting sqref="E36 G36 I36 K36 M36 O36 Q36 S36 U36 W36 Y36 AA36 AC36 AE36 AG36 AI36 AK36 AM36 AO36 AQ36 AS36 AU36 AW36 AY36 BA36 BC36 BE36 BG36 BI36 BK36 BM36 BO36 BQ36 BS36 BU36 BW36 BY36 CA36 CC36 CE36 CG36 CI36 CK36 CM36 CO36 CQ36 CS36 CU36 CW36 CY36 DA36 DC36">
    <cfRule type="cellIs" dxfId="382" priority="37" operator="greaterThan">
      <formula>0</formula>
    </cfRule>
    <cfRule type="cellIs" dxfId="381" priority="38" operator="equal">
      <formula>0</formula>
    </cfRule>
  </conditionalFormatting>
  <conditionalFormatting sqref="F37:F70 H37:H70 J37:J70 L37:L70 N37:N70 P37:P70 R37:R70 T37:T70 V37:V70 X37:X70 Z37:Z70 AB37:AB70 AD37:AD70 AF37:AF70 AH37:AH70 AJ37:AJ70 AL37:AL70 AN37:AN70 AP37:AP70 AR37:AR70 AT37:AT70 AV37:AV70 AX37:AX70 AZ37:AZ70 BB37:BB70 BD37:BD70 BF37:BF70 BH37:BH70 BJ37:BJ70 BL37:BL70 BN37:BN70 BP37:BP70 BR37:BR70 BT37:BT70 BV37:BV70 BX37:BX70 BZ37:BZ70 CB37:CB70 CD37:CD70 CF37:CF70 CH37:CH70 CJ37:CJ70 CL37:CL70 CN37:CN70 CP37:CP70 CR37:CR70 CT37:CT70 CV37:CV70 CX37:CX70 CZ37:CZ70 DB37:DB70 DD37:DD70">
    <cfRule type="cellIs" dxfId="380" priority="35" operator="greaterThan">
      <formula>0</formula>
    </cfRule>
    <cfRule type="cellIs" dxfId="379" priority="36" operator="equal">
      <formula>0</formula>
    </cfRule>
  </conditionalFormatting>
  <conditionalFormatting sqref="E37:E70 G37:G70 I37:I70 K37:K70 M37:M70 O37:O70 Q37:Q70 S37:S70 U37:U70 W37:W70 Y37:Y70 AA37:AA70 AC37:AC70 AE37:AE70 AG37:AG70 AI37:AI70 AK37:AK70 AM37:AM70 AO37:AO70 AQ37:AQ70 AS37:AS70 AU37:AU70 AW37:AW70 AY37:AY70 BA37:BA70 BC37:BC70 BE37:BE70 BG37:BG70 BI37:BI70 BK37:BK70 BM37:BM70 BO37:BO70 BQ37:BQ70 BS37:BS70 BU37:BU70 BW37:BW70 BY37:BY70 CA37:CA70 CC37:CC70 CE37:CE70 CG37:CG70 CI37:CI70 CK37:CK70 CM37:CM70 CO37:CO70 CQ37:CQ70 CS37:CS70 CU37:CU70 CW37:CW70 CY37:CY70 DA37:DA70 DC37:DC70">
    <cfRule type="cellIs" dxfId="378" priority="33" operator="greaterThan">
      <formula>0</formula>
    </cfRule>
    <cfRule type="cellIs" dxfId="377" priority="34" operator="equal">
      <formula>0</formula>
    </cfRule>
  </conditionalFormatting>
  <conditionalFormatting sqref="F204:F209">
    <cfRule type="cellIs" dxfId="376" priority="31" operator="greaterThan">
      <formula>0</formula>
    </cfRule>
    <cfRule type="cellIs" dxfId="375" priority="32" operator="equal">
      <formula>0</formula>
    </cfRule>
  </conditionalFormatting>
  <conditionalFormatting sqref="E204:E209">
    <cfRule type="cellIs" dxfId="374" priority="29" operator="greaterThan">
      <formula>0</formula>
    </cfRule>
    <cfRule type="cellIs" dxfId="373" priority="30" operator="equal">
      <formula>0</formula>
    </cfRule>
  </conditionalFormatting>
  <conditionalFormatting sqref="F214">
    <cfRule type="cellIs" dxfId="372" priority="27" operator="greaterThan">
      <formula>0</formula>
    </cfRule>
    <cfRule type="cellIs" dxfId="371" priority="28" operator="equal">
      <formula>0</formula>
    </cfRule>
  </conditionalFormatting>
  <conditionalFormatting sqref="E214">
    <cfRule type="cellIs" dxfId="370" priority="25" operator="greaterThan">
      <formula>0</formula>
    </cfRule>
    <cfRule type="cellIs" dxfId="369" priority="26" operator="equal">
      <formula>0</formula>
    </cfRule>
  </conditionalFormatting>
  <conditionalFormatting sqref="F210">
    <cfRule type="cellIs" dxfId="368" priority="23" operator="greaterThan">
      <formula>0</formula>
    </cfRule>
    <cfRule type="cellIs" dxfId="367" priority="24" operator="equal">
      <formula>0</formula>
    </cfRule>
  </conditionalFormatting>
  <conditionalFormatting sqref="E210">
    <cfRule type="cellIs" dxfId="366" priority="21" operator="greaterThan">
      <formula>0</formula>
    </cfRule>
    <cfRule type="cellIs" dxfId="365" priority="22" operator="equal">
      <formula>0</formula>
    </cfRule>
  </conditionalFormatting>
  <conditionalFormatting sqref="F211">
    <cfRule type="cellIs" dxfId="364" priority="19" operator="greaterThan">
      <formula>0</formula>
    </cfRule>
    <cfRule type="cellIs" dxfId="363" priority="20" operator="equal">
      <formula>0</formula>
    </cfRule>
  </conditionalFormatting>
  <conditionalFormatting sqref="E211">
    <cfRule type="cellIs" dxfId="362" priority="17" operator="greaterThan">
      <formula>0</formula>
    </cfRule>
    <cfRule type="cellIs" dxfId="361" priority="18" operator="equal">
      <formula>0</formula>
    </cfRule>
  </conditionalFormatting>
  <conditionalFormatting sqref="F212:F213">
    <cfRule type="cellIs" dxfId="360" priority="15" operator="greaterThan">
      <formula>0</formula>
    </cfRule>
    <cfRule type="cellIs" dxfId="359" priority="16" operator="equal">
      <formula>0</formula>
    </cfRule>
  </conditionalFormatting>
  <conditionalFormatting sqref="E212:E213">
    <cfRule type="cellIs" dxfId="358" priority="13" operator="greaterThan">
      <formula>0</formula>
    </cfRule>
    <cfRule type="cellIs" dxfId="357" priority="14" operator="equal">
      <formula>0</formula>
    </cfRule>
  </conditionalFormatting>
  <conditionalFormatting sqref="D73:D190">
    <cfRule type="cellIs" dxfId="356" priority="11" operator="greaterThan">
      <formula>0</formula>
    </cfRule>
    <cfRule type="cellIs" dxfId="355" priority="12" operator="equal">
      <formula>0</formula>
    </cfRule>
  </conditionalFormatting>
  <conditionalFormatting sqref="C73:C190">
    <cfRule type="cellIs" dxfId="354" priority="9" operator="greaterThan">
      <formula>0</formula>
    </cfRule>
    <cfRule type="cellIs" dxfId="353" priority="10" operator="equal">
      <formula>0</formula>
    </cfRule>
  </conditionalFormatting>
  <conditionalFormatting sqref="F72 H72 J72 L72 N72 P72 R72 T72 V72 X72 Z72 AB72 AD72 AF72 AH72 AJ72 AL72 AN72 AP72 AR72 AT72 AV72 AX72 AZ72 BB72 BD72 BF72 BH72 BJ72 BL72 BN72 BP72 BR72 BT72 BV72 BX72 BZ72 CB72 CD72 CF72 CH72 CJ72 CL72 CN72 CP72 CR72 CT72 CV72 CX72 CZ72 DB72 DD72">
    <cfRule type="cellIs" dxfId="352" priority="7" operator="greaterThan">
      <formula>0</formula>
    </cfRule>
    <cfRule type="cellIs" dxfId="351" priority="8" operator="equal">
      <formula>0</formula>
    </cfRule>
  </conditionalFormatting>
  <conditionalFormatting sqref="E72 G72 I72 K72 M72 O72 Q72 S72 U72 W72 Y72 AA72 AC72 AE72 AG72 AI72 AK72 AM72 AO72 AQ72 AS72 AU72 AW72 AY72 BA72 BC72 BE72 BG72 BI72 BK72 BM72 BO72 BQ72 BS72 BU72 BW72 BY72 CA72 CC72 CE72 CG72 CI72 CK72 CM72 CO72 CQ72 CS72 CU72 CW72 CY72 DA72 DC72">
    <cfRule type="cellIs" dxfId="350" priority="5" operator="greaterThan">
      <formula>0</formula>
    </cfRule>
    <cfRule type="cellIs" dxfId="349" priority="6" operator="equal">
      <formula>0</formula>
    </cfRule>
  </conditionalFormatting>
  <conditionalFormatting sqref="F73:F190 H73:H190 J73:J190 L73:L190 N73:N190 P73:P190 R73:R190 T73:T190 V73:V190 X73:X190 Z73:Z190 AB73:AB190 AD73:AD190 AF73:AF190 AH73:AH190 AJ73:AJ190 AL73:AL190 AN73:AN190 AP73:AP190 AR73:AR190 AT73:AT190 AV73:AV190 AX73:AX190 AZ73:AZ190 BB73:BB190 BD73:BD190 BF73:BF190 BH73:BH190 BJ73:BJ190 BL73:BL190 BN73:BN190 BP73:BP190 BR73:BR190 BT73:BT190 BV73:BV190 BX73:BX190 BZ73:BZ190 CB73:CB190 CD73:CD190 CF73:CF190 CH73:CH190 CJ73:CJ190 CL73:CL190 CN73:CN190 CP73:CP190 CR73:CR190 CT73:CT190 CV73:CV190 CX73:CX190 CZ73:CZ190 DB73:DB190 DD73:DD190">
    <cfRule type="cellIs" dxfId="348" priority="3" operator="greaterThan">
      <formula>0</formula>
    </cfRule>
    <cfRule type="cellIs" dxfId="347" priority="4" operator="equal">
      <formula>0</formula>
    </cfRule>
  </conditionalFormatting>
  <conditionalFormatting sqref="E73:E190 G73:G190 I73:I190 K73:K190 M73:M190 O73:O190 Q73:Q190 S73:S190 U73:U190 W73:W190 Y73:Y190 AA73:AA190 AC73:AC190 AE73:AE190 AG73:AG190 AI73:AI190 AK73:AK190 AM73:AM190 AO73:AO190 AQ73:AQ190 AS73:AS190 AU73:AU190 AW73:AW190 AY73:AY190 BA73:BA190 BC73:BC190 BE73:BE190 BG73:BG190 BI73:BI190 BK73:BK190 BM73:BM190 BO73:BO190 BQ73:BQ190 BS73:BS190 BU73:BU190 BW73:BW190 BY73:BY190 CA73:CA190 CC73:CC190 CE73:CE190 CG73:CG190 CI73:CI190 CK73:CK190 CM73:CM190 CO73:CO190 CQ73:CQ190 CS73:CS190 CU73:CU190 CW73:CW190 CY73:CY190 DA73:DA190 DC73:DC190">
    <cfRule type="cellIs" dxfId="346" priority="1" operator="greaterThan">
      <formula>0</formula>
    </cfRule>
    <cfRule type="cellIs" dxfId="345" priority="2" operator="equal">
      <formula>0</formula>
    </cfRule>
  </conditionalFormatting>
  <dataValidations count="1">
    <dataValidation type="list" allowBlank="1" showInputMessage="1" showErrorMessage="1" sqref="A11:A32 A36:A70 A218:A219 A221:A223 A194:A214 A72:A190" xr:uid="{00000000-0002-0000-0200-000000000000}">
      <formula1>"Semi,Porteur,Tracteurs"</formula1>
    </dataValidation>
  </dataValidations>
  <pageMargins left="0.23622047244094491" right="0.23622047244094491" top="0.74803149606299213" bottom="0.74803149606299213" header="0.51181102362204722" footer="0.51181102362204722"/>
  <pageSetup paperSize="8" scale="23" firstPageNumber="0" fitToWidth="0" orientation="landscape" r:id="rId1"/>
  <colBreaks count="1" manualBreakCount="1">
    <brk id="70" max="178"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19">
    <tabColor rgb="FF0066FF"/>
  </sheetPr>
  <dimension ref="A1:AH100"/>
  <sheetViews>
    <sheetView showGridLines="0" zoomScaleNormal="100" zoomScaleSheetLayoutView="148" workbookViewId="0">
      <pane ySplit="4" topLeftCell="A5" activePane="bottomLeft" state="frozen"/>
      <selection activeCell="Z12" sqref="Z12"/>
      <selection pane="bottomLeft" activeCell="M3" sqref="M3:X3"/>
    </sheetView>
  </sheetViews>
  <sheetFormatPr baseColWidth="10" defaultRowHeight="12.75" x14ac:dyDescent="0.2"/>
  <cols>
    <col min="1" max="1" width="1.7109375" style="179" customWidth="1"/>
    <col min="2" max="2" width="18.140625" style="179" customWidth="1"/>
    <col min="3" max="3" width="7.42578125" style="179" bestFit="1" customWidth="1"/>
    <col min="4" max="7" width="6" style="179" customWidth="1"/>
    <col min="8" max="8" width="6.7109375" style="190" customWidth="1"/>
    <col min="9" max="9" width="8" style="179" customWidth="1"/>
    <col min="10" max="10" width="11.5703125" style="179" customWidth="1"/>
    <col min="11" max="11" width="1.7109375" style="179" customWidth="1"/>
    <col min="12" max="12" width="19.42578125" style="179" customWidth="1"/>
    <col min="13" max="15" width="6" style="179" customWidth="1"/>
    <col min="16" max="18" width="6" style="178" customWidth="1"/>
    <col min="19" max="19" width="8" style="178" customWidth="1"/>
    <col min="20" max="20" width="11.5703125" style="178" customWidth="1"/>
    <col min="21" max="21" width="0.85546875" style="178" customWidth="1"/>
    <col min="22" max="22" width="6" style="179" customWidth="1"/>
    <col min="23" max="23" width="6.140625" style="179" bestFit="1" customWidth="1"/>
    <col min="24" max="24" width="11.5703125" style="179" customWidth="1"/>
    <col min="25" max="244" width="11.5703125" style="179"/>
    <col min="245" max="245" width="13.7109375" style="179" customWidth="1"/>
    <col min="246" max="246" width="4.42578125" style="179" customWidth="1"/>
    <col min="247" max="247" width="6" style="179" bestFit="1" customWidth="1"/>
    <col min="248" max="248" width="5.28515625" style="179" customWidth="1"/>
    <col min="249" max="250" width="5.140625" style="179" customWidth="1"/>
    <col min="251" max="251" width="6.5703125" style="179" customWidth="1"/>
    <col min="252" max="252" width="8.42578125" style="179" bestFit="1" customWidth="1"/>
    <col min="253" max="253" width="12.5703125" style="179" bestFit="1" customWidth="1"/>
    <col min="254" max="254" width="13.85546875" style="179" customWidth="1"/>
    <col min="255" max="255" width="17.140625" style="179" customWidth="1"/>
    <col min="256" max="256" width="12.28515625" style="179" customWidth="1"/>
    <col min="257" max="257" width="11.5703125" style="179" bestFit="1" customWidth="1"/>
    <col min="258" max="258" width="16" style="179" customWidth="1"/>
    <col min="259" max="259" width="9.85546875" style="179" customWidth="1"/>
    <col min="260" max="260" width="8.28515625" style="179" bestFit="1" customWidth="1"/>
    <col min="261" max="500" width="11.5703125" style="179"/>
    <col min="501" max="501" width="13.7109375" style="179" customWidth="1"/>
    <col min="502" max="502" width="4.42578125" style="179" customWidth="1"/>
    <col min="503" max="503" width="6" style="179" bestFit="1" customWidth="1"/>
    <col min="504" max="504" width="5.28515625" style="179" customWidth="1"/>
    <col min="505" max="506" width="5.140625" style="179" customWidth="1"/>
    <col min="507" max="507" width="6.5703125" style="179" customWidth="1"/>
    <col min="508" max="508" width="8.42578125" style="179" bestFit="1" customWidth="1"/>
    <col min="509" max="509" width="12.5703125" style="179" bestFit="1" customWidth="1"/>
    <col min="510" max="510" width="13.85546875" style="179" customWidth="1"/>
    <col min="511" max="511" width="17.140625" style="179" customWidth="1"/>
    <col min="512" max="512" width="12.28515625" style="179" customWidth="1"/>
    <col min="513" max="513" width="11.5703125" style="179" bestFit="1" customWidth="1"/>
    <col min="514" max="514" width="16" style="179" customWidth="1"/>
    <col min="515" max="515" width="9.85546875" style="179" customWidth="1"/>
    <col min="516" max="516" width="8.28515625" style="179" bestFit="1" customWidth="1"/>
    <col min="517" max="756" width="11.5703125" style="179"/>
    <col min="757" max="757" width="13.7109375" style="179" customWidth="1"/>
    <col min="758" max="758" width="4.42578125" style="179" customWidth="1"/>
    <col min="759" max="759" width="6" style="179" bestFit="1" customWidth="1"/>
    <col min="760" max="760" width="5.28515625" style="179" customWidth="1"/>
    <col min="761" max="762" width="5.140625" style="179" customWidth="1"/>
    <col min="763" max="763" width="6.5703125" style="179" customWidth="1"/>
    <col min="764" max="764" width="8.42578125" style="179" bestFit="1" customWidth="1"/>
    <col min="765" max="765" width="12.5703125" style="179" bestFit="1" customWidth="1"/>
    <col min="766" max="766" width="13.85546875" style="179" customWidth="1"/>
    <col min="767" max="767" width="17.140625" style="179" customWidth="1"/>
    <col min="768" max="768" width="12.28515625" style="179" customWidth="1"/>
    <col min="769" max="769" width="11.5703125" style="179" bestFit="1" customWidth="1"/>
    <col min="770" max="770" width="16" style="179" customWidth="1"/>
    <col min="771" max="771" width="9.85546875" style="179" customWidth="1"/>
    <col min="772" max="772" width="8.28515625" style="179" bestFit="1" customWidth="1"/>
    <col min="773" max="1012" width="11.5703125" style="179"/>
    <col min="1013" max="1013" width="13.7109375" style="179" customWidth="1"/>
    <col min="1014" max="1014" width="4.42578125" style="179" customWidth="1"/>
    <col min="1015" max="1015" width="6" style="179" bestFit="1" customWidth="1"/>
    <col min="1016" max="1016" width="5.28515625" style="179" customWidth="1"/>
    <col min="1017" max="1018" width="5.140625" style="179" customWidth="1"/>
    <col min="1019" max="1019" width="6.5703125" style="179" customWidth="1"/>
    <col min="1020" max="1020" width="8.42578125" style="179" bestFit="1" customWidth="1"/>
    <col min="1021" max="1021" width="12.5703125" style="179" bestFit="1" customWidth="1"/>
    <col min="1022" max="1022" width="13.85546875" style="179" customWidth="1"/>
    <col min="1023" max="1023" width="17.140625" style="179" customWidth="1"/>
    <col min="1024" max="1024" width="12.28515625" style="179" customWidth="1"/>
    <col min="1025" max="1025" width="11.5703125" style="179" bestFit="1" customWidth="1"/>
    <col min="1026" max="1026" width="16" style="179" customWidth="1"/>
    <col min="1027" max="1027" width="9.85546875" style="179" customWidth="1"/>
    <col min="1028" max="1028" width="8.28515625" style="179" bestFit="1" customWidth="1"/>
    <col min="1029" max="1268" width="11.5703125" style="179"/>
    <col min="1269" max="1269" width="13.7109375" style="179" customWidth="1"/>
    <col min="1270" max="1270" width="4.42578125" style="179" customWidth="1"/>
    <col min="1271" max="1271" width="6" style="179" bestFit="1" customWidth="1"/>
    <col min="1272" max="1272" width="5.28515625" style="179" customWidth="1"/>
    <col min="1273" max="1274" width="5.140625" style="179" customWidth="1"/>
    <col min="1275" max="1275" width="6.5703125" style="179" customWidth="1"/>
    <col min="1276" max="1276" width="8.42578125" style="179" bestFit="1" customWidth="1"/>
    <col min="1277" max="1277" width="12.5703125" style="179" bestFit="1" customWidth="1"/>
    <col min="1278" max="1278" width="13.85546875" style="179" customWidth="1"/>
    <col min="1279" max="1279" width="17.140625" style="179" customWidth="1"/>
    <col min="1280" max="1280" width="12.28515625" style="179" customWidth="1"/>
    <col min="1281" max="1281" width="11.5703125" style="179" bestFit="1" customWidth="1"/>
    <col min="1282" max="1282" width="16" style="179" customWidth="1"/>
    <col min="1283" max="1283" width="9.85546875" style="179" customWidth="1"/>
    <col min="1284" max="1284" width="8.28515625" style="179" bestFit="1" customWidth="1"/>
    <col min="1285" max="1524" width="11.5703125" style="179"/>
    <col min="1525" max="1525" width="13.7109375" style="179" customWidth="1"/>
    <col min="1526" max="1526" width="4.42578125" style="179" customWidth="1"/>
    <col min="1527" max="1527" width="6" style="179" bestFit="1" customWidth="1"/>
    <col min="1528" max="1528" width="5.28515625" style="179" customWidth="1"/>
    <col min="1529" max="1530" width="5.140625" style="179" customWidth="1"/>
    <col min="1531" max="1531" width="6.5703125" style="179" customWidth="1"/>
    <col min="1532" max="1532" width="8.42578125" style="179" bestFit="1" customWidth="1"/>
    <col min="1533" max="1533" width="12.5703125" style="179" bestFit="1" customWidth="1"/>
    <col min="1534" max="1534" width="13.85546875" style="179" customWidth="1"/>
    <col min="1535" max="1535" width="17.140625" style="179" customWidth="1"/>
    <col min="1536" max="1536" width="12.28515625" style="179" customWidth="1"/>
    <col min="1537" max="1537" width="11.5703125" style="179" bestFit="1" customWidth="1"/>
    <col min="1538" max="1538" width="16" style="179" customWidth="1"/>
    <col min="1539" max="1539" width="9.85546875" style="179" customWidth="1"/>
    <col min="1540" max="1540" width="8.28515625" style="179" bestFit="1" customWidth="1"/>
    <col min="1541" max="1780" width="11.5703125" style="179"/>
    <col min="1781" max="1781" width="13.7109375" style="179" customWidth="1"/>
    <col min="1782" max="1782" width="4.42578125" style="179" customWidth="1"/>
    <col min="1783" max="1783" width="6" style="179" bestFit="1" customWidth="1"/>
    <col min="1784" max="1784" width="5.28515625" style="179" customWidth="1"/>
    <col min="1785" max="1786" width="5.140625" style="179" customWidth="1"/>
    <col min="1787" max="1787" width="6.5703125" style="179" customWidth="1"/>
    <col min="1788" max="1788" width="8.42578125" style="179" bestFit="1" customWidth="1"/>
    <col min="1789" max="1789" width="12.5703125" style="179" bestFit="1" customWidth="1"/>
    <col min="1790" max="1790" width="13.85546875" style="179" customWidth="1"/>
    <col min="1791" max="1791" width="17.140625" style="179" customWidth="1"/>
    <col min="1792" max="1792" width="12.28515625" style="179" customWidth="1"/>
    <col min="1793" max="1793" width="11.5703125" style="179" bestFit="1" customWidth="1"/>
    <col min="1794" max="1794" width="16" style="179" customWidth="1"/>
    <col min="1795" max="1795" width="9.85546875" style="179" customWidth="1"/>
    <col min="1796" max="1796" width="8.28515625" style="179" bestFit="1" customWidth="1"/>
    <col min="1797" max="2036" width="11.5703125" style="179"/>
    <col min="2037" max="2037" width="13.7109375" style="179" customWidth="1"/>
    <col min="2038" max="2038" width="4.42578125" style="179" customWidth="1"/>
    <col min="2039" max="2039" width="6" style="179" bestFit="1" customWidth="1"/>
    <col min="2040" max="2040" width="5.28515625" style="179" customWidth="1"/>
    <col min="2041" max="2042" width="5.140625" style="179" customWidth="1"/>
    <col min="2043" max="2043" width="6.5703125" style="179" customWidth="1"/>
    <col min="2044" max="2044" width="8.42578125" style="179" bestFit="1" customWidth="1"/>
    <col min="2045" max="2045" width="12.5703125" style="179" bestFit="1" customWidth="1"/>
    <col min="2046" max="2046" width="13.85546875" style="179" customWidth="1"/>
    <col min="2047" max="2047" width="17.140625" style="179" customWidth="1"/>
    <col min="2048" max="2048" width="12.28515625" style="179" customWidth="1"/>
    <col min="2049" max="2049" width="11.5703125" style="179" bestFit="1" customWidth="1"/>
    <col min="2050" max="2050" width="16" style="179" customWidth="1"/>
    <col min="2051" max="2051" width="9.85546875" style="179" customWidth="1"/>
    <col min="2052" max="2052" width="8.28515625" style="179" bestFit="1" customWidth="1"/>
    <col min="2053" max="2292" width="11.5703125" style="179"/>
    <col min="2293" max="2293" width="13.7109375" style="179" customWidth="1"/>
    <col min="2294" max="2294" width="4.42578125" style="179" customWidth="1"/>
    <col min="2295" max="2295" width="6" style="179" bestFit="1" customWidth="1"/>
    <col min="2296" max="2296" width="5.28515625" style="179" customWidth="1"/>
    <col min="2297" max="2298" width="5.140625" style="179" customWidth="1"/>
    <col min="2299" max="2299" width="6.5703125" style="179" customWidth="1"/>
    <col min="2300" max="2300" width="8.42578125" style="179" bestFit="1" customWidth="1"/>
    <col min="2301" max="2301" width="12.5703125" style="179" bestFit="1" customWidth="1"/>
    <col min="2302" max="2302" width="13.85546875" style="179" customWidth="1"/>
    <col min="2303" max="2303" width="17.140625" style="179" customWidth="1"/>
    <col min="2304" max="2304" width="12.28515625" style="179" customWidth="1"/>
    <col min="2305" max="2305" width="11.5703125" style="179" bestFit="1" customWidth="1"/>
    <col min="2306" max="2306" width="16" style="179" customWidth="1"/>
    <col min="2307" max="2307" width="9.85546875" style="179" customWidth="1"/>
    <col min="2308" max="2308" width="8.28515625" style="179" bestFit="1" customWidth="1"/>
    <col min="2309" max="2548" width="11.5703125" style="179"/>
    <col min="2549" max="2549" width="13.7109375" style="179" customWidth="1"/>
    <col min="2550" max="2550" width="4.42578125" style="179" customWidth="1"/>
    <col min="2551" max="2551" width="6" style="179" bestFit="1" customWidth="1"/>
    <col min="2552" max="2552" width="5.28515625" style="179" customWidth="1"/>
    <col min="2553" max="2554" width="5.140625" style="179" customWidth="1"/>
    <col min="2555" max="2555" width="6.5703125" style="179" customWidth="1"/>
    <col min="2556" max="2556" width="8.42578125" style="179" bestFit="1" customWidth="1"/>
    <col min="2557" max="2557" width="12.5703125" style="179" bestFit="1" customWidth="1"/>
    <col min="2558" max="2558" width="13.85546875" style="179" customWidth="1"/>
    <col min="2559" max="2559" width="17.140625" style="179" customWidth="1"/>
    <col min="2560" max="2560" width="12.28515625" style="179" customWidth="1"/>
    <col min="2561" max="2561" width="11.5703125" style="179" bestFit="1" customWidth="1"/>
    <col min="2562" max="2562" width="16" style="179" customWidth="1"/>
    <col min="2563" max="2563" width="9.85546875" style="179" customWidth="1"/>
    <col min="2564" max="2564" width="8.28515625" style="179" bestFit="1" customWidth="1"/>
    <col min="2565" max="2804" width="11.5703125" style="179"/>
    <col min="2805" max="2805" width="13.7109375" style="179" customWidth="1"/>
    <col min="2806" max="2806" width="4.42578125" style="179" customWidth="1"/>
    <col min="2807" max="2807" width="6" style="179" bestFit="1" customWidth="1"/>
    <col min="2808" max="2808" width="5.28515625" style="179" customWidth="1"/>
    <col min="2809" max="2810" width="5.140625" style="179" customWidth="1"/>
    <col min="2811" max="2811" width="6.5703125" style="179" customWidth="1"/>
    <col min="2812" max="2812" width="8.42578125" style="179" bestFit="1" customWidth="1"/>
    <col min="2813" max="2813" width="12.5703125" style="179" bestFit="1" customWidth="1"/>
    <col min="2814" max="2814" width="13.85546875" style="179" customWidth="1"/>
    <col min="2815" max="2815" width="17.140625" style="179" customWidth="1"/>
    <col min="2816" max="2816" width="12.28515625" style="179" customWidth="1"/>
    <col min="2817" max="2817" width="11.5703125" style="179" bestFit="1" customWidth="1"/>
    <col min="2818" max="2818" width="16" style="179" customWidth="1"/>
    <col min="2819" max="2819" width="9.85546875" style="179" customWidth="1"/>
    <col min="2820" max="2820" width="8.28515625" style="179" bestFit="1" customWidth="1"/>
    <col min="2821" max="3060" width="11.5703125" style="179"/>
    <col min="3061" max="3061" width="13.7109375" style="179" customWidth="1"/>
    <col min="3062" max="3062" width="4.42578125" style="179" customWidth="1"/>
    <col min="3063" max="3063" width="6" style="179" bestFit="1" customWidth="1"/>
    <col min="3064" max="3064" width="5.28515625" style="179" customWidth="1"/>
    <col min="3065" max="3066" width="5.140625" style="179" customWidth="1"/>
    <col min="3067" max="3067" width="6.5703125" style="179" customWidth="1"/>
    <col min="3068" max="3068" width="8.42578125" style="179" bestFit="1" customWidth="1"/>
    <col min="3069" max="3069" width="12.5703125" style="179" bestFit="1" customWidth="1"/>
    <col min="3070" max="3070" width="13.85546875" style="179" customWidth="1"/>
    <col min="3071" max="3071" width="17.140625" style="179" customWidth="1"/>
    <col min="3072" max="3072" width="12.28515625" style="179" customWidth="1"/>
    <col min="3073" max="3073" width="11.5703125" style="179" bestFit="1" customWidth="1"/>
    <col min="3074" max="3074" width="16" style="179" customWidth="1"/>
    <col min="3075" max="3075" width="9.85546875" style="179" customWidth="1"/>
    <col min="3076" max="3076" width="8.28515625" style="179" bestFit="1" customWidth="1"/>
    <col min="3077" max="3316" width="11.5703125" style="179"/>
    <col min="3317" max="3317" width="13.7109375" style="179" customWidth="1"/>
    <col min="3318" max="3318" width="4.42578125" style="179" customWidth="1"/>
    <col min="3319" max="3319" width="6" style="179" bestFit="1" customWidth="1"/>
    <col min="3320" max="3320" width="5.28515625" style="179" customWidth="1"/>
    <col min="3321" max="3322" width="5.140625" style="179" customWidth="1"/>
    <col min="3323" max="3323" width="6.5703125" style="179" customWidth="1"/>
    <col min="3324" max="3324" width="8.42578125" style="179" bestFit="1" customWidth="1"/>
    <col min="3325" max="3325" width="12.5703125" style="179" bestFit="1" customWidth="1"/>
    <col min="3326" max="3326" width="13.85546875" style="179" customWidth="1"/>
    <col min="3327" max="3327" width="17.140625" style="179" customWidth="1"/>
    <col min="3328" max="3328" width="12.28515625" style="179" customWidth="1"/>
    <col min="3329" max="3329" width="11.5703125" style="179" bestFit="1" customWidth="1"/>
    <col min="3330" max="3330" width="16" style="179" customWidth="1"/>
    <col min="3331" max="3331" width="9.85546875" style="179" customWidth="1"/>
    <col min="3332" max="3332" width="8.28515625" style="179" bestFit="1" customWidth="1"/>
    <col min="3333" max="3572" width="11.5703125" style="179"/>
    <col min="3573" max="3573" width="13.7109375" style="179" customWidth="1"/>
    <col min="3574" max="3574" width="4.42578125" style="179" customWidth="1"/>
    <col min="3575" max="3575" width="6" style="179" bestFit="1" customWidth="1"/>
    <col min="3576" max="3576" width="5.28515625" style="179" customWidth="1"/>
    <col min="3577" max="3578" width="5.140625" style="179" customWidth="1"/>
    <col min="3579" max="3579" width="6.5703125" style="179" customWidth="1"/>
    <col min="3580" max="3580" width="8.42578125" style="179" bestFit="1" customWidth="1"/>
    <col min="3581" max="3581" width="12.5703125" style="179" bestFit="1" customWidth="1"/>
    <col min="3582" max="3582" width="13.85546875" style="179" customWidth="1"/>
    <col min="3583" max="3583" width="17.140625" style="179" customWidth="1"/>
    <col min="3584" max="3584" width="12.28515625" style="179" customWidth="1"/>
    <col min="3585" max="3585" width="11.5703125" style="179" bestFit="1" customWidth="1"/>
    <col min="3586" max="3586" width="16" style="179" customWidth="1"/>
    <col min="3587" max="3587" width="9.85546875" style="179" customWidth="1"/>
    <col min="3588" max="3588" width="8.28515625" style="179" bestFit="1" customWidth="1"/>
    <col min="3589" max="3828" width="11.5703125" style="179"/>
    <col min="3829" max="3829" width="13.7109375" style="179" customWidth="1"/>
    <col min="3830" max="3830" width="4.42578125" style="179" customWidth="1"/>
    <col min="3831" max="3831" width="6" style="179" bestFit="1" customWidth="1"/>
    <col min="3832" max="3832" width="5.28515625" style="179" customWidth="1"/>
    <col min="3833" max="3834" width="5.140625" style="179" customWidth="1"/>
    <col min="3835" max="3835" width="6.5703125" style="179" customWidth="1"/>
    <col min="3836" max="3836" width="8.42578125" style="179" bestFit="1" customWidth="1"/>
    <col min="3837" max="3837" width="12.5703125" style="179" bestFit="1" customWidth="1"/>
    <col min="3838" max="3838" width="13.85546875" style="179" customWidth="1"/>
    <col min="3839" max="3839" width="17.140625" style="179" customWidth="1"/>
    <col min="3840" max="3840" width="12.28515625" style="179" customWidth="1"/>
    <col min="3841" max="3841" width="11.5703125" style="179" bestFit="1" customWidth="1"/>
    <col min="3842" max="3842" width="16" style="179" customWidth="1"/>
    <col min="3843" max="3843" width="9.85546875" style="179" customWidth="1"/>
    <col min="3844" max="3844" width="8.28515625" style="179" bestFit="1" customWidth="1"/>
    <col min="3845" max="4084" width="11.5703125" style="179"/>
    <col min="4085" max="4085" width="13.7109375" style="179" customWidth="1"/>
    <col min="4086" max="4086" width="4.42578125" style="179" customWidth="1"/>
    <col min="4087" max="4087" width="6" style="179" bestFit="1" customWidth="1"/>
    <col min="4088" max="4088" width="5.28515625" style="179" customWidth="1"/>
    <col min="4089" max="4090" width="5.140625" style="179" customWidth="1"/>
    <col min="4091" max="4091" width="6.5703125" style="179" customWidth="1"/>
    <col min="4092" max="4092" width="8.42578125" style="179" bestFit="1" customWidth="1"/>
    <col min="4093" max="4093" width="12.5703125" style="179" bestFit="1" customWidth="1"/>
    <col min="4094" max="4094" width="13.85546875" style="179" customWidth="1"/>
    <col min="4095" max="4095" width="17.140625" style="179" customWidth="1"/>
    <col min="4096" max="4096" width="12.28515625" style="179" customWidth="1"/>
    <col min="4097" max="4097" width="11.5703125" style="179" bestFit="1" customWidth="1"/>
    <col min="4098" max="4098" width="16" style="179" customWidth="1"/>
    <col min="4099" max="4099" width="9.85546875" style="179" customWidth="1"/>
    <col min="4100" max="4100" width="8.28515625" style="179" bestFit="1" customWidth="1"/>
    <col min="4101" max="4340" width="11.5703125" style="179"/>
    <col min="4341" max="4341" width="13.7109375" style="179" customWidth="1"/>
    <col min="4342" max="4342" width="4.42578125" style="179" customWidth="1"/>
    <col min="4343" max="4343" width="6" style="179" bestFit="1" customWidth="1"/>
    <col min="4344" max="4344" width="5.28515625" style="179" customWidth="1"/>
    <col min="4345" max="4346" width="5.140625" style="179" customWidth="1"/>
    <col min="4347" max="4347" width="6.5703125" style="179" customWidth="1"/>
    <col min="4348" max="4348" width="8.42578125" style="179" bestFit="1" customWidth="1"/>
    <col min="4349" max="4349" width="12.5703125" style="179" bestFit="1" customWidth="1"/>
    <col min="4350" max="4350" width="13.85546875" style="179" customWidth="1"/>
    <col min="4351" max="4351" width="17.140625" style="179" customWidth="1"/>
    <col min="4352" max="4352" width="12.28515625" style="179" customWidth="1"/>
    <col min="4353" max="4353" width="11.5703125" style="179" bestFit="1" customWidth="1"/>
    <col min="4354" max="4354" width="16" style="179" customWidth="1"/>
    <col min="4355" max="4355" width="9.85546875" style="179" customWidth="1"/>
    <col min="4356" max="4356" width="8.28515625" style="179" bestFit="1" customWidth="1"/>
    <col min="4357" max="4596" width="11.5703125" style="179"/>
    <col min="4597" max="4597" width="13.7109375" style="179" customWidth="1"/>
    <col min="4598" max="4598" width="4.42578125" style="179" customWidth="1"/>
    <col min="4599" max="4599" width="6" style="179" bestFit="1" customWidth="1"/>
    <col min="4600" max="4600" width="5.28515625" style="179" customWidth="1"/>
    <col min="4601" max="4602" width="5.140625" style="179" customWidth="1"/>
    <col min="4603" max="4603" width="6.5703125" style="179" customWidth="1"/>
    <col min="4604" max="4604" width="8.42578125" style="179" bestFit="1" customWidth="1"/>
    <col min="4605" max="4605" width="12.5703125" style="179" bestFit="1" customWidth="1"/>
    <col min="4606" max="4606" width="13.85546875" style="179" customWidth="1"/>
    <col min="4607" max="4607" width="17.140625" style="179" customWidth="1"/>
    <col min="4608" max="4608" width="12.28515625" style="179" customWidth="1"/>
    <col min="4609" max="4609" width="11.5703125" style="179" bestFit="1" customWidth="1"/>
    <col min="4610" max="4610" width="16" style="179" customWidth="1"/>
    <col min="4611" max="4611" width="9.85546875" style="179" customWidth="1"/>
    <col min="4612" max="4612" width="8.28515625" style="179" bestFit="1" customWidth="1"/>
    <col min="4613" max="4852" width="11.5703125" style="179"/>
    <col min="4853" max="4853" width="13.7109375" style="179" customWidth="1"/>
    <col min="4854" max="4854" width="4.42578125" style="179" customWidth="1"/>
    <col min="4855" max="4855" width="6" style="179" bestFit="1" customWidth="1"/>
    <col min="4856" max="4856" width="5.28515625" style="179" customWidth="1"/>
    <col min="4857" max="4858" width="5.140625" style="179" customWidth="1"/>
    <col min="4859" max="4859" width="6.5703125" style="179" customWidth="1"/>
    <col min="4860" max="4860" width="8.42578125" style="179" bestFit="1" customWidth="1"/>
    <col min="4861" max="4861" width="12.5703125" style="179" bestFit="1" customWidth="1"/>
    <col min="4862" max="4862" width="13.85546875" style="179" customWidth="1"/>
    <col min="4863" max="4863" width="17.140625" style="179" customWidth="1"/>
    <col min="4864" max="4864" width="12.28515625" style="179" customWidth="1"/>
    <col min="4865" max="4865" width="11.5703125" style="179" bestFit="1" customWidth="1"/>
    <col min="4866" max="4866" width="16" style="179" customWidth="1"/>
    <col min="4867" max="4867" width="9.85546875" style="179" customWidth="1"/>
    <col min="4868" max="4868" width="8.28515625" style="179" bestFit="1" customWidth="1"/>
    <col min="4869" max="5108" width="11.5703125" style="179"/>
    <col min="5109" max="5109" width="13.7109375" style="179" customWidth="1"/>
    <col min="5110" max="5110" width="4.42578125" style="179" customWidth="1"/>
    <col min="5111" max="5111" width="6" style="179" bestFit="1" customWidth="1"/>
    <col min="5112" max="5112" width="5.28515625" style="179" customWidth="1"/>
    <col min="5113" max="5114" width="5.140625" style="179" customWidth="1"/>
    <col min="5115" max="5115" width="6.5703125" style="179" customWidth="1"/>
    <col min="5116" max="5116" width="8.42578125" style="179" bestFit="1" customWidth="1"/>
    <col min="5117" max="5117" width="12.5703125" style="179" bestFit="1" customWidth="1"/>
    <col min="5118" max="5118" width="13.85546875" style="179" customWidth="1"/>
    <col min="5119" max="5119" width="17.140625" style="179" customWidth="1"/>
    <col min="5120" max="5120" width="12.28515625" style="179" customWidth="1"/>
    <col min="5121" max="5121" width="11.5703125" style="179" bestFit="1" customWidth="1"/>
    <col min="5122" max="5122" width="16" style="179" customWidth="1"/>
    <col min="5123" max="5123" width="9.85546875" style="179" customWidth="1"/>
    <col min="5124" max="5124" width="8.28515625" style="179" bestFit="1" customWidth="1"/>
    <col min="5125" max="5364" width="11.5703125" style="179"/>
    <col min="5365" max="5365" width="13.7109375" style="179" customWidth="1"/>
    <col min="5366" max="5366" width="4.42578125" style="179" customWidth="1"/>
    <col min="5367" max="5367" width="6" style="179" bestFit="1" customWidth="1"/>
    <col min="5368" max="5368" width="5.28515625" style="179" customWidth="1"/>
    <col min="5369" max="5370" width="5.140625" style="179" customWidth="1"/>
    <col min="5371" max="5371" width="6.5703125" style="179" customWidth="1"/>
    <col min="5372" max="5372" width="8.42578125" style="179" bestFit="1" customWidth="1"/>
    <col min="5373" max="5373" width="12.5703125" style="179" bestFit="1" customWidth="1"/>
    <col min="5374" max="5374" width="13.85546875" style="179" customWidth="1"/>
    <col min="5375" max="5375" width="17.140625" style="179" customWidth="1"/>
    <col min="5376" max="5376" width="12.28515625" style="179" customWidth="1"/>
    <col min="5377" max="5377" width="11.5703125" style="179" bestFit="1" customWidth="1"/>
    <col min="5378" max="5378" width="16" style="179" customWidth="1"/>
    <col min="5379" max="5379" width="9.85546875" style="179" customWidth="1"/>
    <col min="5380" max="5380" width="8.28515625" style="179" bestFit="1" customWidth="1"/>
    <col min="5381" max="5620" width="11.5703125" style="179"/>
    <col min="5621" max="5621" width="13.7109375" style="179" customWidth="1"/>
    <col min="5622" max="5622" width="4.42578125" style="179" customWidth="1"/>
    <col min="5623" max="5623" width="6" style="179" bestFit="1" customWidth="1"/>
    <col min="5624" max="5624" width="5.28515625" style="179" customWidth="1"/>
    <col min="5625" max="5626" width="5.140625" style="179" customWidth="1"/>
    <col min="5627" max="5627" width="6.5703125" style="179" customWidth="1"/>
    <col min="5628" max="5628" width="8.42578125" style="179" bestFit="1" customWidth="1"/>
    <col min="5629" max="5629" width="12.5703125" style="179" bestFit="1" customWidth="1"/>
    <col min="5630" max="5630" width="13.85546875" style="179" customWidth="1"/>
    <col min="5631" max="5631" width="17.140625" style="179" customWidth="1"/>
    <col min="5632" max="5632" width="12.28515625" style="179" customWidth="1"/>
    <col min="5633" max="5633" width="11.5703125" style="179" bestFit="1" customWidth="1"/>
    <col min="5634" max="5634" width="16" style="179" customWidth="1"/>
    <col min="5635" max="5635" width="9.85546875" style="179" customWidth="1"/>
    <col min="5636" max="5636" width="8.28515625" style="179" bestFit="1" customWidth="1"/>
    <col min="5637" max="5876" width="11.5703125" style="179"/>
    <col min="5877" max="5877" width="13.7109375" style="179" customWidth="1"/>
    <col min="5878" max="5878" width="4.42578125" style="179" customWidth="1"/>
    <col min="5879" max="5879" width="6" style="179" bestFit="1" customWidth="1"/>
    <col min="5880" max="5880" width="5.28515625" style="179" customWidth="1"/>
    <col min="5881" max="5882" width="5.140625" style="179" customWidth="1"/>
    <col min="5883" max="5883" width="6.5703125" style="179" customWidth="1"/>
    <col min="5884" max="5884" width="8.42578125" style="179" bestFit="1" customWidth="1"/>
    <col min="5885" max="5885" width="12.5703125" style="179" bestFit="1" customWidth="1"/>
    <col min="5886" max="5886" width="13.85546875" style="179" customWidth="1"/>
    <col min="5887" max="5887" width="17.140625" style="179" customWidth="1"/>
    <col min="5888" max="5888" width="12.28515625" style="179" customWidth="1"/>
    <col min="5889" max="5889" width="11.5703125" style="179" bestFit="1" customWidth="1"/>
    <col min="5890" max="5890" width="16" style="179" customWidth="1"/>
    <col min="5891" max="5891" width="9.85546875" style="179" customWidth="1"/>
    <col min="5892" max="5892" width="8.28515625" style="179" bestFit="1" customWidth="1"/>
    <col min="5893" max="6132" width="11.5703125" style="179"/>
    <col min="6133" max="6133" width="13.7109375" style="179" customWidth="1"/>
    <col min="6134" max="6134" width="4.42578125" style="179" customWidth="1"/>
    <col min="6135" max="6135" width="6" style="179" bestFit="1" customWidth="1"/>
    <col min="6136" max="6136" width="5.28515625" style="179" customWidth="1"/>
    <col min="6137" max="6138" width="5.140625" style="179" customWidth="1"/>
    <col min="6139" max="6139" width="6.5703125" style="179" customWidth="1"/>
    <col min="6140" max="6140" width="8.42578125" style="179" bestFit="1" customWidth="1"/>
    <col min="6141" max="6141" width="12.5703125" style="179" bestFit="1" customWidth="1"/>
    <col min="6142" max="6142" width="13.85546875" style="179" customWidth="1"/>
    <col min="6143" max="6143" width="17.140625" style="179" customWidth="1"/>
    <col min="6144" max="6144" width="12.28515625" style="179" customWidth="1"/>
    <col min="6145" max="6145" width="11.5703125" style="179" bestFit="1" customWidth="1"/>
    <col min="6146" max="6146" width="16" style="179" customWidth="1"/>
    <col min="6147" max="6147" width="9.85546875" style="179" customWidth="1"/>
    <col min="6148" max="6148" width="8.28515625" style="179" bestFit="1" customWidth="1"/>
    <col min="6149" max="6388" width="11.5703125" style="179"/>
    <col min="6389" max="6389" width="13.7109375" style="179" customWidth="1"/>
    <col min="6390" max="6390" width="4.42578125" style="179" customWidth="1"/>
    <col min="6391" max="6391" width="6" style="179" bestFit="1" customWidth="1"/>
    <col min="6392" max="6392" width="5.28515625" style="179" customWidth="1"/>
    <col min="6393" max="6394" width="5.140625" style="179" customWidth="1"/>
    <col min="6395" max="6395" width="6.5703125" style="179" customWidth="1"/>
    <col min="6396" max="6396" width="8.42578125" style="179" bestFit="1" customWidth="1"/>
    <col min="6397" max="6397" width="12.5703125" style="179" bestFit="1" customWidth="1"/>
    <col min="6398" max="6398" width="13.85546875" style="179" customWidth="1"/>
    <col min="6399" max="6399" width="17.140625" style="179" customWidth="1"/>
    <col min="6400" max="6400" width="12.28515625" style="179" customWidth="1"/>
    <col min="6401" max="6401" width="11.5703125" style="179" bestFit="1" customWidth="1"/>
    <col min="6402" max="6402" width="16" style="179" customWidth="1"/>
    <col min="6403" max="6403" width="9.85546875" style="179" customWidth="1"/>
    <col min="6404" max="6404" width="8.28515625" style="179" bestFit="1" customWidth="1"/>
    <col min="6405" max="6644" width="11.5703125" style="179"/>
    <col min="6645" max="6645" width="13.7109375" style="179" customWidth="1"/>
    <col min="6646" max="6646" width="4.42578125" style="179" customWidth="1"/>
    <col min="6647" max="6647" width="6" style="179" bestFit="1" customWidth="1"/>
    <col min="6648" max="6648" width="5.28515625" style="179" customWidth="1"/>
    <col min="6649" max="6650" width="5.140625" style="179" customWidth="1"/>
    <col min="6651" max="6651" width="6.5703125" style="179" customWidth="1"/>
    <col min="6652" max="6652" width="8.42578125" style="179" bestFit="1" customWidth="1"/>
    <col min="6653" max="6653" width="12.5703125" style="179" bestFit="1" customWidth="1"/>
    <col min="6654" max="6654" width="13.85546875" style="179" customWidth="1"/>
    <col min="6655" max="6655" width="17.140625" style="179" customWidth="1"/>
    <col min="6656" max="6656" width="12.28515625" style="179" customWidth="1"/>
    <col min="6657" max="6657" width="11.5703125" style="179" bestFit="1" customWidth="1"/>
    <col min="6658" max="6658" width="16" style="179" customWidth="1"/>
    <col min="6659" max="6659" width="9.85546875" style="179" customWidth="1"/>
    <col min="6660" max="6660" width="8.28515625" style="179" bestFit="1" customWidth="1"/>
    <col min="6661" max="6900" width="11.5703125" style="179"/>
    <col min="6901" max="6901" width="13.7109375" style="179" customWidth="1"/>
    <col min="6902" max="6902" width="4.42578125" style="179" customWidth="1"/>
    <col min="6903" max="6903" width="6" style="179" bestFit="1" customWidth="1"/>
    <col min="6904" max="6904" width="5.28515625" style="179" customWidth="1"/>
    <col min="6905" max="6906" width="5.140625" style="179" customWidth="1"/>
    <col min="6907" max="6907" width="6.5703125" style="179" customWidth="1"/>
    <col min="6908" max="6908" width="8.42578125" style="179" bestFit="1" customWidth="1"/>
    <col min="6909" max="6909" width="12.5703125" style="179" bestFit="1" customWidth="1"/>
    <col min="6910" max="6910" width="13.85546875" style="179" customWidth="1"/>
    <col min="6911" max="6911" width="17.140625" style="179" customWidth="1"/>
    <col min="6912" max="6912" width="12.28515625" style="179" customWidth="1"/>
    <col min="6913" max="6913" width="11.5703125" style="179" bestFit="1" customWidth="1"/>
    <col min="6914" max="6914" width="16" style="179" customWidth="1"/>
    <col min="6915" max="6915" width="9.85546875" style="179" customWidth="1"/>
    <col min="6916" max="6916" width="8.28515625" style="179" bestFit="1" customWidth="1"/>
    <col min="6917" max="7156" width="11.5703125" style="179"/>
    <col min="7157" max="7157" width="13.7109375" style="179" customWidth="1"/>
    <col min="7158" max="7158" width="4.42578125" style="179" customWidth="1"/>
    <col min="7159" max="7159" width="6" style="179" bestFit="1" customWidth="1"/>
    <col min="7160" max="7160" width="5.28515625" style="179" customWidth="1"/>
    <col min="7161" max="7162" width="5.140625" style="179" customWidth="1"/>
    <col min="7163" max="7163" width="6.5703125" style="179" customWidth="1"/>
    <col min="7164" max="7164" width="8.42578125" style="179" bestFit="1" customWidth="1"/>
    <col min="7165" max="7165" width="12.5703125" style="179" bestFit="1" customWidth="1"/>
    <col min="7166" max="7166" width="13.85546875" style="179" customWidth="1"/>
    <col min="7167" max="7167" width="17.140625" style="179" customWidth="1"/>
    <col min="7168" max="7168" width="12.28515625" style="179" customWidth="1"/>
    <col min="7169" max="7169" width="11.5703125" style="179" bestFit="1" customWidth="1"/>
    <col min="7170" max="7170" width="16" style="179" customWidth="1"/>
    <col min="7171" max="7171" width="9.85546875" style="179" customWidth="1"/>
    <col min="7172" max="7172" width="8.28515625" style="179" bestFit="1" customWidth="1"/>
    <col min="7173" max="7412" width="11.5703125" style="179"/>
    <col min="7413" max="7413" width="13.7109375" style="179" customWidth="1"/>
    <col min="7414" max="7414" width="4.42578125" style="179" customWidth="1"/>
    <col min="7415" max="7415" width="6" style="179" bestFit="1" customWidth="1"/>
    <col min="7416" max="7416" width="5.28515625" style="179" customWidth="1"/>
    <col min="7417" max="7418" width="5.140625" style="179" customWidth="1"/>
    <col min="7419" max="7419" width="6.5703125" style="179" customWidth="1"/>
    <col min="7420" max="7420" width="8.42578125" style="179" bestFit="1" customWidth="1"/>
    <col min="7421" max="7421" width="12.5703125" style="179" bestFit="1" customWidth="1"/>
    <col min="7422" max="7422" width="13.85546875" style="179" customWidth="1"/>
    <col min="7423" max="7423" width="17.140625" style="179" customWidth="1"/>
    <col min="7424" max="7424" width="12.28515625" style="179" customWidth="1"/>
    <col min="7425" max="7425" width="11.5703125" style="179" bestFit="1" customWidth="1"/>
    <col min="7426" max="7426" width="16" style="179" customWidth="1"/>
    <col min="7427" max="7427" width="9.85546875" style="179" customWidth="1"/>
    <col min="7428" max="7428" width="8.28515625" style="179" bestFit="1" customWidth="1"/>
    <col min="7429" max="7668" width="11.5703125" style="179"/>
    <col min="7669" max="7669" width="13.7109375" style="179" customWidth="1"/>
    <col min="7670" max="7670" width="4.42578125" style="179" customWidth="1"/>
    <col min="7671" max="7671" width="6" style="179" bestFit="1" customWidth="1"/>
    <col min="7672" max="7672" width="5.28515625" style="179" customWidth="1"/>
    <col min="7673" max="7674" width="5.140625" style="179" customWidth="1"/>
    <col min="7675" max="7675" width="6.5703125" style="179" customWidth="1"/>
    <col min="7676" max="7676" width="8.42578125" style="179" bestFit="1" customWidth="1"/>
    <col min="7677" max="7677" width="12.5703125" style="179" bestFit="1" customWidth="1"/>
    <col min="7678" max="7678" width="13.85546875" style="179" customWidth="1"/>
    <col min="7679" max="7679" width="17.140625" style="179" customWidth="1"/>
    <col min="7680" max="7680" width="12.28515625" style="179" customWidth="1"/>
    <col min="7681" max="7681" width="11.5703125" style="179" bestFit="1" customWidth="1"/>
    <col min="7682" max="7682" width="16" style="179" customWidth="1"/>
    <col min="7683" max="7683" width="9.85546875" style="179" customWidth="1"/>
    <col min="7684" max="7684" width="8.28515625" style="179" bestFit="1" customWidth="1"/>
    <col min="7685" max="7924" width="11.5703125" style="179"/>
    <col min="7925" max="7925" width="13.7109375" style="179" customWidth="1"/>
    <col min="7926" max="7926" width="4.42578125" style="179" customWidth="1"/>
    <col min="7927" max="7927" width="6" style="179" bestFit="1" customWidth="1"/>
    <col min="7928" max="7928" width="5.28515625" style="179" customWidth="1"/>
    <col min="7929" max="7930" width="5.140625" style="179" customWidth="1"/>
    <col min="7931" max="7931" width="6.5703125" style="179" customWidth="1"/>
    <col min="7932" max="7932" width="8.42578125" style="179" bestFit="1" customWidth="1"/>
    <col min="7933" max="7933" width="12.5703125" style="179" bestFit="1" customWidth="1"/>
    <col min="7934" max="7934" width="13.85546875" style="179" customWidth="1"/>
    <col min="7935" max="7935" width="17.140625" style="179" customWidth="1"/>
    <col min="7936" max="7936" width="12.28515625" style="179" customWidth="1"/>
    <col min="7937" max="7937" width="11.5703125" style="179" bestFit="1" customWidth="1"/>
    <col min="7938" max="7938" width="16" style="179" customWidth="1"/>
    <col min="7939" max="7939" width="9.85546875" style="179" customWidth="1"/>
    <col min="7940" max="7940" width="8.28515625" style="179" bestFit="1" customWidth="1"/>
    <col min="7941" max="8180" width="11.5703125" style="179"/>
    <col min="8181" max="8181" width="13.7109375" style="179" customWidth="1"/>
    <col min="8182" max="8182" width="4.42578125" style="179" customWidth="1"/>
    <col min="8183" max="8183" width="6" style="179" bestFit="1" customWidth="1"/>
    <col min="8184" max="8184" width="5.28515625" style="179" customWidth="1"/>
    <col min="8185" max="8186" width="5.140625" style="179" customWidth="1"/>
    <col min="8187" max="8187" width="6.5703125" style="179" customWidth="1"/>
    <col min="8188" max="8188" width="8.42578125" style="179" bestFit="1" customWidth="1"/>
    <col min="8189" max="8189" width="12.5703125" style="179" bestFit="1" customWidth="1"/>
    <col min="8190" max="8190" width="13.85546875" style="179" customWidth="1"/>
    <col min="8191" max="8191" width="17.140625" style="179" customWidth="1"/>
    <col min="8192" max="8192" width="12.28515625" style="179" customWidth="1"/>
    <col min="8193" max="8193" width="11.5703125" style="179" bestFit="1" customWidth="1"/>
    <col min="8194" max="8194" width="16" style="179" customWidth="1"/>
    <col min="8195" max="8195" width="9.85546875" style="179" customWidth="1"/>
    <col min="8196" max="8196" width="8.28515625" style="179" bestFit="1" customWidth="1"/>
    <col min="8197" max="8436" width="11.5703125" style="179"/>
    <col min="8437" max="8437" width="13.7109375" style="179" customWidth="1"/>
    <col min="8438" max="8438" width="4.42578125" style="179" customWidth="1"/>
    <col min="8439" max="8439" width="6" style="179" bestFit="1" customWidth="1"/>
    <col min="8440" max="8440" width="5.28515625" style="179" customWidth="1"/>
    <col min="8441" max="8442" width="5.140625" style="179" customWidth="1"/>
    <col min="8443" max="8443" width="6.5703125" style="179" customWidth="1"/>
    <col min="8444" max="8444" width="8.42578125" style="179" bestFit="1" customWidth="1"/>
    <col min="8445" max="8445" width="12.5703125" style="179" bestFit="1" customWidth="1"/>
    <col min="8446" max="8446" width="13.85546875" style="179" customWidth="1"/>
    <col min="8447" max="8447" width="17.140625" style="179" customWidth="1"/>
    <col min="8448" max="8448" width="12.28515625" style="179" customWidth="1"/>
    <col min="8449" max="8449" width="11.5703125" style="179" bestFit="1" customWidth="1"/>
    <col min="8450" max="8450" width="16" style="179" customWidth="1"/>
    <col min="8451" max="8451" width="9.85546875" style="179" customWidth="1"/>
    <col min="8452" max="8452" width="8.28515625" style="179" bestFit="1" customWidth="1"/>
    <col min="8453" max="8692" width="11.5703125" style="179"/>
    <col min="8693" max="8693" width="13.7109375" style="179" customWidth="1"/>
    <col min="8694" max="8694" width="4.42578125" style="179" customWidth="1"/>
    <col min="8695" max="8695" width="6" style="179" bestFit="1" customWidth="1"/>
    <col min="8696" max="8696" width="5.28515625" style="179" customWidth="1"/>
    <col min="8697" max="8698" width="5.140625" style="179" customWidth="1"/>
    <col min="8699" max="8699" width="6.5703125" style="179" customWidth="1"/>
    <col min="8700" max="8700" width="8.42578125" style="179" bestFit="1" customWidth="1"/>
    <col min="8701" max="8701" width="12.5703125" style="179" bestFit="1" customWidth="1"/>
    <col min="8702" max="8702" width="13.85546875" style="179" customWidth="1"/>
    <col min="8703" max="8703" width="17.140625" style="179" customWidth="1"/>
    <col min="8704" max="8704" width="12.28515625" style="179" customWidth="1"/>
    <col min="8705" max="8705" width="11.5703125" style="179" bestFit="1" customWidth="1"/>
    <col min="8706" max="8706" width="16" style="179" customWidth="1"/>
    <col min="8707" max="8707" width="9.85546875" style="179" customWidth="1"/>
    <col min="8708" max="8708" width="8.28515625" style="179" bestFit="1" customWidth="1"/>
    <col min="8709" max="8948" width="11.5703125" style="179"/>
    <col min="8949" max="8949" width="13.7109375" style="179" customWidth="1"/>
    <col min="8950" max="8950" width="4.42578125" style="179" customWidth="1"/>
    <col min="8951" max="8951" width="6" style="179" bestFit="1" customWidth="1"/>
    <col min="8952" max="8952" width="5.28515625" style="179" customWidth="1"/>
    <col min="8953" max="8954" width="5.140625" style="179" customWidth="1"/>
    <col min="8955" max="8955" width="6.5703125" style="179" customWidth="1"/>
    <col min="8956" max="8956" width="8.42578125" style="179" bestFit="1" customWidth="1"/>
    <col min="8957" max="8957" width="12.5703125" style="179" bestFit="1" customWidth="1"/>
    <col min="8958" max="8958" width="13.85546875" style="179" customWidth="1"/>
    <col min="8959" max="8959" width="17.140625" style="179" customWidth="1"/>
    <col min="8960" max="8960" width="12.28515625" style="179" customWidth="1"/>
    <col min="8961" max="8961" width="11.5703125" style="179" bestFit="1" customWidth="1"/>
    <col min="8962" max="8962" width="16" style="179" customWidth="1"/>
    <col min="8963" max="8963" width="9.85546875" style="179" customWidth="1"/>
    <col min="8964" max="8964" width="8.28515625" style="179" bestFit="1" customWidth="1"/>
    <col min="8965" max="9204" width="11.5703125" style="179"/>
    <col min="9205" max="9205" width="13.7109375" style="179" customWidth="1"/>
    <col min="9206" max="9206" width="4.42578125" style="179" customWidth="1"/>
    <col min="9207" max="9207" width="6" style="179" bestFit="1" customWidth="1"/>
    <col min="9208" max="9208" width="5.28515625" style="179" customWidth="1"/>
    <col min="9209" max="9210" width="5.140625" style="179" customWidth="1"/>
    <col min="9211" max="9211" width="6.5703125" style="179" customWidth="1"/>
    <col min="9212" max="9212" width="8.42578125" style="179" bestFit="1" customWidth="1"/>
    <col min="9213" max="9213" width="12.5703125" style="179" bestFit="1" customWidth="1"/>
    <col min="9214" max="9214" width="13.85546875" style="179" customWidth="1"/>
    <col min="9215" max="9215" width="17.140625" style="179" customWidth="1"/>
    <col min="9216" max="9216" width="12.28515625" style="179" customWidth="1"/>
    <col min="9217" max="9217" width="11.5703125" style="179" bestFit="1" customWidth="1"/>
    <col min="9218" max="9218" width="16" style="179" customWidth="1"/>
    <col min="9219" max="9219" width="9.85546875" style="179" customWidth="1"/>
    <col min="9220" max="9220" width="8.28515625" style="179" bestFit="1" customWidth="1"/>
    <col min="9221" max="9460" width="11.5703125" style="179"/>
    <col min="9461" max="9461" width="13.7109375" style="179" customWidth="1"/>
    <col min="9462" max="9462" width="4.42578125" style="179" customWidth="1"/>
    <col min="9463" max="9463" width="6" style="179" bestFit="1" customWidth="1"/>
    <col min="9464" max="9464" width="5.28515625" style="179" customWidth="1"/>
    <col min="9465" max="9466" width="5.140625" style="179" customWidth="1"/>
    <col min="9467" max="9467" width="6.5703125" style="179" customWidth="1"/>
    <col min="9468" max="9468" width="8.42578125" style="179" bestFit="1" customWidth="1"/>
    <col min="9469" max="9469" width="12.5703125" style="179" bestFit="1" customWidth="1"/>
    <col min="9470" max="9470" width="13.85546875" style="179" customWidth="1"/>
    <col min="9471" max="9471" width="17.140625" style="179" customWidth="1"/>
    <col min="9472" max="9472" width="12.28515625" style="179" customWidth="1"/>
    <col min="9473" max="9473" width="11.5703125" style="179" bestFit="1" customWidth="1"/>
    <col min="9474" max="9474" width="16" style="179" customWidth="1"/>
    <col min="9475" max="9475" width="9.85546875" style="179" customWidth="1"/>
    <col min="9476" max="9476" width="8.28515625" style="179" bestFit="1" customWidth="1"/>
    <col min="9477" max="9716" width="11.5703125" style="179"/>
    <col min="9717" max="9717" width="13.7109375" style="179" customWidth="1"/>
    <col min="9718" max="9718" width="4.42578125" style="179" customWidth="1"/>
    <col min="9719" max="9719" width="6" style="179" bestFit="1" customWidth="1"/>
    <col min="9720" max="9720" width="5.28515625" style="179" customWidth="1"/>
    <col min="9721" max="9722" width="5.140625" style="179" customWidth="1"/>
    <col min="9723" max="9723" width="6.5703125" style="179" customWidth="1"/>
    <col min="9724" max="9724" width="8.42578125" style="179" bestFit="1" customWidth="1"/>
    <col min="9725" max="9725" width="12.5703125" style="179" bestFit="1" customWidth="1"/>
    <col min="9726" max="9726" width="13.85546875" style="179" customWidth="1"/>
    <col min="9727" max="9727" width="17.140625" style="179" customWidth="1"/>
    <col min="9728" max="9728" width="12.28515625" style="179" customWidth="1"/>
    <col min="9729" max="9729" width="11.5703125" style="179" bestFit="1" customWidth="1"/>
    <col min="9730" max="9730" width="16" style="179" customWidth="1"/>
    <col min="9731" max="9731" width="9.85546875" style="179" customWidth="1"/>
    <col min="9732" max="9732" width="8.28515625" style="179" bestFit="1" customWidth="1"/>
    <col min="9733" max="9972" width="11.5703125" style="179"/>
    <col min="9973" max="9973" width="13.7109375" style="179" customWidth="1"/>
    <col min="9974" max="9974" width="4.42578125" style="179" customWidth="1"/>
    <col min="9975" max="9975" width="6" style="179" bestFit="1" customWidth="1"/>
    <col min="9976" max="9976" width="5.28515625" style="179" customWidth="1"/>
    <col min="9977" max="9978" width="5.140625" style="179" customWidth="1"/>
    <col min="9979" max="9979" width="6.5703125" style="179" customWidth="1"/>
    <col min="9980" max="9980" width="8.42578125" style="179" bestFit="1" customWidth="1"/>
    <col min="9981" max="9981" width="12.5703125" style="179" bestFit="1" customWidth="1"/>
    <col min="9982" max="9982" width="13.85546875" style="179" customWidth="1"/>
    <col min="9983" max="9983" width="17.140625" style="179" customWidth="1"/>
    <col min="9984" max="9984" width="12.28515625" style="179" customWidth="1"/>
    <col min="9985" max="9985" width="11.5703125" style="179" bestFit="1" customWidth="1"/>
    <col min="9986" max="9986" width="16" style="179" customWidth="1"/>
    <col min="9987" max="9987" width="9.85546875" style="179" customWidth="1"/>
    <col min="9988" max="9988" width="8.28515625" style="179" bestFit="1" customWidth="1"/>
    <col min="9989" max="10228" width="11.5703125" style="179"/>
    <col min="10229" max="10229" width="13.7109375" style="179" customWidth="1"/>
    <col min="10230" max="10230" width="4.42578125" style="179" customWidth="1"/>
    <col min="10231" max="10231" width="6" style="179" bestFit="1" customWidth="1"/>
    <col min="10232" max="10232" width="5.28515625" style="179" customWidth="1"/>
    <col min="10233" max="10234" width="5.140625" style="179" customWidth="1"/>
    <col min="10235" max="10235" width="6.5703125" style="179" customWidth="1"/>
    <col min="10236" max="10236" width="8.42578125" style="179" bestFit="1" customWidth="1"/>
    <col min="10237" max="10237" width="12.5703125" style="179" bestFit="1" customWidth="1"/>
    <col min="10238" max="10238" width="13.85546875" style="179" customWidth="1"/>
    <col min="10239" max="10239" width="17.140625" style="179" customWidth="1"/>
    <col min="10240" max="10240" width="12.28515625" style="179" customWidth="1"/>
    <col min="10241" max="10241" width="11.5703125" style="179" bestFit="1" customWidth="1"/>
    <col min="10242" max="10242" width="16" style="179" customWidth="1"/>
    <col min="10243" max="10243" width="9.85546875" style="179" customWidth="1"/>
    <col min="10244" max="10244" width="8.28515625" style="179" bestFit="1" customWidth="1"/>
    <col min="10245" max="10484" width="11.5703125" style="179"/>
    <col min="10485" max="10485" width="13.7109375" style="179" customWidth="1"/>
    <col min="10486" max="10486" width="4.42578125" style="179" customWidth="1"/>
    <col min="10487" max="10487" width="6" style="179" bestFit="1" customWidth="1"/>
    <col min="10488" max="10488" width="5.28515625" style="179" customWidth="1"/>
    <col min="10489" max="10490" width="5.140625" style="179" customWidth="1"/>
    <col min="10491" max="10491" width="6.5703125" style="179" customWidth="1"/>
    <col min="10492" max="10492" width="8.42578125" style="179" bestFit="1" customWidth="1"/>
    <col min="10493" max="10493" width="12.5703125" style="179" bestFit="1" customWidth="1"/>
    <col min="10494" max="10494" width="13.85546875" style="179" customWidth="1"/>
    <col min="10495" max="10495" width="17.140625" style="179" customWidth="1"/>
    <col min="10496" max="10496" width="12.28515625" style="179" customWidth="1"/>
    <col min="10497" max="10497" width="11.5703125" style="179" bestFit="1" customWidth="1"/>
    <col min="10498" max="10498" width="16" style="179" customWidth="1"/>
    <col min="10499" max="10499" width="9.85546875" style="179" customWidth="1"/>
    <col min="10500" max="10500" width="8.28515625" style="179" bestFit="1" customWidth="1"/>
    <col min="10501" max="10740" width="11.5703125" style="179"/>
    <col min="10741" max="10741" width="13.7109375" style="179" customWidth="1"/>
    <col min="10742" max="10742" width="4.42578125" style="179" customWidth="1"/>
    <col min="10743" max="10743" width="6" style="179" bestFit="1" customWidth="1"/>
    <col min="10744" max="10744" width="5.28515625" style="179" customWidth="1"/>
    <col min="10745" max="10746" width="5.140625" style="179" customWidth="1"/>
    <col min="10747" max="10747" width="6.5703125" style="179" customWidth="1"/>
    <col min="10748" max="10748" width="8.42578125" style="179" bestFit="1" customWidth="1"/>
    <col min="10749" max="10749" width="12.5703125" style="179" bestFit="1" customWidth="1"/>
    <col min="10750" max="10750" width="13.85546875" style="179" customWidth="1"/>
    <col min="10751" max="10751" width="17.140625" style="179" customWidth="1"/>
    <col min="10752" max="10752" width="12.28515625" style="179" customWidth="1"/>
    <col min="10753" max="10753" width="11.5703125" style="179" bestFit="1" customWidth="1"/>
    <col min="10754" max="10754" width="16" style="179" customWidth="1"/>
    <col min="10755" max="10755" width="9.85546875" style="179" customWidth="1"/>
    <col min="10756" max="10756" width="8.28515625" style="179" bestFit="1" customWidth="1"/>
    <col min="10757" max="10996" width="11.5703125" style="179"/>
    <col min="10997" max="10997" width="13.7109375" style="179" customWidth="1"/>
    <col min="10998" max="10998" width="4.42578125" style="179" customWidth="1"/>
    <col min="10999" max="10999" width="6" style="179" bestFit="1" customWidth="1"/>
    <col min="11000" max="11000" width="5.28515625" style="179" customWidth="1"/>
    <col min="11001" max="11002" width="5.140625" style="179" customWidth="1"/>
    <col min="11003" max="11003" width="6.5703125" style="179" customWidth="1"/>
    <col min="11004" max="11004" width="8.42578125" style="179" bestFit="1" customWidth="1"/>
    <col min="11005" max="11005" width="12.5703125" style="179" bestFit="1" customWidth="1"/>
    <col min="11006" max="11006" width="13.85546875" style="179" customWidth="1"/>
    <col min="11007" max="11007" width="17.140625" style="179" customWidth="1"/>
    <col min="11008" max="11008" width="12.28515625" style="179" customWidth="1"/>
    <col min="11009" max="11009" width="11.5703125" style="179" bestFit="1" customWidth="1"/>
    <col min="11010" max="11010" width="16" style="179" customWidth="1"/>
    <col min="11011" max="11011" width="9.85546875" style="179" customWidth="1"/>
    <col min="11012" max="11012" width="8.28515625" style="179" bestFit="1" customWidth="1"/>
    <col min="11013" max="11252" width="11.5703125" style="179"/>
    <col min="11253" max="11253" width="13.7109375" style="179" customWidth="1"/>
    <col min="11254" max="11254" width="4.42578125" style="179" customWidth="1"/>
    <col min="11255" max="11255" width="6" style="179" bestFit="1" customWidth="1"/>
    <col min="11256" max="11256" width="5.28515625" style="179" customWidth="1"/>
    <col min="11257" max="11258" width="5.140625" style="179" customWidth="1"/>
    <col min="11259" max="11259" width="6.5703125" style="179" customWidth="1"/>
    <col min="11260" max="11260" width="8.42578125" style="179" bestFit="1" customWidth="1"/>
    <col min="11261" max="11261" width="12.5703125" style="179" bestFit="1" customWidth="1"/>
    <col min="11262" max="11262" width="13.85546875" style="179" customWidth="1"/>
    <col min="11263" max="11263" width="17.140625" style="179" customWidth="1"/>
    <col min="11264" max="11264" width="12.28515625" style="179" customWidth="1"/>
    <col min="11265" max="11265" width="11.5703125" style="179" bestFit="1" customWidth="1"/>
    <col min="11266" max="11266" width="16" style="179" customWidth="1"/>
    <col min="11267" max="11267" width="9.85546875" style="179" customWidth="1"/>
    <col min="11268" max="11268" width="8.28515625" style="179" bestFit="1" customWidth="1"/>
    <col min="11269" max="11508" width="11.5703125" style="179"/>
    <col min="11509" max="11509" width="13.7109375" style="179" customWidth="1"/>
    <col min="11510" max="11510" width="4.42578125" style="179" customWidth="1"/>
    <col min="11511" max="11511" width="6" style="179" bestFit="1" customWidth="1"/>
    <col min="11512" max="11512" width="5.28515625" style="179" customWidth="1"/>
    <col min="11513" max="11514" width="5.140625" style="179" customWidth="1"/>
    <col min="11515" max="11515" width="6.5703125" style="179" customWidth="1"/>
    <col min="11516" max="11516" width="8.42578125" style="179" bestFit="1" customWidth="1"/>
    <col min="11517" max="11517" width="12.5703125" style="179" bestFit="1" customWidth="1"/>
    <col min="11518" max="11518" width="13.85546875" style="179" customWidth="1"/>
    <col min="11519" max="11519" width="17.140625" style="179" customWidth="1"/>
    <col min="11520" max="11520" width="12.28515625" style="179" customWidth="1"/>
    <col min="11521" max="11521" width="11.5703125" style="179" bestFit="1" customWidth="1"/>
    <col min="11522" max="11522" width="16" style="179" customWidth="1"/>
    <col min="11523" max="11523" width="9.85546875" style="179" customWidth="1"/>
    <col min="11524" max="11524" width="8.28515625" style="179" bestFit="1" customWidth="1"/>
    <col min="11525" max="11764" width="11.5703125" style="179"/>
    <col min="11765" max="11765" width="13.7109375" style="179" customWidth="1"/>
    <col min="11766" max="11766" width="4.42578125" style="179" customWidth="1"/>
    <col min="11767" max="11767" width="6" style="179" bestFit="1" customWidth="1"/>
    <col min="11768" max="11768" width="5.28515625" style="179" customWidth="1"/>
    <col min="11769" max="11770" width="5.140625" style="179" customWidth="1"/>
    <col min="11771" max="11771" width="6.5703125" style="179" customWidth="1"/>
    <col min="11772" max="11772" width="8.42578125" style="179" bestFit="1" customWidth="1"/>
    <col min="11773" max="11773" width="12.5703125" style="179" bestFit="1" customWidth="1"/>
    <col min="11774" max="11774" width="13.85546875" style="179" customWidth="1"/>
    <col min="11775" max="11775" width="17.140625" style="179" customWidth="1"/>
    <col min="11776" max="11776" width="12.28515625" style="179" customWidth="1"/>
    <col min="11777" max="11777" width="11.5703125" style="179" bestFit="1" customWidth="1"/>
    <col min="11778" max="11778" width="16" style="179" customWidth="1"/>
    <col min="11779" max="11779" width="9.85546875" style="179" customWidth="1"/>
    <col min="11780" max="11780" width="8.28515625" style="179" bestFit="1" customWidth="1"/>
    <col min="11781" max="12020" width="11.5703125" style="179"/>
    <col min="12021" max="12021" width="13.7109375" style="179" customWidth="1"/>
    <col min="12022" max="12022" width="4.42578125" style="179" customWidth="1"/>
    <col min="12023" max="12023" width="6" style="179" bestFit="1" customWidth="1"/>
    <col min="12024" max="12024" width="5.28515625" style="179" customWidth="1"/>
    <col min="12025" max="12026" width="5.140625" style="179" customWidth="1"/>
    <col min="12027" max="12027" width="6.5703125" style="179" customWidth="1"/>
    <col min="12028" max="12028" width="8.42578125" style="179" bestFit="1" customWidth="1"/>
    <col min="12029" max="12029" width="12.5703125" style="179" bestFit="1" customWidth="1"/>
    <col min="12030" max="12030" width="13.85546875" style="179" customWidth="1"/>
    <col min="12031" max="12031" width="17.140625" style="179" customWidth="1"/>
    <col min="12032" max="12032" width="12.28515625" style="179" customWidth="1"/>
    <col min="12033" max="12033" width="11.5703125" style="179" bestFit="1" customWidth="1"/>
    <col min="12034" max="12034" width="16" style="179" customWidth="1"/>
    <col min="12035" max="12035" width="9.85546875" style="179" customWidth="1"/>
    <col min="12036" max="12036" width="8.28515625" style="179" bestFit="1" customWidth="1"/>
    <col min="12037" max="12276" width="11.5703125" style="179"/>
    <col min="12277" max="12277" width="13.7109375" style="179" customWidth="1"/>
    <col min="12278" max="12278" width="4.42578125" style="179" customWidth="1"/>
    <col min="12279" max="12279" width="6" style="179" bestFit="1" customWidth="1"/>
    <col min="12280" max="12280" width="5.28515625" style="179" customWidth="1"/>
    <col min="12281" max="12282" width="5.140625" style="179" customWidth="1"/>
    <col min="12283" max="12283" width="6.5703125" style="179" customWidth="1"/>
    <col min="12284" max="12284" width="8.42578125" style="179" bestFit="1" customWidth="1"/>
    <col min="12285" max="12285" width="12.5703125" style="179" bestFit="1" customWidth="1"/>
    <col min="12286" max="12286" width="13.85546875" style="179" customWidth="1"/>
    <col min="12287" max="12287" width="17.140625" style="179" customWidth="1"/>
    <col min="12288" max="12288" width="12.28515625" style="179" customWidth="1"/>
    <col min="12289" max="12289" width="11.5703125" style="179" bestFit="1" customWidth="1"/>
    <col min="12290" max="12290" width="16" style="179" customWidth="1"/>
    <col min="12291" max="12291" width="9.85546875" style="179" customWidth="1"/>
    <col min="12292" max="12292" width="8.28515625" style="179" bestFit="1" customWidth="1"/>
    <col min="12293" max="12532" width="11.5703125" style="179"/>
    <col min="12533" max="12533" width="13.7109375" style="179" customWidth="1"/>
    <col min="12534" max="12534" width="4.42578125" style="179" customWidth="1"/>
    <col min="12535" max="12535" width="6" style="179" bestFit="1" customWidth="1"/>
    <col min="12536" max="12536" width="5.28515625" style="179" customWidth="1"/>
    <col min="12537" max="12538" width="5.140625" style="179" customWidth="1"/>
    <col min="12539" max="12539" width="6.5703125" style="179" customWidth="1"/>
    <col min="12540" max="12540" width="8.42578125" style="179" bestFit="1" customWidth="1"/>
    <col min="12541" max="12541" width="12.5703125" style="179" bestFit="1" customWidth="1"/>
    <col min="12542" max="12542" width="13.85546875" style="179" customWidth="1"/>
    <col min="12543" max="12543" width="17.140625" style="179" customWidth="1"/>
    <col min="12544" max="12544" width="12.28515625" style="179" customWidth="1"/>
    <col min="12545" max="12545" width="11.5703125" style="179" bestFit="1" customWidth="1"/>
    <col min="12546" max="12546" width="16" style="179" customWidth="1"/>
    <col min="12547" max="12547" width="9.85546875" style="179" customWidth="1"/>
    <col min="12548" max="12548" width="8.28515625" style="179" bestFit="1" customWidth="1"/>
    <col min="12549" max="12788" width="11.5703125" style="179"/>
    <col min="12789" max="12789" width="13.7109375" style="179" customWidth="1"/>
    <col min="12790" max="12790" width="4.42578125" style="179" customWidth="1"/>
    <col min="12791" max="12791" width="6" style="179" bestFit="1" customWidth="1"/>
    <col min="12792" max="12792" width="5.28515625" style="179" customWidth="1"/>
    <col min="12793" max="12794" width="5.140625" style="179" customWidth="1"/>
    <col min="12795" max="12795" width="6.5703125" style="179" customWidth="1"/>
    <col min="12796" max="12796" width="8.42578125" style="179" bestFit="1" customWidth="1"/>
    <col min="12797" max="12797" width="12.5703125" style="179" bestFit="1" customWidth="1"/>
    <col min="12798" max="12798" width="13.85546875" style="179" customWidth="1"/>
    <col min="12799" max="12799" width="17.140625" style="179" customWidth="1"/>
    <col min="12800" max="12800" width="12.28515625" style="179" customWidth="1"/>
    <col min="12801" max="12801" width="11.5703125" style="179" bestFit="1" customWidth="1"/>
    <col min="12802" max="12802" width="16" style="179" customWidth="1"/>
    <col min="12803" max="12803" width="9.85546875" style="179" customWidth="1"/>
    <col min="12804" max="12804" width="8.28515625" style="179" bestFit="1" customWidth="1"/>
    <col min="12805" max="13044" width="11.5703125" style="179"/>
    <col min="13045" max="13045" width="13.7109375" style="179" customWidth="1"/>
    <col min="13046" max="13046" width="4.42578125" style="179" customWidth="1"/>
    <col min="13047" max="13047" width="6" style="179" bestFit="1" customWidth="1"/>
    <col min="13048" max="13048" width="5.28515625" style="179" customWidth="1"/>
    <col min="13049" max="13050" width="5.140625" style="179" customWidth="1"/>
    <col min="13051" max="13051" width="6.5703125" style="179" customWidth="1"/>
    <col min="13052" max="13052" width="8.42578125" style="179" bestFit="1" customWidth="1"/>
    <col min="13053" max="13053" width="12.5703125" style="179" bestFit="1" customWidth="1"/>
    <col min="13054" max="13054" width="13.85546875" style="179" customWidth="1"/>
    <col min="13055" max="13055" width="17.140625" style="179" customWidth="1"/>
    <col min="13056" max="13056" width="12.28515625" style="179" customWidth="1"/>
    <col min="13057" max="13057" width="11.5703125" style="179" bestFit="1" customWidth="1"/>
    <col min="13058" max="13058" width="16" style="179" customWidth="1"/>
    <col min="13059" max="13059" width="9.85546875" style="179" customWidth="1"/>
    <col min="13060" max="13060" width="8.28515625" style="179" bestFit="1" customWidth="1"/>
    <col min="13061" max="13300" width="11.5703125" style="179"/>
    <col min="13301" max="13301" width="13.7109375" style="179" customWidth="1"/>
    <col min="13302" max="13302" width="4.42578125" style="179" customWidth="1"/>
    <col min="13303" max="13303" width="6" style="179" bestFit="1" customWidth="1"/>
    <col min="13304" max="13304" width="5.28515625" style="179" customWidth="1"/>
    <col min="13305" max="13306" width="5.140625" style="179" customWidth="1"/>
    <col min="13307" max="13307" width="6.5703125" style="179" customWidth="1"/>
    <col min="13308" max="13308" width="8.42578125" style="179" bestFit="1" customWidth="1"/>
    <col min="13309" max="13309" width="12.5703125" style="179" bestFit="1" customWidth="1"/>
    <col min="13310" max="13310" width="13.85546875" style="179" customWidth="1"/>
    <col min="13311" max="13311" width="17.140625" style="179" customWidth="1"/>
    <col min="13312" max="13312" width="12.28515625" style="179" customWidth="1"/>
    <col min="13313" max="13313" width="11.5703125" style="179" bestFit="1" customWidth="1"/>
    <col min="13314" max="13314" width="16" style="179" customWidth="1"/>
    <col min="13315" max="13315" width="9.85546875" style="179" customWidth="1"/>
    <col min="13316" max="13316" width="8.28515625" style="179" bestFit="1" customWidth="1"/>
    <col min="13317" max="13556" width="11.5703125" style="179"/>
    <col min="13557" max="13557" width="13.7109375" style="179" customWidth="1"/>
    <col min="13558" max="13558" width="4.42578125" style="179" customWidth="1"/>
    <col min="13559" max="13559" width="6" style="179" bestFit="1" customWidth="1"/>
    <col min="13560" max="13560" width="5.28515625" style="179" customWidth="1"/>
    <col min="13561" max="13562" width="5.140625" style="179" customWidth="1"/>
    <col min="13563" max="13563" width="6.5703125" style="179" customWidth="1"/>
    <col min="13564" max="13564" width="8.42578125" style="179" bestFit="1" customWidth="1"/>
    <col min="13565" max="13565" width="12.5703125" style="179" bestFit="1" customWidth="1"/>
    <col min="13566" max="13566" width="13.85546875" style="179" customWidth="1"/>
    <col min="13567" max="13567" width="17.140625" style="179" customWidth="1"/>
    <col min="13568" max="13568" width="12.28515625" style="179" customWidth="1"/>
    <col min="13569" max="13569" width="11.5703125" style="179" bestFit="1" customWidth="1"/>
    <col min="13570" max="13570" width="16" style="179" customWidth="1"/>
    <col min="13571" max="13571" width="9.85546875" style="179" customWidth="1"/>
    <col min="13572" max="13572" width="8.28515625" style="179" bestFit="1" customWidth="1"/>
    <col min="13573" max="13812" width="11.5703125" style="179"/>
    <col min="13813" max="13813" width="13.7109375" style="179" customWidth="1"/>
    <col min="13814" max="13814" width="4.42578125" style="179" customWidth="1"/>
    <col min="13815" max="13815" width="6" style="179" bestFit="1" customWidth="1"/>
    <col min="13816" max="13816" width="5.28515625" style="179" customWidth="1"/>
    <col min="13817" max="13818" width="5.140625" style="179" customWidth="1"/>
    <col min="13819" max="13819" width="6.5703125" style="179" customWidth="1"/>
    <col min="13820" max="13820" width="8.42578125" style="179" bestFit="1" customWidth="1"/>
    <col min="13821" max="13821" width="12.5703125" style="179" bestFit="1" customWidth="1"/>
    <col min="13822" max="13822" width="13.85546875" style="179" customWidth="1"/>
    <col min="13823" max="13823" width="17.140625" style="179" customWidth="1"/>
    <col min="13824" max="13824" width="12.28515625" style="179" customWidth="1"/>
    <col min="13825" max="13825" width="11.5703125" style="179" bestFit="1" customWidth="1"/>
    <col min="13826" max="13826" width="16" style="179" customWidth="1"/>
    <col min="13827" max="13827" width="9.85546875" style="179" customWidth="1"/>
    <col min="13828" max="13828" width="8.28515625" style="179" bestFit="1" customWidth="1"/>
    <col min="13829" max="14068" width="11.5703125" style="179"/>
    <col min="14069" max="14069" width="13.7109375" style="179" customWidth="1"/>
    <col min="14070" max="14070" width="4.42578125" style="179" customWidth="1"/>
    <col min="14071" max="14071" width="6" style="179" bestFit="1" customWidth="1"/>
    <col min="14072" max="14072" width="5.28515625" style="179" customWidth="1"/>
    <col min="14073" max="14074" width="5.140625" style="179" customWidth="1"/>
    <col min="14075" max="14075" width="6.5703125" style="179" customWidth="1"/>
    <col min="14076" max="14076" width="8.42578125" style="179" bestFit="1" customWidth="1"/>
    <col min="14077" max="14077" width="12.5703125" style="179" bestFit="1" customWidth="1"/>
    <col min="14078" max="14078" width="13.85546875" style="179" customWidth="1"/>
    <col min="14079" max="14079" width="17.140625" style="179" customWidth="1"/>
    <col min="14080" max="14080" width="12.28515625" style="179" customWidth="1"/>
    <col min="14081" max="14081" width="11.5703125" style="179" bestFit="1" customWidth="1"/>
    <col min="14082" max="14082" width="16" style="179" customWidth="1"/>
    <col min="14083" max="14083" width="9.85546875" style="179" customWidth="1"/>
    <col min="14084" max="14084" width="8.28515625" style="179" bestFit="1" customWidth="1"/>
    <col min="14085" max="14324" width="11.5703125" style="179"/>
    <col min="14325" max="14325" width="13.7109375" style="179" customWidth="1"/>
    <col min="14326" max="14326" width="4.42578125" style="179" customWidth="1"/>
    <col min="14327" max="14327" width="6" style="179" bestFit="1" customWidth="1"/>
    <col min="14328" max="14328" width="5.28515625" style="179" customWidth="1"/>
    <col min="14329" max="14330" width="5.140625" style="179" customWidth="1"/>
    <col min="14331" max="14331" width="6.5703125" style="179" customWidth="1"/>
    <col min="14332" max="14332" width="8.42578125" style="179" bestFit="1" customWidth="1"/>
    <col min="14333" max="14333" width="12.5703125" style="179" bestFit="1" customWidth="1"/>
    <col min="14334" max="14334" width="13.85546875" style="179" customWidth="1"/>
    <col min="14335" max="14335" width="17.140625" style="179" customWidth="1"/>
    <col min="14336" max="14336" width="12.28515625" style="179" customWidth="1"/>
    <col min="14337" max="14337" width="11.5703125" style="179" bestFit="1" customWidth="1"/>
    <col min="14338" max="14338" width="16" style="179" customWidth="1"/>
    <col min="14339" max="14339" width="9.85546875" style="179" customWidth="1"/>
    <col min="14340" max="14340" width="8.28515625" style="179" bestFit="1" customWidth="1"/>
    <col min="14341" max="14580" width="11.5703125" style="179"/>
    <col min="14581" max="14581" width="13.7109375" style="179" customWidth="1"/>
    <col min="14582" max="14582" width="4.42578125" style="179" customWidth="1"/>
    <col min="14583" max="14583" width="6" style="179" bestFit="1" customWidth="1"/>
    <col min="14584" max="14584" width="5.28515625" style="179" customWidth="1"/>
    <col min="14585" max="14586" width="5.140625" style="179" customWidth="1"/>
    <col min="14587" max="14587" width="6.5703125" style="179" customWidth="1"/>
    <col min="14588" max="14588" width="8.42578125" style="179" bestFit="1" customWidth="1"/>
    <col min="14589" max="14589" width="12.5703125" style="179" bestFit="1" customWidth="1"/>
    <col min="14590" max="14590" width="13.85546875" style="179" customWidth="1"/>
    <col min="14591" max="14591" width="17.140625" style="179" customWidth="1"/>
    <col min="14592" max="14592" width="12.28515625" style="179" customWidth="1"/>
    <col min="14593" max="14593" width="11.5703125" style="179" bestFit="1" customWidth="1"/>
    <col min="14594" max="14594" width="16" style="179" customWidth="1"/>
    <col min="14595" max="14595" width="9.85546875" style="179" customWidth="1"/>
    <col min="14596" max="14596" width="8.28515625" style="179" bestFit="1" customWidth="1"/>
    <col min="14597" max="14836" width="11.5703125" style="179"/>
    <col min="14837" max="14837" width="13.7109375" style="179" customWidth="1"/>
    <col min="14838" max="14838" width="4.42578125" style="179" customWidth="1"/>
    <col min="14839" max="14839" width="6" style="179" bestFit="1" customWidth="1"/>
    <col min="14840" max="14840" width="5.28515625" style="179" customWidth="1"/>
    <col min="14841" max="14842" width="5.140625" style="179" customWidth="1"/>
    <col min="14843" max="14843" width="6.5703125" style="179" customWidth="1"/>
    <col min="14844" max="14844" width="8.42578125" style="179" bestFit="1" customWidth="1"/>
    <col min="14845" max="14845" width="12.5703125" style="179" bestFit="1" customWidth="1"/>
    <col min="14846" max="14846" width="13.85546875" style="179" customWidth="1"/>
    <col min="14847" max="14847" width="17.140625" style="179" customWidth="1"/>
    <col min="14848" max="14848" width="12.28515625" style="179" customWidth="1"/>
    <col min="14849" max="14849" width="11.5703125" style="179" bestFit="1" customWidth="1"/>
    <col min="14850" max="14850" width="16" style="179" customWidth="1"/>
    <col min="14851" max="14851" width="9.85546875" style="179" customWidth="1"/>
    <col min="14852" max="14852" width="8.28515625" style="179" bestFit="1" customWidth="1"/>
    <col min="14853" max="15092" width="11.5703125" style="179"/>
    <col min="15093" max="15093" width="13.7109375" style="179" customWidth="1"/>
    <col min="15094" max="15094" width="4.42578125" style="179" customWidth="1"/>
    <col min="15095" max="15095" width="6" style="179" bestFit="1" customWidth="1"/>
    <col min="15096" max="15096" width="5.28515625" style="179" customWidth="1"/>
    <col min="15097" max="15098" width="5.140625" style="179" customWidth="1"/>
    <col min="15099" max="15099" width="6.5703125" style="179" customWidth="1"/>
    <col min="15100" max="15100" width="8.42578125" style="179" bestFit="1" customWidth="1"/>
    <col min="15101" max="15101" width="12.5703125" style="179" bestFit="1" customWidth="1"/>
    <col min="15102" max="15102" width="13.85546875" style="179" customWidth="1"/>
    <col min="15103" max="15103" width="17.140625" style="179" customWidth="1"/>
    <col min="15104" max="15104" width="12.28515625" style="179" customWidth="1"/>
    <col min="15105" max="15105" width="11.5703125" style="179" bestFit="1" customWidth="1"/>
    <col min="15106" max="15106" width="16" style="179" customWidth="1"/>
    <col min="15107" max="15107" width="9.85546875" style="179" customWidth="1"/>
    <col min="15108" max="15108" width="8.28515625" style="179" bestFit="1" customWidth="1"/>
    <col min="15109" max="15348" width="11.5703125" style="179"/>
    <col min="15349" max="15349" width="13.7109375" style="179" customWidth="1"/>
    <col min="15350" max="15350" width="4.42578125" style="179" customWidth="1"/>
    <col min="15351" max="15351" width="6" style="179" bestFit="1" customWidth="1"/>
    <col min="15352" max="15352" width="5.28515625" style="179" customWidth="1"/>
    <col min="15353" max="15354" width="5.140625" style="179" customWidth="1"/>
    <col min="15355" max="15355" width="6.5703125" style="179" customWidth="1"/>
    <col min="15356" max="15356" width="8.42578125" style="179" bestFit="1" customWidth="1"/>
    <col min="15357" max="15357" width="12.5703125" style="179" bestFit="1" customWidth="1"/>
    <col min="15358" max="15358" width="13.85546875" style="179" customWidth="1"/>
    <col min="15359" max="15359" width="17.140625" style="179" customWidth="1"/>
    <col min="15360" max="15360" width="12.28515625" style="179" customWidth="1"/>
    <col min="15361" max="15361" width="11.5703125" style="179" bestFit="1" customWidth="1"/>
    <col min="15362" max="15362" width="16" style="179" customWidth="1"/>
    <col min="15363" max="15363" width="9.85546875" style="179" customWidth="1"/>
    <col min="15364" max="15364" width="8.28515625" style="179" bestFit="1" customWidth="1"/>
    <col min="15365" max="15604" width="11.5703125" style="179"/>
    <col min="15605" max="15605" width="13.7109375" style="179" customWidth="1"/>
    <col min="15606" max="15606" width="4.42578125" style="179" customWidth="1"/>
    <col min="15607" max="15607" width="6" style="179" bestFit="1" customWidth="1"/>
    <col min="15608" max="15608" width="5.28515625" style="179" customWidth="1"/>
    <col min="15609" max="15610" width="5.140625" style="179" customWidth="1"/>
    <col min="15611" max="15611" width="6.5703125" style="179" customWidth="1"/>
    <col min="15612" max="15612" width="8.42578125" style="179" bestFit="1" customWidth="1"/>
    <col min="15613" max="15613" width="12.5703125" style="179" bestFit="1" customWidth="1"/>
    <col min="15614" max="15614" width="13.85546875" style="179" customWidth="1"/>
    <col min="15615" max="15615" width="17.140625" style="179" customWidth="1"/>
    <col min="15616" max="15616" width="12.28515625" style="179" customWidth="1"/>
    <col min="15617" max="15617" width="11.5703125" style="179" bestFit="1" customWidth="1"/>
    <col min="15618" max="15618" width="16" style="179" customWidth="1"/>
    <col min="15619" max="15619" width="9.85546875" style="179" customWidth="1"/>
    <col min="15620" max="15620" width="8.28515625" style="179" bestFit="1" customWidth="1"/>
    <col min="15621" max="15860" width="11.5703125" style="179"/>
    <col min="15861" max="15861" width="13.7109375" style="179" customWidth="1"/>
    <col min="15862" max="15862" width="4.42578125" style="179" customWidth="1"/>
    <col min="15863" max="15863" width="6" style="179" bestFit="1" customWidth="1"/>
    <col min="15864" max="15864" width="5.28515625" style="179" customWidth="1"/>
    <col min="15865" max="15866" width="5.140625" style="179" customWidth="1"/>
    <col min="15867" max="15867" width="6.5703125" style="179" customWidth="1"/>
    <col min="15868" max="15868" width="8.42578125" style="179" bestFit="1" customWidth="1"/>
    <col min="15869" max="15869" width="12.5703125" style="179" bestFit="1" customWidth="1"/>
    <col min="15870" max="15870" width="13.85546875" style="179" customWidth="1"/>
    <col min="15871" max="15871" width="17.140625" style="179" customWidth="1"/>
    <col min="15872" max="15872" width="12.28515625" style="179" customWidth="1"/>
    <col min="15873" max="15873" width="11.5703125" style="179" bestFit="1" customWidth="1"/>
    <col min="15874" max="15874" width="16" style="179" customWidth="1"/>
    <col min="15875" max="15875" width="9.85546875" style="179" customWidth="1"/>
    <col min="15876" max="15876" width="8.28515625" style="179" bestFit="1" customWidth="1"/>
    <col min="15877" max="16116" width="11.5703125" style="179"/>
    <col min="16117" max="16117" width="13.7109375" style="179" customWidth="1"/>
    <col min="16118" max="16118" width="4.42578125" style="179" customWidth="1"/>
    <col min="16119" max="16119" width="6" style="179" bestFit="1" customWidth="1"/>
    <col min="16120" max="16120" width="5.28515625" style="179" customWidth="1"/>
    <col min="16121" max="16122" width="5.140625" style="179" customWidth="1"/>
    <col min="16123" max="16123" width="6.5703125" style="179" customWidth="1"/>
    <col min="16124" max="16124" width="8.42578125" style="179" bestFit="1" customWidth="1"/>
    <col min="16125" max="16125" width="12.5703125" style="179" bestFit="1" customWidth="1"/>
    <col min="16126" max="16126" width="13.85546875" style="179" customWidth="1"/>
    <col min="16127" max="16127" width="17.140625" style="179" customWidth="1"/>
    <col min="16128" max="16128" width="12.28515625" style="179" customWidth="1"/>
    <col min="16129" max="16129" width="11.5703125" style="179" bestFit="1" customWidth="1"/>
    <col min="16130" max="16130" width="16" style="179" customWidth="1"/>
    <col min="16131" max="16131" width="9.85546875" style="179" customWidth="1"/>
    <col min="16132" max="16132" width="8.28515625" style="179" bestFit="1" customWidth="1"/>
    <col min="16133" max="16384" width="11.5703125" style="179"/>
  </cols>
  <sheetData>
    <row r="1" spans="2:26" ht="18.75" thickBot="1" x14ac:dyDescent="0.25">
      <c r="B1" s="217" t="s">
        <v>281</v>
      </c>
      <c r="C1" s="216" t="s">
        <v>353</v>
      </c>
      <c r="D1" s="531" t="s">
        <v>146</v>
      </c>
      <c r="E1" s="532"/>
      <c r="F1" s="532"/>
      <c r="G1" s="216">
        <v>2021</v>
      </c>
      <c r="H1" s="178"/>
      <c r="I1" s="178"/>
      <c r="J1" s="178"/>
      <c r="K1" s="303"/>
    </row>
    <row r="2" spans="2:26" ht="14.25" thickTop="1" thickBot="1" x14ac:dyDescent="0.25">
      <c r="B2" s="248"/>
      <c r="C2" s="539" t="s">
        <v>354</v>
      </c>
      <c r="D2" s="539"/>
      <c r="E2" s="539"/>
      <c r="F2" s="539"/>
      <c r="G2" s="539"/>
      <c r="H2" s="539"/>
      <c r="I2" s="539"/>
      <c r="J2" s="539"/>
      <c r="K2" s="541"/>
      <c r="L2" s="539" t="s">
        <v>69</v>
      </c>
      <c r="M2" s="539"/>
      <c r="N2" s="539"/>
      <c r="O2" s="539"/>
      <c r="P2" s="539"/>
      <c r="Q2" s="539"/>
      <c r="R2" s="539"/>
      <c r="S2" s="539"/>
      <c r="T2" s="539"/>
      <c r="U2" s="539"/>
      <c r="V2" s="539"/>
      <c r="W2" s="539"/>
      <c r="X2" s="539"/>
    </row>
    <row r="3" spans="2:26" ht="14.25" thickTop="1" thickBot="1" x14ac:dyDescent="0.25">
      <c r="B3" s="247"/>
      <c r="C3" s="246"/>
      <c r="D3" s="246"/>
      <c r="E3" s="246"/>
      <c r="F3" s="246"/>
      <c r="G3" s="246"/>
      <c r="H3" s="246"/>
      <c r="I3" s="246"/>
      <c r="J3" s="246"/>
      <c r="K3" s="541"/>
      <c r="L3" s="249"/>
      <c r="M3" s="540" t="s">
        <v>186</v>
      </c>
      <c r="N3" s="540"/>
      <c r="O3" s="540"/>
      <c r="P3" s="540"/>
      <c r="Q3" s="540"/>
      <c r="R3" s="540"/>
      <c r="S3" s="540"/>
      <c r="T3" s="540"/>
      <c r="U3" s="540"/>
      <c r="V3" s="540"/>
      <c r="W3" s="540"/>
      <c r="X3" s="540"/>
    </row>
    <row r="4" spans="2:26" ht="25.15" customHeight="1" thickTop="1" x14ac:dyDescent="0.2">
      <c r="B4" s="188" t="s">
        <v>347</v>
      </c>
      <c r="C4" s="189" t="str">
        <f>IF(VLOOKUP('Repartition semaine'!$A2,'Repartition semaine'!$A:$E,5,FALSE)="Janvier",'Repartition semaine'!$A2,"")</f>
        <v>S01</v>
      </c>
      <c r="D4" s="189" t="str">
        <f>IF(VLOOKUP('Repartition semaine'!$A3,'Repartition semaine'!$A:$E,5,FALSE)="Janvier",'Repartition semaine'!$A3,"")</f>
        <v>S02</v>
      </c>
      <c r="E4" s="189" t="str">
        <f>IF(VLOOKUP('Repartition semaine'!$A4,'Repartition semaine'!$A:$E,5,FALSE)="Janvier",'Repartition semaine'!$A4,"")</f>
        <v>S03</v>
      </c>
      <c r="F4" s="189" t="str">
        <f>IF(VLOOKUP('Repartition semaine'!$A5,'Repartition semaine'!$A:$E,5,FALSE)="Janvier",'Repartition semaine'!$A5,"")</f>
        <v>S04</v>
      </c>
      <c r="G4" s="189" t="str">
        <f>IF(VLOOKUP('Repartition semaine'!$A6,'Repartition semaine'!$A:$E,5,FALSE)="Janvier",'Repartition semaine'!$A6,"")</f>
        <v/>
      </c>
      <c r="I4" s="536" t="s">
        <v>350</v>
      </c>
      <c r="J4" s="536"/>
      <c r="K4" s="541"/>
      <c r="L4" s="188" t="s">
        <v>347</v>
      </c>
      <c r="M4" s="189" t="str">
        <f>C4</f>
        <v>S01</v>
      </c>
      <c r="N4" s="189" t="str">
        <f>D4</f>
        <v>S02</v>
      </c>
      <c r="O4" s="189" t="str">
        <f>E4</f>
        <v>S03</v>
      </c>
      <c r="P4" s="189" t="str">
        <f>F4</f>
        <v>S04</v>
      </c>
      <c r="Q4" s="189" t="str">
        <f>G4</f>
        <v/>
      </c>
      <c r="R4" s="190"/>
      <c r="S4" s="536" t="s">
        <v>350</v>
      </c>
      <c r="T4" s="536"/>
      <c r="U4" s="179"/>
      <c r="V4" s="538" t="s">
        <v>361</v>
      </c>
      <c r="W4" s="538"/>
      <c r="X4" s="538"/>
    </row>
    <row r="5" spans="2:26" ht="34.5" thickBot="1" x14ac:dyDescent="0.25">
      <c r="B5" s="194" t="s">
        <v>65</v>
      </c>
      <c r="C5" s="533" t="s">
        <v>348</v>
      </c>
      <c r="D5" s="534"/>
      <c r="E5" s="534"/>
      <c r="F5" s="534"/>
      <c r="G5" s="535"/>
      <c r="H5" s="204" t="s">
        <v>349</v>
      </c>
      <c r="I5" s="205" t="s">
        <v>282</v>
      </c>
      <c r="J5" s="261" t="s">
        <v>351</v>
      </c>
      <c r="K5" s="541"/>
      <c r="L5" s="194" t="s">
        <v>65</v>
      </c>
      <c r="M5" s="533" t="s">
        <v>348</v>
      </c>
      <c r="N5" s="534"/>
      <c r="O5" s="534"/>
      <c r="P5" s="534"/>
      <c r="Q5" s="535"/>
      <c r="R5" s="204" t="s">
        <v>349</v>
      </c>
      <c r="S5" s="205" t="s">
        <v>282</v>
      </c>
      <c r="T5" s="206" t="s">
        <v>351</v>
      </c>
      <c r="U5" s="179"/>
      <c r="V5" s="232" t="s">
        <v>360</v>
      </c>
      <c r="W5" s="204" t="s">
        <v>349</v>
      </c>
      <c r="X5" s="238" t="s">
        <v>351</v>
      </c>
    </row>
    <row r="6" spans="2:26" ht="13.5" thickBot="1" x14ac:dyDescent="0.25">
      <c r="B6" s="192" t="s">
        <v>284</v>
      </c>
      <c r="C6" s="193">
        <f>IF(C$4="","",HLOOKUP(C$4,RECAP_HEBDO!$C$11:$FB$38,28,FALSE))</f>
        <v>7</v>
      </c>
      <c r="D6" s="193">
        <f>IF(D$4="","",HLOOKUP(D$4,RECAP_HEBDO!$C$11:$FB$38,28,FALSE))</f>
        <v>6</v>
      </c>
      <c r="E6" s="193">
        <f>IF(E$4="","",HLOOKUP(E$4,RECAP_HEBDO!$C$11:$FB$38,28,FALSE))</f>
        <v>10</v>
      </c>
      <c r="F6" s="193">
        <f>IF(F$4="","",HLOOKUP(F$4,RECAP_HEBDO!$C$11:$FB$38,28,FALSE))</f>
        <v>5</v>
      </c>
      <c r="G6" s="193" t="str">
        <f>IF(G$4="","",HLOOKUP(G$4,RECAP_HEBDO!$C$11:$FB$38,28,FALSE))</f>
        <v/>
      </c>
      <c r="H6" s="207">
        <v>7.5</v>
      </c>
      <c r="I6" s="208">
        <f>SUM(C6:G6)</f>
        <v>28</v>
      </c>
      <c r="J6" s="262">
        <f>I6*H6</f>
        <v>210</v>
      </c>
      <c r="K6" s="541"/>
      <c r="L6" s="192" t="s">
        <v>284</v>
      </c>
      <c r="M6" s="193">
        <f>IF(M4="","",'SUIVI HEBDO STT'!D71)</f>
        <v>6</v>
      </c>
      <c r="N6" s="193">
        <f>IF(N4="","",'SUIVI HEBDO STT'!F71)</f>
        <v>5</v>
      </c>
      <c r="O6" s="193">
        <f>IF(O4="","",'SUIVI HEBDO STT'!H71)</f>
        <v>6</v>
      </c>
      <c r="P6" s="193">
        <f>IF(P4="","",'SUIVI HEBDO STT'!J71)</f>
        <v>7</v>
      </c>
      <c r="Q6" s="193" t="str">
        <f>IF(Q4="","",'SUIVI HEBDO STT'!L71)</f>
        <v/>
      </c>
      <c r="R6" s="207">
        <v>10</v>
      </c>
      <c r="S6" s="208">
        <f>SUM(M6:Q6)</f>
        <v>24</v>
      </c>
      <c r="T6" s="212">
        <f>S6*R6</f>
        <v>240</v>
      </c>
      <c r="U6" s="179"/>
      <c r="V6" s="233">
        <v>0.2</v>
      </c>
      <c r="W6" s="207">
        <v>12</v>
      </c>
      <c r="X6" s="239">
        <f>S6*W6</f>
        <v>288</v>
      </c>
    </row>
    <row r="7" spans="2:26" ht="13.5" thickTop="1" x14ac:dyDescent="0.2">
      <c r="B7" s="220" t="s">
        <v>356</v>
      </c>
      <c r="C7" s="221">
        <f>C6*$H$6</f>
        <v>52.5</v>
      </c>
      <c r="D7" s="221">
        <f>D6*$H$6</f>
        <v>45</v>
      </c>
      <c r="E7" s="221">
        <f>E6*$H$6</f>
        <v>75</v>
      </c>
      <c r="F7" s="221">
        <f>F6*$H$6</f>
        <v>37.5</v>
      </c>
      <c r="G7" s="221" t="e">
        <f>G6*$H$6</f>
        <v>#VALUE!</v>
      </c>
      <c r="H7" s="219"/>
      <c r="I7" s="219"/>
      <c r="J7" s="218">
        <f>J6</f>
        <v>210</v>
      </c>
      <c r="K7" s="541"/>
      <c r="L7" s="180"/>
      <c r="P7" s="179"/>
      <c r="Q7" s="179"/>
      <c r="R7" s="190"/>
      <c r="S7" s="179"/>
      <c r="T7" s="225"/>
      <c r="V7" s="178"/>
      <c r="W7" s="178"/>
      <c r="X7" s="225"/>
    </row>
    <row r="8" spans="2:26" ht="13.5" thickBot="1" x14ac:dyDescent="0.25">
      <c r="B8" s="191" t="s">
        <v>67</v>
      </c>
      <c r="J8" s="183"/>
      <c r="K8" s="541"/>
      <c r="L8" s="191" t="s">
        <v>67</v>
      </c>
      <c r="P8" s="179"/>
      <c r="Q8" s="179"/>
      <c r="R8" s="190"/>
      <c r="S8" s="179"/>
      <c r="T8" s="183"/>
      <c r="U8" s="179"/>
    </row>
    <row r="9" spans="2:26" ht="13.5" thickBot="1" x14ac:dyDescent="0.25">
      <c r="B9" s="209" t="s">
        <v>283</v>
      </c>
      <c r="C9" s="195">
        <f>SUMIFS(RECAP_HEBDO!$65:$65,RECAP_HEBDO!$11:$11,Janvier!C$4,RECAP_HEBDO!$12:$12,"INT")</f>
        <v>1</v>
      </c>
      <c r="D9" s="195">
        <f>SUMIFS(RECAP_HEBDO!$65:$65,RECAP_HEBDO!$11:$11,Janvier!D$4,RECAP_HEBDO!$12:$12,"INT")</f>
        <v>1</v>
      </c>
      <c r="E9" s="195">
        <f>SUMIFS(RECAP_HEBDO!$65:$65,RECAP_HEBDO!$11:$11,Janvier!E$4,RECAP_HEBDO!$12:$12,"INT")</f>
        <v>1</v>
      </c>
      <c r="F9" s="195">
        <f>SUMIFS(RECAP_HEBDO!$65:$65,RECAP_HEBDO!$11:$11,Janvier!F$4,RECAP_HEBDO!$12:$12,"INT")</f>
        <v>1</v>
      </c>
      <c r="G9" s="195">
        <f>SUMIFS(RECAP_HEBDO!$65:$65,RECAP_HEBDO!$11:$11,Janvier!G$4,RECAP_HEBDO!$12:$12,"INT")</f>
        <v>0</v>
      </c>
      <c r="H9" s="198">
        <v>15</v>
      </c>
      <c r="I9" s="199">
        <f>SUM(C9:G9)</f>
        <v>4</v>
      </c>
      <c r="J9" s="263">
        <f>I9*H9</f>
        <v>60</v>
      </c>
      <c r="K9" s="541"/>
      <c r="L9" s="376" t="s">
        <v>468</v>
      </c>
      <c r="M9" s="193">
        <f>IF($M$4="","",'SUIVI HEBDO STT'!C191)</f>
        <v>6</v>
      </c>
      <c r="N9" s="193">
        <f>IF($N$4="","",'SUIVI HEBDO STT'!E191)</f>
        <v>5</v>
      </c>
      <c r="O9" s="193">
        <f>IF($O$4="","",'SUIVI HEBDO STT'!G191)</f>
        <v>6</v>
      </c>
      <c r="P9" s="193">
        <f>IF($P$4="","",'SUIVI HEBDO STT'!I191)</f>
        <v>6</v>
      </c>
      <c r="Q9" s="193" t="str">
        <f>IF($Q$4="","",'SUIVI HEBDO STT'!K191)</f>
        <v/>
      </c>
      <c r="R9" s="207">
        <v>35</v>
      </c>
      <c r="S9" s="208">
        <f>SUM(M9:Q9)</f>
        <v>23</v>
      </c>
      <c r="T9" s="212">
        <f>S9*R9</f>
        <v>805</v>
      </c>
      <c r="U9" s="179"/>
      <c r="V9" s="377">
        <v>0.314</v>
      </c>
      <c r="W9" s="378">
        <v>46</v>
      </c>
      <c r="X9" s="239">
        <f t="shared" ref="X9" si="0">S9*W9</f>
        <v>1058</v>
      </c>
      <c r="Z9" s="424"/>
    </row>
    <row r="10" spans="2:26" ht="13.5" thickTop="1" x14ac:dyDescent="0.2">
      <c r="B10" s="210" t="s">
        <v>284</v>
      </c>
      <c r="C10" s="196">
        <f>SUMIFS(RECAP_HEBDO!$65:$65,RECAP_HEBDO!$11:$11,Janvier!C$4,RECAP_HEBDO!$12:$12,"EXT")</f>
        <v>4</v>
      </c>
      <c r="D10" s="196">
        <f>SUMIFS(RECAP_HEBDO!$65:$65,RECAP_HEBDO!$11:$11,Janvier!D$4,RECAP_HEBDO!$12:$12,"EXT")</f>
        <v>1</v>
      </c>
      <c r="E10" s="196">
        <f>SUMIFS(RECAP_HEBDO!$65:$65,RECAP_HEBDO!$11:$11,Janvier!E$4,RECAP_HEBDO!$12:$12,"EXT")</f>
        <v>1</v>
      </c>
      <c r="F10" s="196">
        <f>SUMIFS(RECAP_HEBDO!$65:$65,RECAP_HEBDO!$11:$11,Janvier!F$4,RECAP_HEBDO!$12:$12,"EXT")</f>
        <v>1</v>
      </c>
      <c r="G10" s="196">
        <f>SUMIFS(RECAP_HEBDO!$65:$65,RECAP_HEBDO!$11:$11,Janvier!G$4,RECAP_HEBDO!$12:$12,"EXT")</f>
        <v>0</v>
      </c>
      <c r="H10" s="200">
        <v>17</v>
      </c>
      <c r="I10" s="201">
        <f>SUM(C10:G10)</f>
        <v>7</v>
      </c>
      <c r="J10" s="264">
        <f>I10*H10</f>
        <v>119</v>
      </c>
      <c r="K10" s="541"/>
      <c r="L10" s="372"/>
      <c r="P10" s="179"/>
      <c r="Q10" s="179"/>
      <c r="R10" s="373"/>
      <c r="S10" s="246"/>
      <c r="T10" s="225"/>
      <c r="U10" s="179"/>
      <c r="V10" s="374"/>
      <c r="W10" s="375"/>
      <c r="X10" s="225"/>
    </row>
    <row r="11" spans="2:26" ht="13.5" thickBot="1" x14ac:dyDescent="0.25">
      <c r="B11" s="211" t="s">
        <v>285</v>
      </c>
      <c r="C11" s="197">
        <f>SUMIFS(RECAP_HEBDO!$65:$65,RECAP_HEBDO!$11:$11,Janvier!C$4,RECAP_HEBDO!$12:$12,"HAYON")</f>
        <v>1</v>
      </c>
      <c r="D11" s="197">
        <f>SUMIFS(RECAP_HEBDO!$65:$65,RECAP_HEBDO!$11:$11,Janvier!D$4,RECAP_HEBDO!$12:$12,"HAYON")</f>
        <v>1</v>
      </c>
      <c r="E11" s="197">
        <f>SUMIFS(RECAP_HEBDO!$65:$65,RECAP_HEBDO!$11:$11,Janvier!E$4,RECAP_HEBDO!$12:$12,"HAYON")</f>
        <v>1</v>
      </c>
      <c r="F11" s="197">
        <f>SUMIFS(RECAP_HEBDO!$65:$65,RECAP_HEBDO!$11:$11,Janvier!F$4,RECAP_HEBDO!$12:$12,"HAYON")</f>
        <v>1</v>
      </c>
      <c r="G11" s="197">
        <f>SUMIFS(RECAP_HEBDO!$65:$65,RECAP_HEBDO!$11:$11,Janvier!G$4,RECAP_HEBDO!$12:$12,"HAYON")</f>
        <v>0</v>
      </c>
      <c r="H11" s="202">
        <v>10.199999999999999</v>
      </c>
      <c r="I11" s="203">
        <f>SUM(C11:G11)</f>
        <v>4</v>
      </c>
      <c r="J11" s="265">
        <f>I11*H11</f>
        <v>40.799999999999997</v>
      </c>
      <c r="K11" s="541"/>
      <c r="P11" s="179"/>
      <c r="Q11" s="179"/>
      <c r="R11" s="227" t="s">
        <v>66</v>
      </c>
      <c r="S11" s="227"/>
      <c r="T11" s="387">
        <f>T6+T9</f>
        <v>1045</v>
      </c>
      <c r="U11" s="179"/>
      <c r="V11" s="236" t="s">
        <v>362</v>
      </c>
      <c r="W11" s="237"/>
      <c r="X11" s="386">
        <f>X6+X9</f>
        <v>1346</v>
      </c>
    </row>
    <row r="12" spans="2:26" ht="13.5" thickTop="1" x14ac:dyDescent="0.2">
      <c r="B12" s="220" t="s">
        <v>358</v>
      </c>
      <c r="C12" s="221">
        <f>C9*$H$9</f>
        <v>15</v>
      </c>
      <c r="D12" s="221">
        <f>D9*$H$9</f>
        <v>15</v>
      </c>
      <c r="E12" s="221">
        <f>E9*$H$9</f>
        <v>15</v>
      </c>
      <c r="F12" s="221">
        <f>F9*$H$9</f>
        <v>15</v>
      </c>
      <c r="G12" s="221">
        <f>G9*$H$9</f>
        <v>0</v>
      </c>
      <c r="J12" s="183">
        <f>SUM(J9:J11)</f>
        <v>219.8</v>
      </c>
      <c r="K12" s="541"/>
      <c r="P12" s="179"/>
      <c r="Q12" s="179"/>
    </row>
    <row r="13" spans="2:26" ht="13.5" thickBot="1" x14ac:dyDescent="0.25">
      <c r="B13" s="220" t="s">
        <v>357</v>
      </c>
      <c r="C13" s="221">
        <f>C10*$H$10</f>
        <v>68</v>
      </c>
      <c r="D13" s="221">
        <f>D10*$H$10</f>
        <v>17</v>
      </c>
      <c r="E13" s="221">
        <f>E10*$H$10</f>
        <v>17</v>
      </c>
      <c r="F13" s="221">
        <f>F10*$H$10</f>
        <v>17</v>
      </c>
      <c r="G13" s="221">
        <f>G10*$H$10</f>
        <v>0</v>
      </c>
      <c r="J13" s="183"/>
      <c r="K13" s="541"/>
      <c r="L13" s="248"/>
      <c r="M13" s="537" t="s">
        <v>363</v>
      </c>
      <c r="N13" s="537"/>
      <c r="O13" s="537"/>
      <c r="P13" s="537"/>
      <c r="Q13" s="537"/>
      <c r="R13" s="537"/>
      <c r="S13" s="537"/>
      <c r="T13" s="537"/>
      <c r="U13" s="537"/>
      <c r="V13" s="537"/>
      <c r="W13" s="537"/>
      <c r="X13" s="537"/>
    </row>
    <row r="14" spans="2:26" ht="13.5" thickTop="1" x14ac:dyDescent="0.2">
      <c r="B14" s="220" t="s">
        <v>359</v>
      </c>
      <c r="C14" s="221">
        <f>C11*$H$11</f>
        <v>10.199999999999999</v>
      </c>
      <c r="D14" s="221">
        <f>D11*$H$11</f>
        <v>10.199999999999999</v>
      </c>
      <c r="E14" s="221">
        <f>E11*$H$11</f>
        <v>10.199999999999999</v>
      </c>
      <c r="F14" s="221">
        <f>F11*$H$11</f>
        <v>10.199999999999999</v>
      </c>
      <c r="G14" s="221">
        <f>G11*$H$11</f>
        <v>0</v>
      </c>
      <c r="J14" s="183"/>
      <c r="K14" s="541"/>
      <c r="L14" s="188" t="s">
        <v>347</v>
      </c>
      <c r="M14" s="189" t="str">
        <f>C4</f>
        <v>S01</v>
      </c>
      <c r="N14" s="189" t="str">
        <f>D4</f>
        <v>S02</v>
      </c>
      <c r="O14" s="189" t="str">
        <f>E4</f>
        <v>S03</v>
      </c>
      <c r="P14" s="189" t="str">
        <f>F4</f>
        <v>S04</v>
      </c>
      <c r="Q14" s="189" t="str">
        <f>G4</f>
        <v/>
      </c>
      <c r="R14" s="190"/>
      <c r="S14" s="605" t="s">
        <v>350</v>
      </c>
      <c r="T14" s="605"/>
      <c r="U14" s="179"/>
      <c r="V14" s="604" t="s">
        <v>361</v>
      </c>
      <c r="W14" s="604"/>
      <c r="X14" s="604"/>
    </row>
    <row r="15" spans="2:26" ht="34.5" thickBot="1" x14ac:dyDescent="0.25">
      <c r="B15" s="191" t="s">
        <v>68</v>
      </c>
      <c r="K15" s="541"/>
      <c r="L15" s="194" t="s">
        <v>65</v>
      </c>
      <c r="M15" s="543" t="s">
        <v>348</v>
      </c>
      <c r="N15" s="544"/>
      <c r="O15" s="544"/>
      <c r="P15" s="544"/>
      <c r="Q15" s="545"/>
      <c r="R15" s="204" t="s">
        <v>349</v>
      </c>
      <c r="S15" s="205" t="s">
        <v>282</v>
      </c>
      <c r="T15" s="206" t="s">
        <v>351</v>
      </c>
      <c r="U15" s="179"/>
      <c r="V15" s="232" t="s">
        <v>360</v>
      </c>
      <c r="W15" s="204" t="s">
        <v>349</v>
      </c>
      <c r="X15" s="238" t="s">
        <v>351</v>
      </c>
    </row>
    <row r="16" spans="2:26" ht="13.5" thickBot="1" x14ac:dyDescent="0.25">
      <c r="B16" s="209" t="s">
        <v>283</v>
      </c>
      <c r="C16" s="195">
        <f>SUMIFS(RECAP_HEBDO!$94:$94,RECAP_HEBDO!$11:$11,Janvier!C$4,RECAP_HEBDO!$12:$12,"INT")</f>
        <v>0</v>
      </c>
      <c r="D16" s="195">
        <f>SUMIFS(RECAP_HEBDO!$94:$94,RECAP_HEBDO!$11:$11,Janvier!D$4,RECAP_HEBDO!$12:$12,"INT")</f>
        <v>0</v>
      </c>
      <c r="E16" s="195">
        <f>SUMIFS(RECAP_HEBDO!$94:$94,RECAP_HEBDO!$11:$11,Janvier!E$4,RECAP_HEBDO!$12:$12,"INT")</f>
        <v>0</v>
      </c>
      <c r="F16" s="195">
        <f>SUMIFS(RECAP_HEBDO!$94:$94,RECAP_HEBDO!$11:$11,Janvier!F$4,RECAP_HEBDO!$12:$12,"INT")</f>
        <v>0</v>
      </c>
      <c r="G16" s="195">
        <f>SUMIFS(RECAP_HEBDO!$94:$94,RECAP_HEBDO!$11:$11,Janvier!G$4,RECAP_HEBDO!$12:$12,"INT")</f>
        <v>0</v>
      </c>
      <c r="H16" s="198">
        <v>11</v>
      </c>
      <c r="I16" s="199">
        <f>SUM(C16:G16)</f>
        <v>0</v>
      </c>
      <c r="J16" s="263">
        <f>I16*H16</f>
        <v>0</v>
      </c>
      <c r="K16" s="541"/>
      <c r="L16" s="192" t="s">
        <v>284</v>
      </c>
      <c r="M16" s="193">
        <f>IF($M$4="","",'SUIVI HEBDO STT'!C224)</f>
        <v>0</v>
      </c>
      <c r="N16" s="193">
        <f>IF($N$4="","",'SUIVI HEBDO STT'!E224)</f>
        <v>0</v>
      </c>
      <c r="O16" s="193">
        <f>IF($O$4="","",'SUIVI HEBDO STT'!G224)</f>
        <v>0</v>
      </c>
      <c r="P16" s="193">
        <f>IF($P$4="","",'SUIVI HEBDO STT'!I224)</f>
        <v>0</v>
      </c>
      <c r="Q16" s="193" t="str">
        <f>IF($Q$4="","",'SUIVI HEBDO STT'!K224)</f>
        <v/>
      </c>
      <c r="R16" s="207">
        <v>10</v>
      </c>
      <c r="S16" s="208">
        <f>SUM(M16:Q16)</f>
        <v>0</v>
      </c>
      <c r="T16" s="212">
        <f>S16*R16</f>
        <v>0</v>
      </c>
      <c r="U16" s="179"/>
      <c r="V16" s="233">
        <v>0.2</v>
      </c>
      <c r="W16" s="207">
        <v>12</v>
      </c>
      <c r="X16" s="239">
        <f>S16*W16</f>
        <v>0</v>
      </c>
    </row>
    <row r="17" spans="2:34" ht="13.5" thickTop="1" x14ac:dyDescent="0.2">
      <c r="B17" s="210" t="s">
        <v>284</v>
      </c>
      <c r="C17" s="196">
        <f>SUMIFS(RECAP_HEBDO!$94:$94,RECAP_HEBDO!$11:$11,Janvier!C$4,RECAP_HEBDO!$12:$12,"EXT")</f>
        <v>3</v>
      </c>
      <c r="D17" s="196">
        <f>SUMIFS(RECAP_HEBDO!$94:$94,RECAP_HEBDO!$11:$11,Janvier!D$4,RECAP_HEBDO!$12:$12,"EXT")</f>
        <v>0</v>
      </c>
      <c r="E17" s="196">
        <f>SUMIFS(RECAP_HEBDO!$94:$94,RECAP_HEBDO!$11:$11,Janvier!E$4,RECAP_HEBDO!$12:$12,"EXT")</f>
        <v>0</v>
      </c>
      <c r="F17" s="196">
        <f>SUMIFS(RECAP_HEBDO!$94:$94,RECAP_HEBDO!$11:$11,Janvier!F$4,RECAP_HEBDO!$12:$12,"EXT")</f>
        <v>0</v>
      </c>
      <c r="G17" s="196">
        <f>SUMIFS(RECAP_HEBDO!$94:$94,RECAP_HEBDO!$11:$11,Janvier!G$4,RECAP_HEBDO!$12:$12,"EXT")</f>
        <v>0</v>
      </c>
      <c r="H17" s="200">
        <v>17</v>
      </c>
      <c r="I17" s="201">
        <f>SUM(C17:G17)</f>
        <v>3</v>
      </c>
      <c r="J17" s="264">
        <f>I17*H17</f>
        <v>51</v>
      </c>
      <c r="K17" s="541"/>
      <c r="L17" s="180"/>
      <c r="M17" s="336"/>
      <c r="N17" s="336"/>
      <c r="O17" s="336"/>
      <c r="P17" s="336"/>
      <c r="Q17" s="336"/>
      <c r="R17" s="190"/>
      <c r="S17" s="179"/>
      <c r="T17" s="225"/>
      <c r="V17" s="178"/>
      <c r="W17" s="178"/>
      <c r="X17" s="225"/>
    </row>
    <row r="18" spans="2:34" ht="13.5" thickBot="1" x14ac:dyDescent="0.25">
      <c r="B18" s="211" t="s">
        <v>285</v>
      </c>
      <c r="C18" s="197">
        <f>SUMIFS(RECAP_HEBDO!$94:$94,RECAP_HEBDO!$11:$11,Janvier!C$4,RECAP_HEBDO!$12:$12,"HAYON")</f>
        <v>0</v>
      </c>
      <c r="D18" s="197">
        <f>SUMIFS(RECAP_HEBDO!$94:$94,RECAP_HEBDO!$11:$11,Janvier!D$4,RECAP_HEBDO!$12:$12,"HAYON")</f>
        <v>0</v>
      </c>
      <c r="E18" s="197">
        <f>SUMIFS(RECAP_HEBDO!$94:$94,RECAP_HEBDO!$11:$11,Janvier!E$4,RECAP_HEBDO!$12:$12,"HAYON")</f>
        <v>36</v>
      </c>
      <c r="F18" s="197">
        <f>SUMIFS(RECAP_HEBDO!$94:$94,RECAP_HEBDO!$11:$11,Janvier!F$4,RECAP_HEBDO!$12:$12,"HAYON")</f>
        <v>0</v>
      </c>
      <c r="G18" s="197">
        <f>SUMIFS(RECAP_HEBDO!$94:$94,RECAP_HEBDO!$11:$11,Janvier!G$4,RECAP_HEBDO!$12:$12,"HAYON")</f>
        <v>0</v>
      </c>
      <c r="H18" s="202">
        <v>10.199999999999999</v>
      </c>
      <c r="I18" s="203">
        <f>SUM(C18:G18)</f>
        <v>36</v>
      </c>
      <c r="J18" s="265">
        <f>I18*H18</f>
        <v>367.2</v>
      </c>
      <c r="K18" s="541"/>
      <c r="L18" s="191" t="s">
        <v>67</v>
      </c>
      <c r="M18" s="336"/>
      <c r="N18" s="336"/>
      <c r="O18" s="336"/>
      <c r="P18" s="336"/>
      <c r="Q18" s="336"/>
      <c r="R18" s="190"/>
      <c r="S18" s="179"/>
      <c r="T18" s="183"/>
      <c r="U18" s="179"/>
    </row>
    <row r="19" spans="2:34" ht="14.25" thickTop="1" thickBot="1" x14ac:dyDescent="0.25">
      <c r="B19" s="220" t="s">
        <v>358</v>
      </c>
      <c r="C19" s="221">
        <f>C16*$H$16</f>
        <v>0</v>
      </c>
      <c r="D19" s="221">
        <f>D16*$H$16</f>
        <v>0</v>
      </c>
      <c r="E19" s="221">
        <f>E16*$H$16</f>
        <v>0</v>
      </c>
      <c r="F19" s="221">
        <f>F16*$H$16</f>
        <v>0</v>
      </c>
      <c r="G19" s="221">
        <f>G16*$H$16</f>
        <v>0</v>
      </c>
      <c r="J19" s="183">
        <f>SUM(J16:J18)</f>
        <v>418.2</v>
      </c>
      <c r="K19" s="541"/>
      <c r="L19" s="376" t="s">
        <v>468</v>
      </c>
      <c r="M19" s="193">
        <f>IF($M$4="","",'SUIVI HEBDO STT'!C220)</f>
        <v>1</v>
      </c>
      <c r="N19" s="193">
        <f>IF($N$4="","",'SUIVI HEBDO STT'!E220)</f>
        <v>1</v>
      </c>
      <c r="O19" s="193">
        <f>IF($O$4="","",'SUIVI HEBDO STT'!G220)</f>
        <v>1</v>
      </c>
      <c r="P19" s="193">
        <f>IF($P$4="","",'SUIVI HEBDO STT'!I220)</f>
        <v>0</v>
      </c>
      <c r="Q19" s="193" t="str">
        <f>IF($Q$4="","",'SUIVI HEBDO STT'!K220)</f>
        <v/>
      </c>
      <c r="R19" s="207">
        <v>35</v>
      </c>
      <c r="S19" s="208">
        <f>SUM(M19:Q19)</f>
        <v>3</v>
      </c>
      <c r="T19" s="212">
        <f>S19*R19</f>
        <v>105</v>
      </c>
      <c r="U19" s="179"/>
      <c r="V19" s="233">
        <v>0.314</v>
      </c>
      <c r="W19" s="207">
        <v>46</v>
      </c>
      <c r="X19" s="239">
        <f t="shared" ref="X19" si="1">S19*W19</f>
        <v>138</v>
      </c>
    </row>
    <row r="20" spans="2:34" ht="13.5" thickTop="1" x14ac:dyDescent="0.2">
      <c r="B20" s="220" t="s">
        <v>357</v>
      </c>
      <c r="C20" s="221">
        <f>C17*$H$17</f>
        <v>51</v>
      </c>
      <c r="D20" s="221">
        <f>D17*$H$17</f>
        <v>0</v>
      </c>
      <c r="E20" s="221">
        <f>E17*$H$17</f>
        <v>0</v>
      </c>
      <c r="F20" s="221">
        <f>F17*$H$17</f>
        <v>0</v>
      </c>
      <c r="G20" s="221">
        <f>G17*$H$17</f>
        <v>0</v>
      </c>
      <c r="J20" s="183"/>
      <c r="K20" s="541"/>
      <c r="L20" s="251"/>
      <c r="P20" s="179"/>
      <c r="Q20" s="179"/>
      <c r="R20" s="190"/>
      <c r="S20" s="246"/>
      <c r="T20" s="381"/>
      <c r="U20" s="382"/>
      <c r="V20" s="383"/>
      <c r="W20" s="384"/>
      <c r="X20" s="385"/>
    </row>
    <row r="21" spans="2:34" ht="13.5" thickBot="1" x14ac:dyDescent="0.25">
      <c r="B21" s="220" t="s">
        <v>359</v>
      </c>
      <c r="C21" s="221">
        <f>C18*$H$18</f>
        <v>0</v>
      </c>
      <c r="D21" s="221">
        <f>D18*$H$18</f>
        <v>0</v>
      </c>
      <c r="E21" s="221">
        <f>E18*$H$18</f>
        <v>367.2</v>
      </c>
      <c r="F21" s="221">
        <f>F18*$H$18</f>
        <v>0</v>
      </c>
      <c r="G21" s="221">
        <f>G18*$H$18</f>
        <v>0</v>
      </c>
      <c r="J21" s="183"/>
      <c r="K21" s="541"/>
      <c r="P21" s="179"/>
      <c r="Q21" s="179"/>
      <c r="R21" s="227" t="s">
        <v>66</v>
      </c>
      <c r="S21" s="227"/>
      <c r="T21" s="387">
        <f>+T16+T19</f>
        <v>105</v>
      </c>
      <c r="U21" s="179"/>
      <c r="V21" s="236" t="s">
        <v>362</v>
      </c>
      <c r="W21" s="237"/>
      <c r="X21" s="386">
        <f>+X16+X19</f>
        <v>138</v>
      </c>
    </row>
    <row r="22" spans="2:34" ht="14.25" thickTop="1" thickBot="1" x14ac:dyDescent="0.25">
      <c r="B22" s="215" t="s">
        <v>352</v>
      </c>
      <c r="K22" s="541"/>
    </row>
    <row r="23" spans="2:34" ht="14.25" thickTop="1" thickBot="1" x14ac:dyDescent="0.25">
      <c r="B23" s="209" t="s">
        <v>283</v>
      </c>
      <c r="C23" s="195">
        <f>SUMIFS(RECAP_HEBDO!$103:$103,RECAP_HEBDO!$11:$11,Janvier!C$4,RECAP_HEBDO!$12:$12,"INT")</f>
        <v>0</v>
      </c>
      <c r="D23" s="195">
        <f>SUMIFS(RECAP_HEBDO!$103:$103,RECAP_HEBDO!$11:$11,Janvier!D$4,RECAP_HEBDO!$12:$12,"INT")</f>
        <v>0</v>
      </c>
      <c r="E23" s="195">
        <f>SUMIFS(RECAP_HEBDO!$103:$103,RECAP_HEBDO!$11:$11,Janvier!E$4,RECAP_HEBDO!$12:$12,"INT")</f>
        <v>0</v>
      </c>
      <c r="F23" s="195">
        <f>SUMIFS(RECAP_HEBDO!$103:$103,RECAP_HEBDO!$11:$11,Janvier!F$4,RECAP_HEBDO!$12:$12,"INT")</f>
        <v>0</v>
      </c>
      <c r="G23" s="195">
        <f>SUMIFS(RECAP_HEBDO!$103:$103,RECAP_HEBDO!$11:$11,Janvier!G$4,RECAP_HEBDO!$12:$12,"INT")</f>
        <v>0</v>
      </c>
      <c r="H23" s="198">
        <v>15</v>
      </c>
      <c r="I23" s="199">
        <f>SUM(C23:G23)</f>
        <v>0</v>
      </c>
      <c r="J23" s="263">
        <f>I23*H23</f>
        <v>0</v>
      </c>
      <c r="K23" s="541"/>
      <c r="L23" s="248"/>
      <c r="M23" s="606" t="s">
        <v>391</v>
      </c>
      <c r="N23" s="606"/>
      <c r="O23" s="606"/>
      <c r="P23" s="606"/>
      <c r="Q23" s="606"/>
      <c r="R23" s="606"/>
      <c r="S23" s="606"/>
      <c r="T23" s="606"/>
      <c r="U23" s="606"/>
      <c r="V23" s="606"/>
      <c r="W23" s="606"/>
      <c r="X23" s="606"/>
    </row>
    <row r="24" spans="2:34" ht="13.5" thickTop="1" x14ac:dyDescent="0.2">
      <c r="B24" s="210" t="s">
        <v>284</v>
      </c>
      <c r="C24" s="196">
        <f>SUMIFS(RECAP_HEBDO!$103:$103,RECAP_HEBDO!$11:$11,Janvier!C$4,RECAP_HEBDO!$12:$12,"EXT")</f>
        <v>0</v>
      </c>
      <c r="D24" s="196">
        <f>SUMIFS(RECAP_HEBDO!$103:$103,RECAP_HEBDO!$11:$11,Janvier!D$4,RECAP_HEBDO!$12:$12,"EXT")</f>
        <v>0</v>
      </c>
      <c r="E24" s="196">
        <f>SUMIFS(RECAP_HEBDO!$103:$103,RECAP_HEBDO!$11:$11,Janvier!E$4,RECAP_HEBDO!$12:$12,"EXT")</f>
        <v>0</v>
      </c>
      <c r="F24" s="196">
        <f>SUMIFS(RECAP_HEBDO!$103:$103,RECAP_HEBDO!$11:$11,Janvier!F$4,RECAP_HEBDO!$12:$12,"EXT")</f>
        <v>0</v>
      </c>
      <c r="G24" s="196">
        <f>SUMIFS(RECAP_HEBDO!$103:$103,RECAP_HEBDO!$11:$11,Janvier!G$4,RECAP_HEBDO!$12:$12,"EXT")</f>
        <v>0</v>
      </c>
      <c r="H24" s="200">
        <v>17</v>
      </c>
      <c r="I24" s="201">
        <f>SUM(C24:G24)</f>
        <v>0</v>
      </c>
      <c r="J24" s="264">
        <f>I24*H24</f>
        <v>0</v>
      </c>
      <c r="K24" s="541"/>
      <c r="L24" s="188" t="s">
        <v>347</v>
      </c>
      <c r="M24" s="189" t="str">
        <f>C4</f>
        <v>S01</v>
      </c>
      <c r="N24" s="189" t="str">
        <f>D4</f>
        <v>S02</v>
      </c>
      <c r="O24" s="189" t="str">
        <f>E4</f>
        <v>S03</v>
      </c>
      <c r="P24" s="189" t="str">
        <f>F4</f>
        <v>S04</v>
      </c>
      <c r="Q24" s="189" t="str">
        <f>G4</f>
        <v/>
      </c>
      <c r="R24" s="190"/>
      <c r="S24" s="379" t="s">
        <v>350</v>
      </c>
      <c r="T24" s="379"/>
      <c r="U24" s="179"/>
      <c r="V24" s="380" t="s">
        <v>361</v>
      </c>
      <c r="W24" s="380"/>
      <c r="X24" s="380"/>
    </row>
    <row r="25" spans="2:34" ht="34.5" thickBot="1" x14ac:dyDescent="0.25">
      <c r="B25" s="211" t="s">
        <v>285</v>
      </c>
      <c r="C25" s="197">
        <f>SUMIFS(RECAP_HEBDO!$103:$103,RECAP_HEBDO!$11:$11,Janvier!C$4,RECAP_HEBDO!$12:$12,"HAYON")</f>
        <v>0</v>
      </c>
      <c r="D25" s="197">
        <f>SUMIFS(RECAP_HEBDO!$103:$103,RECAP_HEBDO!$11:$11,Janvier!D$4,RECAP_HEBDO!$12:$12,"HAYON")</f>
        <v>0</v>
      </c>
      <c r="E25" s="197">
        <f>SUMIFS(RECAP_HEBDO!$103:$103,RECAP_HEBDO!$11:$11,Janvier!E$4,RECAP_HEBDO!$12:$12,"HAYON")</f>
        <v>0</v>
      </c>
      <c r="F25" s="197">
        <f>SUMIFS(RECAP_HEBDO!$103:$103,RECAP_HEBDO!$11:$11,Janvier!F$4,RECAP_HEBDO!$12:$12,"HAYON")</f>
        <v>0</v>
      </c>
      <c r="G25" s="197">
        <f>SUMIFS(RECAP_HEBDO!$103:$103,RECAP_HEBDO!$11:$11,Janvier!G$4,RECAP_HEBDO!$12:$12,"HAYON")</f>
        <v>0</v>
      </c>
      <c r="H25" s="202">
        <v>10.199999999999999</v>
      </c>
      <c r="I25" s="203">
        <f>SUM(C25:G25)</f>
        <v>0</v>
      </c>
      <c r="J25" s="265">
        <f>I25*H25</f>
        <v>0</v>
      </c>
      <c r="K25" s="541"/>
      <c r="L25" s="194" t="s">
        <v>65</v>
      </c>
      <c r="M25" s="543" t="s">
        <v>348</v>
      </c>
      <c r="N25" s="544"/>
      <c r="O25" s="544"/>
      <c r="P25" s="544"/>
      <c r="Q25" s="545"/>
      <c r="R25" s="204" t="s">
        <v>349</v>
      </c>
      <c r="S25" s="205" t="s">
        <v>282</v>
      </c>
      <c r="T25" s="206" t="s">
        <v>351</v>
      </c>
      <c r="U25" s="179"/>
      <c r="V25" s="232" t="s">
        <v>360</v>
      </c>
      <c r="W25" s="204" t="s">
        <v>349</v>
      </c>
      <c r="X25" s="238" t="s">
        <v>351</v>
      </c>
    </row>
    <row r="26" spans="2:34" ht="14.25" thickTop="1" thickBot="1" x14ac:dyDescent="0.25">
      <c r="J26" s="225">
        <f>SUM(J23:J25)</f>
        <v>0</v>
      </c>
      <c r="K26" s="541"/>
      <c r="L26" s="192" t="s">
        <v>284</v>
      </c>
      <c r="M26" s="370">
        <f>IF($M$4="","",'SUIVI HEBDO STT'!C203)</f>
        <v>0</v>
      </c>
      <c r="N26" s="370">
        <f>IF($N$4="","",'SUIVI HEBDO STT'!E203)</f>
        <v>0</v>
      </c>
      <c r="O26" s="370">
        <f>IF($O$4="","",'SUIVI HEBDO STT'!G203)</f>
        <v>0</v>
      </c>
      <c r="P26" s="370">
        <f>IF($P$4="","",'SUIVI HEBDO STT'!I203)</f>
        <v>0</v>
      </c>
      <c r="Q26" s="193" t="str">
        <f>IF($Q$4="","",'SUIVI HEBDO STT'!K203)</f>
        <v/>
      </c>
      <c r="R26" s="207">
        <v>10</v>
      </c>
      <c r="S26" s="208">
        <f>SUM(M26:Q26)</f>
        <v>0</v>
      </c>
      <c r="T26" s="212">
        <f>S26*R26</f>
        <v>0</v>
      </c>
      <c r="U26" s="179"/>
      <c r="V26" s="233">
        <v>0.2</v>
      </c>
      <c r="W26" s="207">
        <v>12</v>
      </c>
      <c r="X26" s="239">
        <f>S26*W26</f>
        <v>0</v>
      </c>
    </row>
    <row r="27" spans="2:34" ht="19.149999999999999" customHeight="1" thickTop="1" thickBot="1" x14ac:dyDescent="0.25">
      <c r="G27" s="224"/>
      <c r="H27" s="227" t="s">
        <v>66</v>
      </c>
      <c r="I27" s="227"/>
      <c r="J27" s="228">
        <f>SUM(J7,J12,J19,J26)</f>
        <v>848</v>
      </c>
      <c r="K27" s="541"/>
      <c r="L27" s="180"/>
      <c r="M27" s="371"/>
      <c r="N27" s="371"/>
      <c r="O27" s="371"/>
      <c r="P27" s="371"/>
      <c r="Q27" s="179"/>
      <c r="R27" s="190"/>
      <c r="S27" s="179"/>
      <c r="T27" s="225"/>
      <c r="V27" s="178"/>
      <c r="W27" s="388"/>
      <c r="X27" s="225"/>
    </row>
    <row r="28" spans="2:34" ht="19.5" customHeight="1" thickTop="1" thickBot="1" x14ac:dyDescent="0.25">
      <c r="G28" s="224"/>
      <c r="H28" s="229" t="s">
        <v>355</v>
      </c>
      <c r="I28" s="229"/>
      <c r="J28" s="230"/>
      <c r="K28" s="541"/>
      <c r="L28" s="191" t="s">
        <v>67</v>
      </c>
      <c r="M28" s="371"/>
      <c r="N28" s="371"/>
      <c r="O28" s="371"/>
      <c r="P28" s="371"/>
      <c r="Q28" s="179"/>
      <c r="R28" s="190"/>
      <c r="S28" s="179"/>
      <c r="T28" s="183"/>
      <c r="U28" s="179"/>
      <c r="W28" s="336"/>
    </row>
    <row r="29" spans="2:34" ht="18.600000000000001" customHeight="1" thickTop="1" thickBot="1" x14ac:dyDescent="0.25">
      <c r="G29" s="224"/>
      <c r="H29" s="224"/>
      <c r="I29" s="222" t="s">
        <v>286</v>
      </c>
      <c r="J29" s="223">
        <f>J28-J27</f>
        <v>-848</v>
      </c>
      <c r="K29" s="541"/>
      <c r="L29" s="376" t="s">
        <v>468</v>
      </c>
      <c r="M29" s="370">
        <f>IF($M$4="","",'SUIVI HEBDO STT'!C215)</f>
        <v>0</v>
      </c>
      <c r="N29" s="370">
        <f>IF($N$4="","",'SUIVI HEBDO STT'!E215)</f>
        <v>4</v>
      </c>
      <c r="O29" s="370">
        <f>IF($O$4="","",'SUIVI HEBDO STT'!G215)</f>
        <v>2</v>
      </c>
      <c r="P29" s="370">
        <f>IF($P$4="","",'SUIVI HEBDO STT'!I215)</f>
        <v>1</v>
      </c>
      <c r="Q29" s="370" t="str">
        <f>IF($Q$4="","",'SUIVI HEBDO STT'!K215)</f>
        <v/>
      </c>
      <c r="R29" s="207">
        <v>35</v>
      </c>
      <c r="S29" s="208">
        <f>SUM(M29:Q29)</f>
        <v>7</v>
      </c>
      <c r="T29" s="212">
        <f>S29*R29</f>
        <v>245</v>
      </c>
      <c r="U29" s="179"/>
      <c r="V29" s="233">
        <v>0.314</v>
      </c>
      <c r="W29" s="207">
        <v>46</v>
      </c>
      <c r="X29" s="239">
        <f t="shared" ref="X29" si="2">S29*W29</f>
        <v>322</v>
      </c>
      <c r="AC29" s="178"/>
      <c r="AD29" s="178"/>
      <c r="AE29" s="178"/>
      <c r="AF29" s="178"/>
      <c r="AG29" s="178"/>
      <c r="AH29" s="178"/>
    </row>
    <row r="30" spans="2:34" ht="13.15" customHeight="1" thickTop="1" x14ac:dyDescent="0.2">
      <c r="G30" s="224"/>
      <c r="H30" s="224"/>
      <c r="I30" s="226"/>
      <c r="J30" s="310"/>
      <c r="K30" s="541"/>
      <c r="P30" s="179"/>
      <c r="Q30" s="179"/>
      <c r="R30" s="190"/>
      <c r="S30" s="179"/>
      <c r="T30" s="225"/>
      <c r="V30" s="178"/>
      <c r="W30" s="178"/>
      <c r="X30" s="225"/>
      <c r="AC30" s="178"/>
      <c r="AD30" s="178"/>
      <c r="AE30" s="178"/>
      <c r="AF30" s="178"/>
      <c r="AG30" s="178"/>
      <c r="AH30" s="178"/>
    </row>
    <row r="31" spans="2:34" ht="13.5" thickBot="1" x14ac:dyDescent="0.25">
      <c r="G31" s="224"/>
      <c r="H31" s="224"/>
      <c r="I31" s="226"/>
      <c r="J31" s="310"/>
      <c r="K31" s="541"/>
      <c r="P31" s="179"/>
      <c r="Q31" s="179"/>
      <c r="R31" s="227" t="s">
        <v>66</v>
      </c>
      <c r="S31" s="227"/>
      <c r="T31" s="387">
        <f>+T26+T29</f>
        <v>245</v>
      </c>
      <c r="U31" s="179"/>
      <c r="V31" s="236" t="s">
        <v>362</v>
      </c>
      <c r="W31" s="237"/>
      <c r="X31" s="386">
        <f>+X26+X29</f>
        <v>322</v>
      </c>
      <c r="AC31" s="178"/>
      <c r="AD31" s="178"/>
      <c r="AE31" s="178"/>
      <c r="AF31" s="178"/>
      <c r="AG31" s="178"/>
      <c r="AH31" s="178"/>
    </row>
    <row r="32" spans="2:34" ht="13.15" customHeight="1" thickTop="1" thickBot="1" x14ac:dyDescent="0.25">
      <c r="G32" s="224"/>
      <c r="H32" s="224"/>
      <c r="I32" s="226"/>
      <c r="J32" s="310"/>
      <c r="K32" s="542"/>
      <c r="AC32" s="178"/>
      <c r="AD32" s="178"/>
      <c r="AE32" s="178"/>
      <c r="AF32" s="178"/>
      <c r="AG32" s="178"/>
      <c r="AH32" s="178"/>
    </row>
    <row r="33" spans="1:30" ht="5.45" customHeight="1" thickTop="1" thickBot="1" x14ac:dyDescent="0.25">
      <c r="B33" s="566"/>
      <c r="C33" s="566"/>
      <c r="D33" s="566"/>
      <c r="E33" s="566"/>
      <c r="F33" s="566"/>
      <c r="G33" s="566"/>
      <c r="H33" s="566"/>
      <c r="I33" s="566"/>
      <c r="J33" s="566"/>
      <c r="K33" s="566"/>
      <c r="L33" s="566"/>
      <c r="M33" s="566"/>
      <c r="N33" s="566"/>
      <c r="O33" s="566"/>
      <c r="P33" s="566"/>
      <c r="Q33" s="566"/>
      <c r="R33" s="566"/>
      <c r="S33" s="566"/>
      <c r="T33" s="566"/>
      <c r="U33" s="566"/>
      <c r="V33" s="566"/>
      <c r="W33" s="566"/>
      <c r="X33" s="566"/>
    </row>
    <row r="34" spans="1:30" ht="19.5" customHeight="1" thickTop="1" thickBot="1" x14ac:dyDescent="0.25">
      <c r="B34" s="568" t="s">
        <v>364</v>
      </c>
      <c r="C34" s="568"/>
      <c r="D34" s="568"/>
      <c r="E34" s="568"/>
      <c r="F34" s="568"/>
      <c r="G34" s="568"/>
      <c r="H34" s="568"/>
      <c r="I34" s="568"/>
      <c r="J34" s="568"/>
      <c r="K34" s="273"/>
      <c r="L34" s="304" t="str">
        <f>D1</f>
        <v>JANVIER</v>
      </c>
      <c r="M34" s="273">
        <f>G1</f>
        <v>2021</v>
      </c>
      <c r="N34" s="273"/>
      <c r="O34" s="273"/>
      <c r="P34" s="273"/>
      <c r="Q34" s="273"/>
      <c r="R34" s="273"/>
      <c r="S34" s="273"/>
      <c r="T34" s="259"/>
      <c r="U34" s="259"/>
      <c r="V34" s="259"/>
      <c r="W34" s="259"/>
      <c r="X34" s="259"/>
    </row>
    <row r="35" spans="1:30" ht="13.5" thickTop="1" x14ac:dyDescent="0.2">
      <c r="A35" s="180"/>
      <c r="B35" s="267"/>
      <c r="C35" s="251"/>
      <c r="D35" s="250"/>
      <c r="E35" s="250"/>
      <c r="F35" s="250"/>
      <c r="G35" s="250"/>
      <c r="H35" s="178"/>
      <c r="I35" s="178"/>
      <c r="J35" s="178"/>
      <c r="K35" s="178"/>
      <c r="L35" s="178"/>
      <c r="M35" s="178"/>
      <c r="O35" s="178"/>
      <c r="U35" s="179"/>
      <c r="V35" s="315"/>
    </row>
    <row r="36" spans="1:30" s="178" customFormat="1" ht="13.5" thickBot="1" x14ac:dyDescent="0.25">
      <c r="A36" s="182"/>
      <c r="B36" s="567" t="s">
        <v>354</v>
      </c>
      <c r="C36" s="567"/>
      <c r="D36" s="567"/>
      <c r="E36" s="567"/>
      <c r="F36" s="567"/>
      <c r="G36" s="567"/>
      <c r="H36" s="567"/>
      <c r="I36" s="260"/>
      <c r="J36" s="260"/>
      <c r="K36" s="179"/>
      <c r="L36" s="567" t="s">
        <v>69</v>
      </c>
      <c r="M36" s="567"/>
      <c r="N36" s="567"/>
      <c r="O36" s="567"/>
      <c r="P36" s="567"/>
      <c r="Q36" s="567"/>
      <c r="R36" s="567"/>
      <c r="S36" s="567"/>
    </row>
    <row r="37" spans="1:30" ht="14.25" thickTop="1" thickBot="1" x14ac:dyDescent="0.25">
      <c r="A37" s="181"/>
      <c r="B37" s="259"/>
      <c r="C37" s="555" t="s">
        <v>367</v>
      </c>
      <c r="D37" s="555"/>
      <c r="E37" s="555"/>
      <c r="F37" s="555" t="s">
        <v>368</v>
      </c>
      <c r="G37" s="555"/>
      <c r="H37" s="555"/>
      <c r="I37" s="259"/>
      <c r="J37" s="259"/>
      <c r="L37" s="268"/>
      <c r="M37" s="564" t="s">
        <v>281</v>
      </c>
      <c r="N37" s="539"/>
      <c r="O37" s="565"/>
      <c r="P37" s="550" t="s">
        <v>369</v>
      </c>
      <c r="Q37" s="551"/>
      <c r="R37" s="552"/>
      <c r="S37" s="253" t="s">
        <v>287</v>
      </c>
      <c r="T37" s="226"/>
      <c r="U37" s="179"/>
      <c r="V37" s="178"/>
    </row>
    <row r="38" spans="1:30" ht="14.25" thickTop="1" thickBot="1" x14ac:dyDescent="0.25">
      <c r="A38" s="181"/>
      <c r="B38" s="275" t="s">
        <v>206</v>
      </c>
      <c r="C38" s="276"/>
      <c r="D38" s="556">
        <f>I6</f>
        <v>28</v>
      </c>
      <c r="E38" s="557"/>
      <c r="F38" s="583">
        <f>J7</f>
        <v>210</v>
      </c>
      <c r="G38" s="584"/>
      <c r="H38" s="585"/>
      <c r="I38" s="279"/>
      <c r="J38" s="280"/>
      <c r="L38" s="269" t="s">
        <v>186</v>
      </c>
      <c r="M38" s="569">
        <f>T11</f>
        <v>1045</v>
      </c>
      <c r="N38" s="570"/>
      <c r="O38" s="571"/>
      <c r="P38" s="601">
        <f>X11</f>
        <v>1346</v>
      </c>
      <c r="Q38" s="602"/>
      <c r="R38" s="603"/>
      <c r="S38" s="254">
        <f>(P38-M38)/M38</f>
        <v>0.2880382775119617</v>
      </c>
      <c r="T38" s="274"/>
      <c r="U38" s="274"/>
      <c r="V38" s="316"/>
      <c r="X38" s="178"/>
    </row>
    <row r="39" spans="1:30" ht="14.25" thickTop="1" thickBot="1" x14ac:dyDescent="0.25">
      <c r="B39" s="572" t="s">
        <v>366</v>
      </c>
      <c r="C39" s="290" t="s">
        <v>63</v>
      </c>
      <c r="D39" s="577">
        <f>I9+I23</f>
        <v>4</v>
      </c>
      <c r="E39" s="578"/>
      <c r="F39" s="586">
        <f>J9+J10+J23+J24</f>
        <v>179</v>
      </c>
      <c r="G39" s="587"/>
      <c r="H39" s="588"/>
      <c r="I39" s="278"/>
      <c r="J39" s="281"/>
      <c r="L39" s="271" t="s">
        <v>195</v>
      </c>
      <c r="M39" s="595">
        <f>T21</f>
        <v>105</v>
      </c>
      <c r="N39" s="596"/>
      <c r="O39" s="597"/>
      <c r="P39" s="598">
        <f>X21</f>
        <v>138</v>
      </c>
      <c r="Q39" s="599"/>
      <c r="R39" s="600"/>
      <c r="S39" s="256">
        <f>(P39-M39)/M39</f>
        <v>0.31428571428571428</v>
      </c>
      <c r="T39" s="274"/>
      <c r="U39" s="274"/>
      <c r="V39" s="316"/>
      <c r="X39" s="178"/>
    </row>
    <row r="40" spans="1:30" ht="14.25" thickTop="1" thickBot="1" x14ac:dyDescent="0.25">
      <c r="B40" s="573"/>
      <c r="C40" s="277" t="s">
        <v>64</v>
      </c>
      <c r="D40" s="579">
        <f>I10+I24</f>
        <v>7</v>
      </c>
      <c r="E40" s="580"/>
      <c r="F40" s="589"/>
      <c r="G40" s="590"/>
      <c r="H40" s="591"/>
      <c r="I40" s="278"/>
      <c r="L40" s="311" t="s">
        <v>194</v>
      </c>
      <c r="M40" s="558">
        <f>T31</f>
        <v>245</v>
      </c>
      <c r="N40" s="559"/>
      <c r="O40" s="560"/>
      <c r="P40" s="561">
        <f>X31</f>
        <v>322</v>
      </c>
      <c r="Q40" s="562"/>
      <c r="R40" s="563"/>
      <c r="S40" s="312">
        <f>(P40-M40)/M40</f>
        <v>0.31428571428571428</v>
      </c>
      <c r="T40" s="274"/>
      <c r="U40" s="274"/>
      <c r="V40" s="226"/>
      <c r="X40" s="178"/>
    </row>
    <row r="41" spans="1:30" ht="14.25" thickTop="1" thickBot="1" x14ac:dyDescent="0.25">
      <c r="B41" s="572" t="s">
        <v>365</v>
      </c>
      <c r="C41" s="290" t="s">
        <v>63</v>
      </c>
      <c r="D41" s="577">
        <f>I16</f>
        <v>0</v>
      </c>
      <c r="E41" s="578"/>
      <c r="F41" s="586">
        <f>J16+J17</f>
        <v>51</v>
      </c>
      <c r="G41" s="587"/>
      <c r="H41" s="588"/>
      <c r="I41" s="278"/>
      <c r="T41" s="274"/>
      <c r="U41" s="274"/>
      <c r="V41" s="226"/>
      <c r="X41" s="178"/>
    </row>
    <row r="42" spans="1:30" ht="14.25" thickTop="1" thickBot="1" x14ac:dyDescent="0.25">
      <c r="B42" s="573"/>
      <c r="C42" s="277" t="s">
        <v>64</v>
      </c>
      <c r="D42" s="579">
        <f>I17</f>
        <v>3</v>
      </c>
      <c r="E42" s="580"/>
      <c r="F42" s="592"/>
      <c r="G42" s="593"/>
      <c r="H42" s="594"/>
      <c r="I42" s="278"/>
      <c r="L42" s="291"/>
      <c r="M42" s="292"/>
      <c r="N42" s="293"/>
      <c r="O42" s="294"/>
      <c r="P42" s="295"/>
      <c r="Q42" s="296"/>
      <c r="R42" s="296"/>
      <c r="S42" s="297"/>
      <c r="T42" s="274"/>
      <c r="U42" s="274"/>
      <c r="V42" s="226"/>
    </row>
    <row r="43" spans="1:30" ht="14.25" thickTop="1" thickBot="1" x14ac:dyDescent="0.25">
      <c r="B43" s="288" t="s">
        <v>288</v>
      </c>
      <c r="C43" s="289"/>
      <c r="D43" s="581">
        <f>I11+I18+I25</f>
        <v>40</v>
      </c>
      <c r="E43" s="582"/>
      <c r="F43" s="586">
        <f>J11+J18+J25</f>
        <v>408</v>
      </c>
      <c r="G43" s="587"/>
      <c r="H43" s="588"/>
      <c r="I43" s="278"/>
      <c r="J43" s="178"/>
      <c r="K43" s="178"/>
      <c r="L43" s="291"/>
      <c r="M43" s="292"/>
      <c r="N43" s="293"/>
      <c r="O43" s="294"/>
      <c r="P43" s="295"/>
      <c r="Q43" s="296"/>
      <c r="R43" s="296"/>
      <c r="S43" s="297"/>
      <c r="T43" s="226"/>
      <c r="U43" s="179"/>
    </row>
    <row r="44" spans="1:30" s="178" customFormat="1" ht="14.25" thickTop="1" thickBot="1" x14ac:dyDescent="0.25">
      <c r="B44" s="257" t="s">
        <v>187</v>
      </c>
      <c r="C44" s="547">
        <f>F38+F39+F41+F43</f>
        <v>848</v>
      </c>
      <c r="D44" s="548"/>
      <c r="E44" s="548"/>
      <c r="F44" s="548"/>
      <c r="G44" s="548"/>
      <c r="H44" s="574"/>
      <c r="I44" s="246"/>
      <c r="J44" s="179"/>
      <c r="K44" s="179"/>
      <c r="L44" s="272" t="s">
        <v>187</v>
      </c>
      <c r="M44" s="547">
        <f>SUM(M38:O39)</f>
        <v>1150</v>
      </c>
      <c r="N44" s="548"/>
      <c r="O44" s="549"/>
      <c r="P44" s="553">
        <f>SUM(P38:R39)</f>
        <v>1484</v>
      </c>
      <c r="Q44" s="554"/>
      <c r="R44" s="554"/>
      <c r="S44" s="252"/>
      <c r="T44" s="226"/>
    </row>
    <row r="45" spans="1:30" ht="14.25" thickTop="1" thickBot="1" x14ac:dyDescent="0.25">
      <c r="B45" s="246"/>
      <c r="C45" s="283"/>
      <c r="D45" s="246"/>
      <c r="E45" s="251"/>
      <c r="F45" s="246"/>
      <c r="G45" s="246"/>
      <c r="H45" s="302"/>
      <c r="I45" s="246"/>
      <c r="L45" s="298"/>
      <c r="M45" s="260"/>
      <c r="N45" s="260"/>
      <c r="O45" s="260"/>
      <c r="P45" s="260"/>
      <c r="Q45" s="260"/>
      <c r="R45" s="179"/>
      <c r="S45" s="179"/>
      <c r="T45" s="179"/>
      <c r="U45" s="179"/>
    </row>
    <row r="46" spans="1:30" ht="13.5" thickTop="1" x14ac:dyDescent="0.2">
      <c r="B46" s="250" t="s">
        <v>371</v>
      </c>
      <c r="C46" s="250"/>
      <c r="D46" s="250">
        <f>D40+D42</f>
        <v>10</v>
      </c>
      <c r="E46" s="250"/>
      <c r="F46" s="250"/>
      <c r="G46" s="307" t="s">
        <v>370</v>
      </c>
      <c r="H46" s="307"/>
      <c r="I46" s="308"/>
      <c r="J46" s="575">
        <f>M44+C44</f>
        <v>1998</v>
      </c>
      <c r="K46" s="576"/>
      <c r="L46" s="299"/>
      <c r="M46" s="300"/>
      <c r="N46" s="301"/>
      <c r="O46" s="301"/>
      <c r="P46" s="258"/>
      <c r="Q46" s="245"/>
      <c r="T46" s="179"/>
      <c r="U46" s="179"/>
      <c r="Y46" s="178"/>
      <c r="Z46" s="178"/>
      <c r="AA46" s="178"/>
      <c r="AB46" s="178"/>
      <c r="AC46" s="178"/>
      <c r="AD46" s="178"/>
    </row>
    <row r="47" spans="1:30" x14ac:dyDescent="0.2">
      <c r="B47" s="284"/>
      <c r="C47" s="546"/>
      <c r="D47" s="546"/>
      <c r="E47" s="284"/>
      <c r="F47" s="284"/>
      <c r="G47" s="284"/>
      <c r="H47" s="250"/>
      <c r="I47" s="250"/>
      <c r="P47" s="245"/>
      <c r="Q47" s="245"/>
      <c r="R47" s="245"/>
      <c r="S47" s="245"/>
      <c r="T47" s="179"/>
      <c r="U47" s="179"/>
      <c r="Y47" s="178"/>
      <c r="Z47" s="178"/>
      <c r="AA47" s="178"/>
      <c r="AB47" s="178"/>
      <c r="AC47" s="178"/>
      <c r="AD47" s="178"/>
    </row>
    <row r="48" spans="1:30" ht="13.5" thickBot="1" x14ac:dyDescent="0.25">
      <c r="B48" s="231"/>
      <c r="C48" s="285"/>
      <c r="D48" s="231"/>
      <c r="E48" s="250"/>
      <c r="F48" s="250"/>
      <c r="G48" s="245"/>
      <c r="H48" s="246"/>
      <c r="I48" s="284"/>
      <c r="P48" s="245"/>
      <c r="Q48" s="245"/>
      <c r="R48" s="245"/>
      <c r="S48" s="245"/>
      <c r="T48" s="179"/>
      <c r="U48" s="179"/>
      <c r="Y48" s="178"/>
      <c r="Z48" s="178"/>
      <c r="AA48" s="178"/>
      <c r="AB48" s="178"/>
      <c r="AC48" s="178"/>
      <c r="AD48" s="178"/>
    </row>
    <row r="49" spans="2:34" ht="14.25" thickTop="1" thickBot="1" x14ac:dyDescent="0.25">
      <c r="B49" s="259"/>
      <c r="C49" s="286"/>
      <c r="D49" s="287"/>
      <c r="E49" s="287"/>
      <c r="F49" s="287"/>
      <c r="G49" s="287"/>
      <c r="H49" s="178"/>
      <c r="I49" s="178"/>
      <c r="P49" s="245"/>
      <c r="Q49" s="245"/>
      <c r="R49" s="245"/>
      <c r="S49" s="245"/>
      <c r="T49" s="179"/>
      <c r="U49" s="179"/>
      <c r="Y49" s="178"/>
      <c r="Z49" s="178"/>
      <c r="AA49" s="178"/>
      <c r="AB49" s="178"/>
      <c r="AC49" s="178"/>
      <c r="AD49" s="178"/>
    </row>
    <row r="50" spans="2:34" ht="13.5" thickTop="1" x14ac:dyDescent="0.2">
      <c r="B50" s="245"/>
      <c r="C50" s="245"/>
      <c r="D50" s="245"/>
      <c r="E50" s="245"/>
      <c r="F50" s="245"/>
      <c r="G50" s="245"/>
      <c r="H50" s="179"/>
      <c r="P50" s="245"/>
      <c r="Q50" s="245"/>
      <c r="R50" s="245"/>
      <c r="S50" s="245"/>
      <c r="U50" s="179"/>
      <c r="Y50" s="178"/>
      <c r="Z50" s="178"/>
      <c r="AA50" s="178"/>
      <c r="AB50" s="178"/>
      <c r="AC50" s="178"/>
      <c r="AD50" s="178"/>
    </row>
    <row r="51" spans="2:34" x14ac:dyDescent="0.2">
      <c r="H51" s="179"/>
      <c r="P51" s="245"/>
      <c r="Q51" s="245"/>
      <c r="R51" s="245"/>
      <c r="S51" s="245"/>
      <c r="U51" s="179"/>
      <c r="Y51" s="178"/>
      <c r="Z51" s="178"/>
      <c r="AA51" s="178"/>
      <c r="AB51" s="178"/>
      <c r="AC51" s="178"/>
      <c r="AD51" s="178"/>
    </row>
    <row r="52" spans="2:34" x14ac:dyDescent="0.2">
      <c r="H52" s="179"/>
      <c r="P52" s="245"/>
      <c r="Q52" s="245"/>
      <c r="R52" s="245"/>
      <c r="S52" s="245"/>
      <c r="U52" s="179"/>
      <c r="Y52" s="178"/>
      <c r="Z52" s="178"/>
      <c r="AA52" s="178"/>
      <c r="AB52" s="178"/>
      <c r="AC52" s="178"/>
      <c r="AD52" s="178"/>
    </row>
    <row r="53" spans="2:34" s="178" customFormat="1" x14ac:dyDescent="0.2">
      <c r="B53" s="179"/>
      <c r="C53" s="179"/>
      <c r="D53" s="179"/>
      <c r="E53" s="179"/>
      <c r="F53" s="179"/>
      <c r="G53" s="179"/>
      <c r="H53" s="179"/>
      <c r="I53" s="179"/>
      <c r="J53" s="179"/>
      <c r="K53" s="179"/>
      <c r="L53" s="179"/>
      <c r="M53" s="179"/>
      <c r="N53" s="179"/>
      <c r="O53" s="179"/>
      <c r="P53" s="245"/>
      <c r="Q53" s="245"/>
      <c r="R53" s="245"/>
      <c r="S53" s="245"/>
      <c r="Z53" s="245"/>
    </row>
    <row r="54" spans="2:34" x14ac:dyDescent="0.2">
      <c r="H54" s="179"/>
      <c r="J54" s="178"/>
      <c r="K54" s="178"/>
      <c r="P54" s="245"/>
      <c r="Q54" s="245"/>
      <c r="R54" s="245"/>
      <c r="S54" s="245"/>
      <c r="T54" s="179"/>
      <c r="U54" s="245"/>
      <c r="AC54" s="178"/>
      <c r="AD54" s="178"/>
      <c r="AE54" s="178"/>
      <c r="AF54" s="178"/>
      <c r="AG54" s="178"/>
      <c r="AH54" s="178"/>
    </row>
    <row r="55" spans="2:34" x14ac:dyDescent="0.2">
      <c r="H55" s="179"/>
      <c r="J55" s="178"/>
      <c r="P55" s="245"/>
      <c r="Q55" s="245"/>
      <c r="R55" s="245"/>
      <c r="S55" s="245"/>
      <c r="T55" s="179"/>
      <c r="U55" s="245"/>
      <c r="AC55" s="178"/>
      <c r="AD55" s="178"/>
      <c r="AE55" s="178"/>
      <c r="AF55" s="178"/>
      <c r="AG55" s="178"/>
      <c r="AH55" s="178"/>
    </row>
    <row r="56" spans="2:34" x14ac:dyDescent="0.2">
      <c r="H56" s="179"/>
      <c r="P56" s="245"/>
      <c r="Q56" s="245"/>
      <c r="R56" s="245"/>
      <c r="S56" s="245"/>
      <c r="T56" s="179"/>
      <c r="U56" s="245"/>
      <c r="AC56" s="178"/>
      <c r="AD56" s="178"/>
      <c r="AE56" s="178"/>
      <c r="AF56" s="178"/>
      <c r="AG56" s="178"/>
      <c r="AH56" s="178"/>
    </row>
    <row r="57" spans="2:34" x14ac:dyDescent="0.2">
      <c r="H57" s="179"/>
      <c r="P57" s="245"/>
      <c r="Q57" s="245"/>
      <c r="R57" s="245"/>
      <c r="S57" s="245"/>
      <c r="T57" s="179"/>
      <c r="U57" s="245"/>
      <c r="AC57" s="178"/>
      <c r="AD57" s="178"/>
      <c r="AE57" s="178"/>
      <c r="AF57" s="178"/>
      <c r="AG57" s="178"/>
      <c r="AH57" s="178"/>
    </row>
    <row r="58" spans="2:34" x14ac:dyDescent="0.2">
      <c r="B58" s="178"/>
      <c r="C58" s="178"/>
      <c r="D58" s="178"/>
      <c r="E58" s="178"/>
      <c r="F58" s="178"/>
      <c r="G58" s="178"/>
      <c r="H58" s="179"/>
      <c r="L58" s="178"/>
      <c r="M58" s="178"/>
      <c r="N58" s="178"/>
      <c r="P58" s="245"/>
      <c r="Q58" s="245"/>
      <c r="R58" s="245"/>
      <c r="S58" s="245"/>
      <c r="T58" s="179"/>
      <c r="U58" s="245"/>
    </row>
    <row r="59" spans="2:34" x14ac:dyDescent="0.2">
      <c r="B59" s="178"/>
      <c r="C59" s="178"/>
      <c r="D59" s="178"/>
      <c r="E59" s="178"/>
      <c r="F59" s="178"/>
      <c r="G59" s="178"/>
      <c r="H59" s="178"/>
      <c r="I59" s="178"/>
      <c r="P59" s="245"/>
      <c r="Q59" s="245"/>
      <c r="R59" s="245"/>
      <c r="S59" s="245"/>
      <c r="T59" s="179"/>
      <c r="U59" s="245"/>
    </row>
    <row r="60" spans="2:34" x14ac:dyDescent="0.2">
      <c r="H60" s="178"/>
      <c r="I60" s="178"/>
      <c r="P60" s="245"/>
      <c r="Q60" s="245"/>
      <c r="R60" s="245"/>
      <c r="S60" s="245"/>
      <c r="T60" s="179"/>
      <c r="U60" s="245"/>
    </row>
    <row r="61" spans="2:34" s="178" customFormat="1" ht="25.5" customHeight="1" x14ac:dyDescent="0.2">
      <c r="B61" s="179"/>
      <c r="C61" s="179"/>
      <c r="D61" s="179"/>
      <c r="E61" s="179"/>
      <c r="F61" s="179"/>
      <c r="G61" s="179"/>
      <c r="H61" s="179"/>
      <c r="I61" s="179"/>
      <c r="J61" s="179"/>
      <c r="K61" s="179"/>
      <c r="L61" s="179"/>
      <c r="M61" s="179"/>
      <c r="N61" s="179"/>
      <c r="O61" s="179"/>
      <c r="P61" s="245"/>
      <c r="Q61" s="245"/>
      <c r="R61" s="245"/>
      <c r="S61" s="245"/>
      <c r="U61" s="245"/>
      <c r="V61" s="179"/>
      <c r="W61" s="179"/>
      <c r="X61" s="179"/>
      <c r="Y61" s="179"/>
      <c r="Z61" s="179"/>
      <c r="AA61" s="179"/>
    </row>
    <row r="62" spans="2:34" x14ac:dyDescent="0.2">
      <c r="H62" s="179"/>
      <c r="P62" s="245"/>
      <c r="Q62" s="245"/>
      <c r="R62" s="245"/>
      <c r="S62" s="245"/>
      <c r="T62" s="245"/>
      <c r="U62" s="245"/>
    </row>
    <row r="63" spans="2:34" x14ac:dyDescent="0.2">
      <c r="H63" s="179"/>
      <c r="P63" s="245"/>
      <c r="Q63" s="245"/>
      <c r="R63" s="245"/>
      <c r="S63" s="245"/>
      <c r="T63" s="245"/>
      <c r="U63" s="245"/>
    </row>
    <row r="64" spans="2:34" x14ac:dyDescent="0.2">
      <c r="H64" s="179"/>
      <c r="P64" s="245"/>
      <c r="Q64" s="245"/>
      <c r="R64" s="245"/>
      <c r="S64" s="245"/>
      <c r="T64" s="245"/>
      <c r="U64" s="245"/>
    </row>
    <row r="65" spans="2:27" x14ac:dyDescent="0.2">
      <c r="B65" s="178"/>
      <c r="C65" s="178"/>
      <c r="D65" s="178"/>
      <c r="E65" s="178"/>
      <c r="F65" s="178"/>
      <c r="G65" s="178"/>
      <c r="P65" s="245"/>
      <c r="Q65" s="245"/>
      <c r="R65" s="245"/>
      <c r="S65" s="245"/>
      <c r="T65" s="245"/>
      <c r="U65" s="245"/>
    </row>
    <row r="66" spans="2:27" ht="22.5" customHeight="1" x14ac:dyDescent="0.2">
      <c r="K66" s="178"/>
      <c r="P66" s="245"/>
      <c r="Q66" s="245"/>
      <c r="R66" s="245"/>
      <c r="S66" s="245"/>
      <c r="T66" s="245"/>
      <c r="U66" s="245"/>
    </row>
    <row r="67" spans="2:27" x14ac:dyDescent="0.2">
      <c r="P67" s="245"/>
      <c r="Q67" s="245"/>
      <c r="R67" s="245"/>
      <c r="S67" s="245"/>
      <c r="T67" s="245"/>
      <c r="U67" s="245"/>
    </row>
    <row r="68" spans="2:27" x14ac:dyDescent="0.2">
      <c r="J68" s="178"/>
      <c r="L68" s="178"/>
      <c r="M68" s="178"/>
      <c r="N68" s="178"/>
      <c r="P68" s="245"/>
      <c r="Q68" s="245"/>
      <c r="R68" s="245"/>
      <c r="S68" s="245"/>
      <c r="T68" s="245"/>
      <c r="U68" s="245"/>
    </row>
    <row r="69" spans="2:27" x14ac:dyDescent="0.2">
      <c r="P69" s="245"/>
      <c r="Q69" s="245"/>
      <c r="R69" s="245"/>
      <c r="S69" s="245"/>
      <c r="T69" s="245"/>
      <c r="U69" s="245"/>
    </row>
    <row r="70" spans="2:27" s="178" customFormat="1" ht="25.5" customHeight="1" x14ac:dyDescent="0.2">
      <c r="B70" s="179"/>
      <c r="C70" s="179"/>
      <c r="D70" s="179"/>
      <c r="E70" s="179"/>
      <c r="F70" s="179"/>
      <c r="G70" s="179"/>
      <c r="H70" s="190"/>
      <c r="I70" s="179"/>
      <c r="J70" s="179"/>
      <c r="K70" s="179"/>
      <c r="L70" s="179"/>
      <c r="M70" s="179"/>
      <c r="N70" s="179"/>
      <c r="O70" s="179"/>
      <c r="P70" s="245"/>
      <c r="Q70" s="245"/>
      <c r="R70" s="245"/>
      <c r="S70" s="245"/>
      <c r="T70" s="245"/>
      <c r="U70" s="245"/>
      <c r="V70" s="179"/>
      <c r="W70" s="179"/>
      <c r="X70" s="179"/>
      <c r="Y70" s="179"/>
      <c r="Z70" s="179"/>
      <c r="AA70" s="179"/>
    </row>
    <row r="71" spans="2:27" x14ac:dyDescent="0.2">
      <c r="P71" s="245"/>
      <c r="Q71" s="245"/>
      <c r="R71" s="245"/>
      <c r="S71" s="245"/>
      <c r="T71" s="245"/>
      <c r="U71" s="245"/>
    </row>
    <row r="72" spans="2:27" x14ac:dyDescent="0.2">
      <c r="P72" s="245"/>
      <c r="Q72" s="245"/>
      <c r="R72" s="245"/>
      <c r="S72" s="245"/>
      <c r="T72" s="245"/>
      <c r="U72" s="245"/>
    </row>
    <row r="73" spans="2:27" x14ac:dyDescent="0.2">
      <c r="I73" s="178"/>
      <c r="P73" s="245"/>
      <c r="Q73" s="245"/>
      <c r="R73" s="245"/>
      <c r="S73" s="245"/>
      <c r="T73" s="245"/>
      <c r="U73" s="245"/>
    </row>
    <row r="74" spans="2:27" x14ac:dyDescent="0.2">
      <c r="B74" s="178"/>
      <c r="C74" s="178"/>
      <c r="D74" s="178"/>
      <c r="E74" s="178"/>
      <c r="F74" s="178"/>
      <c r="G74" s="178"/>
      <c r="P74" s="245"/>
      <c r="Q74" s="245"/>
      <c r="R74" s="245"/>
      <c r="S74" s="245"/>
      <c r="T74" s="245"/>
      <c r="U74" s="245"/>
    </row>
    <row r="75" spans="2:27" ht="22.5" customHeight="1" x14ac:dyDescent="0.2">
      <c r="P75" s="245"/>
      <c r="Q75" s="245"/>
      <c r="R75" s="245"/>
      <c r="S75" s="245"/>
      <c r="T75" s="245"/>
      <c r="U75" s="245"/>
    </row>
    <row r="76" spans="2:27" x14ac:dyDescent="0.2">
      <c r="K76" s="178"/>
      <c r="P76" s="245"/>
      <c r="Q76" s="245"/>
      <c r="R76" s="245"/>
      <c r="S76" s="245"/>
      <c r="T76" s="245"/>
      <c r="U76" s="245"/>
    </row>
    <row r="77" spans="2:27" x14ac:dyDescent="0.2">
      <c r="P77" s="245"/>
      <c r="Q77" s="245"/>
      <c r="R77" s="245"/>
      <c r="S77" s="245"/>
      <c r="T77" s="245"/>
      <c r="U77" s="245"/>
    </row>
    <row r="78" spans="2:27" x14ac:dyDescent="0.2">
      <c r="J78" s="178"/>
      <c r="P78" s="245"/>
      <c r="Q78" s="245"/>
      <c r="R78" s="245"/>
      <c r="S78" s="245"/>
      <c r="T78" s="245"/>
      <c r="U78" s="245"/>
    </row>
    <row r="79" spans="2:27" x14ac:dyDescent="0.2">
      <c r="P79" s="245"/>
      <c r="Q79" s="245"/>
      <c r="R79" s="245"/>
      <c r="S79" s="245"/>
      <c r="T79" s="245"/>
      <c r="U79" s="245"/>
    </row>
    <row r="80" spans="2:27" s="178" customFormat="1" ht="25.5" customHeight="1" x14ac:dyDescent="0.2">
      <c r="B80" s="179"/>
      <c r="C80" s="179"/>
      <c r="D80" s="179"/>
      <c r="E80" s="179"/>
      <c r="F80" s="179"/>
      <c r="G80" s="179"/>
      <c r="H80" s="190"/>
      <c r="I80" s="179"/>
      <c r="J80" s="179"/>
      <c r="K80" s="179"/>
      <c r="L80" s="179"/>
      <c r="M80" s="179"/>
      <c r="N80" s="179"/>
      <c r="O80" s="179"/>
      <c r="P80" s="245"/>
      <c r="Q80" s="245"/>
      <c r="R80" s="245"/>
      <c r="T80" s="245"/>
      <c r="U80" s="245"/>
      <c r="V80" s="179"/>
      <c r="W80" s="179"/>
      <c r="X80" s="179"/>
      <c r="Y80" s="179"/>
      <c r="Z80" s="179"/>
      <c r="AA80" s="179"/>
    </row>
    <row r="81" spans="2:21" x14ac:dyDescent="0.2">
      <c r="P81" s="245"/>
      <c r="Q81" s="245"/>
      <c r="R81" s="245"/>
      <c r="T81" s="245"/>
      <c r="U81" s="245"/>
    </row>
    <row r="82" spans="2:21" x14ac:dyDescent="0.2">
      <c r="P82" s="245"/>
      <c r="Q82" s="245"/>
      <c r="R82" s="245"/>
      <c r="T82" s="245"/>
      <c r="U82" s="245"/>
    </row>
    <row r="83" spans="2:21" x14ac:dyDescent="0.2">
      <c r="I83" s="178"/>
      <c r="P83" s="245"/>
      <c r="Q83" s="245"/>
      <c r="R83" s="245"/>
      <c r="T83" s="245"/>
      <c r="U83" s="245"/>
    </row>
    <row r="84" spans="2:21" x14ac:dyDescent="0.2">
      <c r="B84" s="178"/>
      <c r="C84" s="178"/>
      <c r="D84" s="178"/>
      <c r="E84" s="178"/>
      <c r="F84" s="178"/>
      <c r="G84" s="178"/>
      <c r="P84" s="245"/>
      <c r="Q84" s="245"/>
      <c r="R84" s="245"/>
      <c r="T84" s="245"/>
      <c r="U84" s="245"/>
    </row>
    <row r="85" spans="2:21" x14ac:dyDescent="0.2">
      <c r="P85" s="245"/>
      <c r="T85" s="245"/>
      <c r="U85" s="245"/>
    </row>
    <row r="86" spans="2:21" x14ac:dyDescent="0.2">
      <c r="P86" s="245"/>
      <c r="T86" s="245"/>
      <c r="U86" s="245"/>
    </row>
    <row r="87" spans="2:21" x14ac:dyDescent="0.2">
      <c r="P87" s="245"/>
      <c r="T87" s="245"/>
    </row>
    <row r="88" spans="2:21" x14ac:dyDescent="0.2">
      <c r="P88" s="245"/>
      <c r="T88" s="245"/>
    </row>
    <row r="89" spans="2:21" x14ac:dyDescent="0.2">
      <c r="P89" s="245"/>
      <c r="T89" s="245"/>
    </row>
    <row r="90" spans="2:21" x14ac:dyDescent="0.2">
      <c r="P90" s="245"/>
      <c r="T90" s="245"/>
    </row>
    <row r="91" spans="2:21" x14ac:dyDescent="0.2">
      <c r="P91" s="245"/>
      <c r="T91" s="245"/>
    </row>
    <row r="92" spans="2:21" x14ac:dyDescent="0.2">
      <c r="P92" s="245"/>
      <c r="T92" s="245"/>
    </row>
    <row r="93" spans="2:21" x14ac:dyDescent="0.2">
      <c r="P93" s="245"/>
      <c r="T93" s="245"/>
    </row>
    <row r="94" spans="2:21" x14ac:dyDescent="0.2">
      <c r="P94" s="245"/>
      <c r="T94" s="245"/>
    </row>
    <row r="95" spans="2:21" x14ac:dyDescent="0.2">
      <c r="P95" s="245"/>
    </row>
    <row r="96" spans="2:21" x14ac:dyDescent="0.2">
      <c r="P96" s="245"/>
    </row>
    <row r="97" spans="16:16" x14ac:dyDescent="0.2">
      <c r="P97" s="245"/>
    </row>
    <row r="98" spans="16:16" x14ac:dyDescent="0.2">
      <c r="P98" s="245"/>
    </row>
    <row r="99" spans="16:16" x14ac:dyDescent="0.2">
      <c r="P99" s="245"/>
    </row>
    <row r="100" spans="16:16" x14ac:dyDescent="0.2">
      <c r="P100" s="245"/>
    </row>
  </sheetData>
  <mergeCells count="47">
    <mergeCell ref="M39:O39"/>
    <mergeCell ref="P39:R39"/>
    <mergeCell ref="P38:R38"/>
    <mergeCell ref="V14:X14"/>
    <mergeCell ref="S14:T14"/>
    <mergeCell ref="M23:X23"/>
    <mergeCell ref="C44:H44"/>
    <mergeCell ref="B36:H36"/>
    <mergeCell ref="J46:K46"/>
    <mergeCell ref="B41:B42"/>
    <mergeCell ref="D41:E41"/>
    <mergeCell ref="D42:E42"/>
    <mergeCell ref="D43:E43"/>
    <mergeCell ref="F38:H38"/>
    <mergeCell ref="F39:H40"/>
    <mergeCell ref="F41:H42"/>
    <mergeCell ref="F43:H43"/>
    <mergeCell ref="D39:E39"/>
    <mergeCell ref="D40:E40"/>
    <mergeCell ref="C47:D47"/>
    <mergeCell ref="M15:Q15"/>
    <mergeCell ref="M44:O44"/>
    <mergeCell ref="P37:R37"/>
    <mergeCell ref="P44:R44"/>
    <mergeCell ref="C37:E37"/>
    <mergeCell ref="F37:H37"/>
    <mergeCell ref="D38:E38"/>
    <mergeCell ref="M40:O40"/>
    <mergeCell ref="P40:R40"/>
    <mergeCell ref="M37:O37"/>
    <mergeCell ref="B33:X33"/>
    <mergeCell ref="L36:S36"/>
    <mergeCell ref="B34:J34"/>
    <mergeCell ref="M38:O38"/>
    <mergeCell ref="B39:B40"/>
    <mergeCell ref="D1:F1"/>
    <mergeCell ref="M5:Q5"/>
    <mergeCell ref="S4:T4"/>
    <mergeCell ref="C5:G5"/>
    <mergeCell ref="M13:X13"/>
    <mergeCell ref="V4:X4"/>
    <mergeCell ref="L2:X2"/>
    <mergeCell ref="C2:J2"/>
    <mergeCell ref="M3:X3"/>
    <mergeCell ref="I4:J4"/>
    <mergeCell ref="K2:K32"/>
    <mergeCell ref="M25:Q25"/>
  </mergeCells>
  <conditionalFormatting sqref="S39">
    <cfRule type="containsErrors" dxfId="344" priority="40">
      <formula>ISERROR(S39)</formula>
    </cfRule>
  </conditionalFormatting>
  <conditionalFormatting sqref="G6">
    <cfRule type="containsBlanks" dxfId="343" priority="39">
      <formula>LEN(TRIM(G6))=0</formula>
    </cfRule>
  </conditionalFormatting>
  <conditionalFormatting sqref="G9:G11">
    <cfRule type="containsBlanks" dxfId="342" priority="38">
      <formula>LEN(TRIM(G9))=0</formula>
    </cfRule>
  </conditionalFormatting>
  <conditionalFormatting sqref="G16:G18">
    <cfRule type="containsBlanks" dxfId="341" priority="37">
      <formula>LEN(TRIM(G16))=0</formula>
    </cfRule>
  </conditionalFormatting>
  <conditionalFormatting sqref="G23:G25">
    <cfRule type="containsBlanks" dxfId="340" priority="36">
      <formula>LEN(TRIM(G23))=0</formula>
    </cfRule>
  </conditionalFormatting>
  <conditionalFormatting sqref="C6:F6">
    <cfRule type="containsBlanks" dxfId="339" priority="35">
      <formula>LEN(TRIM(C6))=0</formula>
    </cfRule>
  </conditionalFormatting>
  <conditionalFormatting sqref="C9:F11">
    <cfRule type="containsBlanks" dxfId="338" priority="34">
      <formula>LEN(TRIM(C9))=0</formula>
    </cfRule>
  </conditionalFormatting>
  <conditionalFormatting sqref="C16:F18">
    <cfRule type="containsBlanks" dxfId="337" priority="33">
      <formula>LEN(TRIM(C16))=0</formula>
    </cfRule>
  </conditionalFormatting>
  <conditionalFormatting sqref="C23:F25">
    <cfRule type="containsBlanks" dxfId="336" priority="32">
      <formula>LEN(TRIM(C23))=0</formula>
    </cfRule>
  </conditionalFormatting>
  <conditionalFormatting sqref="Q6">
    <cfRule type="containsBlanks" dxfId="335" priority="31">
      <formula>LEN(TRIM(Q6))=0</formula>
    </cfRule>
  </conditionalFormatting>
  <conditionalFormatting sqref="Q9">
    <cfRule type="containsBlanks" dxfId="334" priority="30">
      <formula>LEN(TRIM(Q9))=0</formula>
    </cfRule>
  </conditionalFormatting>
  <conditionalFormatting sqref="M6:P6">
    <cfRule type="containsBlanks" dxfId="333" priority="29">
      <formula>LEN(TRIM(M6))=0</formula>
    </cfRule>
  </conditionalFormatting>
  <conditionalFormatting sqref="M9:P9">
    <cfRule type="containsBlanks" dxfId="332" priority="28">
      <formula>LEN(TRIM(M9))=0</formula>
    </cfRule>
  </conditionalFormatting>
  <conditionalFormatting sqref="Q16">
    <cfRule type="containsBlanks" dxfId="331" priority="25">
      <formula>LEN(TRIM(Q16))=0</formula>
    </cfRule>
  </conditionalFormatting>
  <conditionalFormatting sqref="Q19">
    <cfRule type="containsBlanks" dxfId="330" priority="24">
      <formula>LEN(TRIM(Q19))=0</formula>
    </cfRule>
  </conditionalFormatting>
  <conditionalFormatting sqref="M16:P16">
    <cfRule type="containsBlanks" dxfId="329" priority="23">
      <formula>LEN(TRIM(M16))=0</formula>
    </cfRule>
  </conditionalFormatting>
  <conditionalFormatting sqref="M19:P19">
    <cfRule type="containsBlanks" dxfId="328" priority="22">
      <formula>LEN(TRIM(M19))=0</formula>
    </cfRule>
  </conditionalFormatting>
  <conditionalFormatting sqref="C4:G4">
    <cfRule type="containsBlanks" dxfId="327" priority="20">
      <formula>LEN(TRIM(C4))=0</formula>
    </cfRule>
  </conditionalFormatting>
  <conditionalFormatting sqref="Q4">
    <cfRule type="cellIs" dxfId="326" priority="19" operator="equal">
      <formula>0</formula>
    </cfRule>
  </conditionalFormatting>
  <conditionalFormatting sqref="M4:P4">
    <cfRule type="cellIs" dxfId="325" priority="18" operator="equal">
      <formula>0</formula>
    </cfRule>
  </conditionalFormatting>
  <conditionalFormatting sqref="Q14">
    <cfRule type="cellIs" dxfId="324" priority="15" operator="equal">
      <formula>0</formula>
    </cfRule>
  </conditionalFormatting>
  <conditionalFormatting sqref="M14:P14">
    <cfRule type="cellIs" dxfId="323" priority="14" operator="equal">
      <formula>0</formula>
    </cfRule>
  </conditionalFormatting>
  <conditionalFormatting sqref="M26">
    <cfRule type="containsBlanks" dxfId="322" priority="6">
      <formula>LEN(TRIM(M26))=0</formula>
    </cfRule>
  </conditionalFormatting>
  <conditionalFormatting sqref="Q26">
    <cfRule type="containsBlanks" dxfId="321" priority="4">
      <formula>LEN(TRIM(Q26))=0</formula>
    </cfRule>
  </conditionalFormatting>
  <conditionalFormatting sqref="M24:Q24">
    <cfRule type="cellIs" dxfId="320" priority="9" operator="equal">
      <formula>0</formula>
    </cfRule>
  </conditionalFormatting>
  <conditionalFormatting sqref="S40">
    <cfRule type="containsErrors" dxfId="319" priority="8">
      <formula>ISERROR(S40)</formula>
    </cfRule>
  </conditionalFormatting>
  <conditionalFormatting sqref="N26:P26">
    <cfRule type="containsBlanks" dxfId="318" priority="3">
      <formula>LEN(TRIM(N26))=0</formula>
    </cfRule>
  </conditionalFormatting>
  <conditionalFormatting sqref="M29">
    <cfRule type="containsBlanks" dxfId="317" priority="5">
      <formula>LEN(TRIM(M29))=0</formula>
    </cfRule>
  </conditionalFormatting>
  <conditionalFormatting sqref="Q29">
    <cfRule type="containsBlanks" dxfId="316" priority="2">
      <formula>LEN(TRIM(Q29))=0</formula>
    </cfRule>
  </conditionalFormatting>
  <conditionalFormatting sqref="N29:P29">
    <cfRule type="containsBlanks" dxfId="315" priority="1">
      <formula>LEN(TRIM(N29))=0</formula>
    </cfRule>
  </conditionalFormatting>
  <printOptions horizontalCentered="1"/>
  <pageMargins left="0" right="0" top="0.59055118110236227" bottom="0" header="0.31496062992125984" footer="0.31496062992125984"/>
  <pageSetup paperSize="9" scale="84" orientation="landscape" cellComments="asDisplayed" r:id="rId1"/>
  <headerFooter alignWithMargins="0">
    <oddHeader>&amp;R&amp;G
Stef transport Avignon</oddHeader>
    <oddFooter xml:space="preserve">&amp;R&amp;"Verdana,Gras"&amp;12
</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5">
    <tabColor rgb="FF0066FF"/>
  </sheetPr>
  <dimension ref="A1:AH97"/>
  <sheetViews>
    <sheetView showGridLines="0" zoomScaleNormal="100" zoomScaleSheetLayoutView="148" workbookViewId="0">
      <pane ySplit="4" topLeftCell="A5" activePane="bottomLeft" state="frozen"/>
      <selection activeCell="Z12" sqref="Z12"/>
      <selection pane="bottomLeft" activeCell="M6" sqref="M6"/>
    </sheetView>
  </sheetViews>
  <sheetFormatPr baseColWidth="10" defaultRowHeight="12.75" x14ac:dyDescent="0.2"/>
  <cols>
    <col min="1" max="1" width="1.7109375" style="179" customWidth="1"/>
    <col min="2" max="2" width="18.140625" style="179" customWidth="1"/>
    <col min="3" max="7" width="6" style="179" customWidth="1"/>
    <col min="8" max="8" width="6.5703125" style="190" customWidth="1"/>
    <col min="9" max="9" width="8" style="179" customWidth="1"/>
    <col min="10" max="10" width="11.5703125" style="179" customWidth="1"/>
    <col min="11" max="11" width="1.28515625" style="179" customWidth="1"/>
    <col min="12" max="12" width="18.140625" style="179" customWidth="1"/>
    <col min="13" max="15" width="6" style="179" customWidth="1"/>
    <col min="16" max="18" width="6" style="178" customWidth="1"/>
    <col min="19" max="19" width="8" style="178" customWidth="1"/>
    <col min="20" max="20" width="11.5703125" style="178" customWidth="1"/>
    <col min="21" max="21" width="0.85546875" style="178" customWidth="1"/>
    <col min="22" max="23" width="5.5703125" style="179" customWidth="1"/>
    <col min="24" max="24" width="11.5703125" style="179" customWidth="1"/>
    <col min="25" max="244" width="11.5703125" style="179"/>
    <col min="245" max="245" width="13.7109375" style="179" customWidth="1"/>
    <col min="246" max="246" width="4.42578125" style="179" customWidth="1"/>
    <col min="247" max="247" width="6" style="179" bestFit="1" customWidth="1"/>
    <col min="248" max="248" width="5.28515625" style="179" customWidth="1"/>
    <col min="249" max="250" width="5.140625" style="179" customWidth="1"/>
    <col min="251" max="251" width="6.5703125" style="179" customWidth="1"/>
    <col min="252" max="252" width="8.42578125" style="179" bestFit="1" customWidth="1"/>
    <col min="253" max="253" width="12.5703125" style="179" bestFit="1" customWidth="1"/>
    <col min="254" max="254" width="13.85546875" style="179" customWidth="1"/>
    <col min="255" max="255" width="17.140625" style="179" customWidth="1"/>
    <col min="256" max="256" width="12.28515625" style="179" customWidth="1"/>
    <col min="257" max="257" width="11.5703125" style="179" bestFit="1" customWidth="1"/>
    <col min="258" max="258" width="16" style="179" customWidth="1"/>
    <col min="259" max="259" width="9.85546875" style="179" customWidth="1"/>
    <col min="260" max="260" width="8.28515625" style="179" bestFit="1" customWidth="1"/>
    <col min="261" max="500" width="11.5703125" style="179"/>
    <col min="501" max="501" width="13.7109375" style="179" customWidth="1"/>
    <col min="502" max="502" width="4.42578125" style="179" customWidth="1"/>
    <col min="503" max="503" width="6" style="179" bestFit="1" customWidth="1"/>
    <col min="504" max="504" width="5.28515625" style="179" customWidth="1"/>
    <col min="505" max="506" width="5.140625" style="179" customWidth="1"/>
    <col min="507" max="507" width="6.5703125" style="179" customWidth="1"/>
    <col min="508" max="508" width="8.42578125" style="179" bestFit="1" customWidth="1"/>
    <col min="509" max="509" width="12.5703125" style="179" bestFit="1" customWidth="1"/>
    <col min="510" max="510" width="13.85546875" style="179" customWidth="1"/>
    <col min="511" max="511" width="17.140625" style="179" customWidth="1"/>
    <col min="512" max="512" width="12.28515625" style="179" customWidth="1"/>
    <col min="513" max="513" width="11.5703125" style="179" bestFit="1" customWidth="1"/>
    <col min="514" max="514" width="16" style="179" customWidth="1"/>
    <col min="515" max="515" width="9.85546875" style="179" customWidth="1"/>
    <col min="516" max="516" width="8.28515625" style="179" bestFit="1" customWidth="1"/>
    <col min="517" max="756" width="11.5703125" style="179"/>
    <col min="757" max="757" width="13.7109375" style="179" customWidth="1"/>
    <col min="758" max="758" width="4.42578125" style="179" customWidth="1"/>
    <col min="759" max="759" width="6" style="179" bestFit="1" customWidth="1"/>
    <col min="760" max="760" width="5.28515625" style="179" customWidth="1"/>
    <col min="761" max="762" width="5.140625" style="179" customWidth="1"/>
    <col min="763" max="763" width="6.5703125" style="179" customWidth="1"/>
    <col min="764" max="764" width="8.42578125" style="179" bestFit="1" customWidth="1"/>
    <col min="765" max="765" width="12.5703125" style="179" bestFit="1" customWidth="1"/>
    <col min="766" max="766" width="13.85546875" style="179" customWidth="1"/>
    <col min="767" max="767" width="17.140625" style="179" customWidth="1"/>
    <col min="768" max="768" width="12.28515625" style="179" customWidth="1"/>
    <col min="769" max="769" width="11.5703125" style="179" bestFit="1" customWidth="1"/>
    <col min="770" max="770" width="16" style="179" customWidth="1"/>
    <col min="771" max="771" width="9.85546875" style="179" customWidth="1"/>
    <col min="772" max="772" width="8.28515625" style="179" bestFit="1" customWidth="1"/>
    <col min="773" max="1012" width="11.5703125" style="179"/>
    <col min="1013" max="1013" width="13.7109375" style="179" customWidth="1"/>
    <col min="1014" max="1014" width="4.42578125" style="179" customWidth="1"/>
    <col min="1015" max="1015" width="6" style="179" bestFit="1" customWidth="1"/>
    <col min="1016" max="1016" width="5.28515625" style="179" customWidth="1"/>
    <col min="1017" max="1018" width="5.140625" style="179" customWidth="1"/>
    <col min="1019" max="1019" width="6.5703125" style="179" customWidth="1"/>
    <col min="1020" max="1020" width="8.42578125" style="179" bestFit="1" customWidth="1"/>
    <col min="1021" max="1021" width="12.5703125" style="179" bestFit="1" customWidth="1"/>
    <col min="1022" max="1022" width="13.85546875" style="179" customWidth="1"/>
    <col min="1023" max="1023" width="17.140625" style="179" customWidth="1"/>
    <col min="1024" max="1024" width="12.28515625" style="179" customWidth="1"/>
    <col min="1025" max="1025" width="11.5703125" style="179" bestFit="1" customWidth="1"/>
    <col min="1026" max="1026" width="16" style="179" customWidth="1"/>
    <col min="1027" max="1027" width="9.85546875" style="179" customWidth="1"/>
    <col min="1028" max="1028" width="8.28515625" style="179" bestFit="1" customWidth="1"/>
    <col min="1029" max="1268" width="11.5703125" style="179"/>
    <col min="1269" max="1269" width="13.7109375" style="179" customWidth="1"/>
    <col min="1270" max="1270" width="4.42578125" style="179" customWidth="1"/>
    <col min="1271" max="1271" width="6" style="179" bestFit="1" customWidth="1"/>
    <col min="1272" max="1272" width="5.28515625" style="179" customWidth="1"/>
    <col min="1273" max="1274" width="5.140625" style="179" customWidth="1"/>
    <col min="1275" max="1275" width="6.5703125" style="179" customWidth="1"/>
    <col min="1276" max="1276" width="8.42578125" style="179" bestFit="1" customWidth="1"/>
    <col min="1277" max="1277" width="12.5703125" style="179" bestFit="1" customWidth="1"/>
    <col min="1278" max="1278" width="13.85546875" style="179" customWidth="1"/>
    <col min="1279" max="1279" width="17.140625" style="179" customWidth="1"/>
    <col min="1280" max="1280" width="12.28515625" style="179" customWidth="1"/>
    <col min="1281" max="1281" width="11.5703125" style="179" bestFit="1" customWidth="1"/>
    <col min="1282" max="1282" width="16" style="179" customWidth="1"/>
    <col min="1283" max="1283" width="9.85546875" style="179" customWidth="1"/>
    <col min="1284" max="1284" width="8.28515625" style="179" bestFit="1" customWidth="1"/>
    <col min="1285" max="1524" width="11.5703125" style="179"/>
    <col min="1525" max="1525" width="13.7109375" style="179" customWidth="1"/>
    <col min="1526" max="1526" width="4.42578125" style="179" customWidth="1"/>
    <col min="1527" max="1527" width="6" style="179" bestFit="1" customWidth="1"/>
    <col min="1528" max="1528" width="5.28515625" style="179" customWidth="1"/>
    <col min="1529" max="1530" width="5.140625" style="179" customWidth="1"/>
    <col min="1531" max="1531" width="6.5703125" style="179" customWidth="1"/>
    <col min="1532" max="1532" width="8.42578125" style="179" bestFit="1" customWidth="1"/>
    <col min="1533" max="1533" width="12.5703125" style="179" bestFit="1" customWidth="1"/>
    <col min="1534" max="1534" width="13.85546875" style="179" customWidth="1"/>
    <col min="1535" max="1535" width="17.140625" style="179" customWidth="1"/>
    <col min="1536" max="1536" width="12.28515625" style="179" customWidth="1"/>
    <col min="1537" max="1537" width="11.5703125" style="179" bestFit="1" customWidth="1"/>
    <col min="1538" max="1538" width="16" style="179" customWidth="1"/>
    <col min="1539" max="1539" width="9.85546875" style="179" customWidth="1"/>
    <col min="1540" max="1540" width="8.28515625" style="179" bestFit="1" customWidth="1"/>
    <col min="1541" max="1780" width="11.5703125" style="179"/>
    <col min="1781" max="1781" width="13.7109375" style="179" customWidth="1"/>
    <col min="1782" max="1782" width="4.42578125" style="179" customWidth="1"/>
    <col min="1783" max="1783" width="6" style="179" bestFit="1" customWidth="1"/>
    <col min="1784" max="1784" width="5.28515625" style="179" customWidth="1"/>
    <col min="1785" max="1786" width="5.140625" style="179" customWidth="1"/>
    <col min="1787" max="1787" width="6.5703125" style="179" customWidth="1"/>
    <col min="1788" max="1788" width="8.42578125" style="179" bestFit="1" customWidth="1"/>
    <col min="1789" max="1789" width="12.5703125" style="179" bestFit="1" customWidth="1"/>
    <col min="1790" max="1790" width="13.85546875" style="179" customWidth="1"/>
    <col min="1791" max="1791" width="17.140625" style="179" customWidth="1"/>
    <col min="1792" max="1792" width="12.28515625" style="179" customWidth="1"/>
    <col min="1793" max="1793" width="11.5703125" style="179" bestFit="1" customWidth="1"/>
    <col min="1794" max="1794" width="16" style="179" customWidth="1"/>
    <col min="1795" max="1795" width="9.85546875" style="179" customWidth="1"/>
    <col min="1796" max="1796" width="8.28515625" style="179" bestFit="1" customWidth="1"/>
    <col min="1797" max="2036" width="11.5703125" style="179"/>
    <col min="2037" max="2037" width="13.7109375" style="179" customWidth="1"/>
    <col min="2038" max="2038" width="4.42578125" style="179" customWidth="1"/>
    <col min="2039" max="2039" width="6" style="179" bestFit="1" customWidth="1"/>
    <col min="2040" max="2040" width="5.28515625" style="179" customWidth="1"/>
    <col min="2041" max="2042" width="5.140625" style="179" customWidth="1"/>
    <col min="2043" max="2043" width="6.5703125" style="179" customWidth="1"/>
    <col min="2044" max="2044" width="8.42578125" style="179" bestFit="1" customWidth="1"/>
    <col min="2045" max="2045" width="12.5703125" style="179" bestFit="1" customWidth="1"/>
    <col min="2046" max="2046" width="13.85546875" style="179" customWidth="1"/>
    <col min="2047" max="2047" width="17.140625" style="179" customWidth="1"/>
    <col min="2048" max="2048" width="12.28515625" style="179" customWidth="1"/>
    <col min="2049" max="2049" width="11.5703125" style="179" bestFit="1" customWidth="1"/>
    <col min="2050" max="2050" width="16" style="179" customWidth="1"/>
    <col min="2051" max="2051" width="9.85546875" style="179" customWidth="1"/>
    <col min="2052" max="2052" width="8.28515625" style="179" bestFit="1" customWidth="1"/>
    <col min="2053" max="2292" width="11.5703125" style="179"/>
    <col min="2293" max="2293" width="13.7109375" style="179" customWidth="1"/>
    <col min="2294" max="2294" width="4.42578125" style="179" customWidth="1"/>
    <col min="2295" max="2295" width="6" style="179" bestFit="1" customWidth="1"/>
    <col min="2296" max="2296" width="5.28515625" style="179" customWidth="1"/>
    <col min="2297" max="2298" width="5.140625" style="179" customWidth="1"/>
    <col min="2299" max="2299" width="6.5703125" style="179" customWidth="1"/>
    <col min="2300" max="2300" width="8.42578125" style="179" bestFit="1" customWidth="1"/>
    <col min="2301" max="2301" width="12.5703125" style="179" bestFit="1" customWidth="1"/>
    <col min="2302" max="2302" width="13.85546875" style="179" customWidth="1"/>
    <col min="2303" max="2303" width="17.140625" style="179" customWidth="1"/>
    <col min="2304" max="2304" width="12.28515625" style="179" customWidth="1"/>
    <col min="2305" max="2305" width="11.5703125" style="179" bestFit="1" customWidth="1"/>
    <col min="2306" max="2306" width="16" style="179" customWidth="1"/>
    <col min="2307" max="2307" width="9.85546875" style="179" customWidth="1"/>
    <col min="2308" max="2308" width="8.28515625" style="179" bestFit="1" customWidth="1"/>
    <col min="2309" max="2548" width="11.5703125" style="179"/>
    <col min="2549" max="2549" width="13.7109375" style="179" customWidth="1"/>
    <col min="2550" max="2550" width="4.42578125" style="179" customWidth="1"/>
    <col min="2551" max="2551" width="6" style="179" bestFit="1" customWidth="1"/>
    <col min="2552" max="2552" width="5.28515625" style="179" customWidth="1"/>
    <col min="2553" max="2554" width="5.140625" style="179" customWidth="1"/>
    <col min="2555" max="2555" width="6.5703125" style="179" customWidth="1"/>
    <col min="2556" max="2556" width="8.42578125" style="179" bestFit="1" customWidth="1"/>
    <col min="2557" max="2557" width="12.5703125" style="179" bestFit="1" customWidth="1"/>
    <col min="2558" max="2558" width="13.85546875" style="179" customWidth="1"/>
    <col min="2559" max="2559" width="17.140625" style="179" customWidth="1"/>
    <col min="2560" max="2560" width="12.28515625" style="179" customWidth="1"/>
    <col min="2561" max="2561" width="11.5703125" style="179" bestFit="1" customWidth="1"/>
    <col min="2562" max="2562" width="16" style="179" customWidth="1"/>
    <col min="2563" max="2563" width="9.85546875" style="179" customWidth="1"/>
    <col min="2564" max="2564" width="8.28515625" style="179" bestFit="1" customWidth="1"/>
    <col min="2565" max="2804" width="11.5703125" style="179"/>
    <col min="2805" max="2805" width="13.7109375" style="179" customWidth="1"/>
    <col min="2806" max="2806" width="4.42578125" style="179" customWidth="1"/>
    <col min="2807" max="2807" width="6" style="179" bestFit="1" customWidth="1"/>
    <col min="2808" max="2808" width="5.28515625" style="179" customWidth="1"/>
    <col min="2809" max="2810" width="5.140625" style="179" customWidth="1"/>
    <col min="2811" max="2811" width="6.5703125" style="179" customWidth="1"/>
    <col min="2812" max="2812" width="8.42578125" style="179" bestFit="1" customWidth="1"/>
    <col min="2813" max="2813" width="12.5703125" style="179" bestFit="1" customWidth="1"/>
    <col min="2814" max="2814" width="13.85546875" style="179" customWidth="1"/>
    <col min="2815" max="2815" width="17.140625" style="179" customWidth="1"/>
    <col min="2816" max="2816" width="12.28515625" style="179" customWidth="1"/>
    <col min="2817" max="2817" width="11.5703125" style="179" bestFit="1" customWidth="1"/>
    <col min="2818" max="2818" width="16" style="179" customWidth="1"/>
    <col min="2819" max="2819" width="9.85546875" style="179" customWidth="1"/>
    <col min="2820" max="2820" width="8.28515625" style="179" bestFit="1" customWidth="1"/>
    <col min="2821" max="3060" width="11.5703125" style="179"/>
    <col min="3061" max="3061" width="13.7109375" style="179" customWidth="1"/>
    <col min="3062" max="3062" width="4.42578125" style="179" customWidth="1"/>
    <col min="3063" max="3063" width="6" style="179" bestFit="1" customWidth="1"/>
    <col min="3064" max="3064" width="5.28515625" style="179" customWidth="1"/>
    <col min="3065" max="3066" width="5.140625" style="179" customWidth="1"/>
    <col min="3067" max="3067" width="6.5703125" style="179" customWidth="1"/>
    <col min="3068" max="3068" width="8.42578125" style="179" bestFit="1" customWidth="1"/>
    <col min="3069" max="3069" width="12.5703125" style="179" bestFit="1" customWidth="1"/>
    <col min="3070" max="3070" width="13.85546875" style="179" customWidth="1"/>
    <col min="3071" max="3071" width="17.140625" style="179" customWidth="1"/>
    <col min="3072" max="3072" width="12.28515625" style="179" customWidth="1"/>
    <col min="3073" max="3073" width="11.5703125" style="179" bestFit="1" customWidth="1"/>
    <col min="3074" max="3074" width="16" style="179" customWidth="1"/>
    <col min="3075" max="3075" width="9.85546875" style="179" customWidth="1"/>
    <col min="3076" max="3076" width="8.28515625" style="179" bestFit="1" customWidth="1"/>
    <col min="3077" max="3316" width="11.5703125" style="179"/>
    <col min="3317" max="3317" width="13.7109375" style="179" customWidth="1"/>
    <col min="3318" max="3318" width="4.42578125" style="179" customWidth="1"/>
    <col min="3319" max="3319" width="6" style="179" bestFit="1" customWidth="1"/>
    <col min="3320" max="3320" width="5.28515625" style="179" customWidth="1"/>
    <col min="3321" max="3322" width="5.140625" style="179" customWidth="1"/>
    <col min="3323" max="3323" width="6.5703125" style="179" customWidth="1"/>
    <col min="3324" max="3324" width="8.42578125" style="179" bestFit="1" customWidth="1"/>
    <col min="3325" max="3325" width="12.5703125" style="179" bestFit="1" customWidth="1"/>
    <col min="3326" max="3326" width="13.85546875" style="179" customWidth="1"/>
    <col min="3327" max="3327" width="17.140625" style="179" customWidth="1"/>
    <col min="3328" max="3328" width="12.28515625" style="179" customWidth="1"/>
    <col min="3329" max="3329" width="11.5703125" style="179" bestFit="1" customWidth="1"/>
    <col min="3330" max="3330" width="16" style="179" customWidth="1"/>
    <col min="3331" max="3331" width="9.85546875" style="179" customWidth="1"/>
    <col min="3332" max="3332" width="8.28515625" style="179" bestFit="1" customWidth="1"/>
    <col min="3333" max="3572" width="11.5703125" style="179"/>
    <col min="3573" max="3573" width="13.7109375" style="179" customWidth="1"/>
    <col min="3574" max="3574" width="4.42578125" style="179" customWidth="1"/>
    <col min="3575" max="3575" width="6" style="179" bestFit="1" customWidth="1"/>
    <col min="3576" max="3576" width="5.28515625" style="179" customWidth="1"/>
    <col min="3577" max="3578" width="5.140625" style="179" customWidth="1"/>
    <col min="3579" max="3579" width="6.5703125" style="179" customWidth="1"/>
    <col min="3580" max="3580" width="8.42578125" style="179" bestFit="1" customWidth="1"/>
    <col min="3581" max="3581" width="12.5703125" style="179" bestFit="1" customWidth="1"/>
    <col min="3582" max="3582" width="13.85546875" style="179" customWidth="1"/>
    <col min="3583" max="3583" width="17.140625" style="179" customWidth="1"/>
    <col min="3584" max="3584" width="12.28515625" style="179" customWidth="1"/>
    <col min="3585" max="3585" width="11.5703125" style="179" bestFit="1" customWidth="1"/>
    <col min="3586" max="3586" width="16" style="179" customWidth="1"/>
    <col min="3587" max="3587" width="9.85546875" style="179" customWidth="1"/>
    <col min="3588" max="3588" width="8.28515625" style="179" bestFit="1" customWidth="1"/>
    <col min="3589" max="3828" width="11.5703125" style="179"/>
    <col min="3829" max="3829" width="13.7109375" style="179" customWidth="1"/>
    <col min="3830" max="3830" width="4.42578125" style="179" customWidth="1"/>
    <col min="3831" max="3831" width="6" style="179" bestFit="1" customWidth="1"/>
    <col min="3832" max="3832" width="5.28515625" style="179" customWidth="1"/>
    <col min="3833" max="3834" width="5.140625" style="179" customWidth="1"/>
    <col min="3835" max="3835" width="6.5703125" style="179" customWidth="1"/>
    <col min="3836" max="3836" width="8.42578125" style="179" bestFit="1" customWidth="1"/>
    <col min="3837" max="3837" width="12.5703125" style="179" bestFit="1" customWidth="1"/>
    <col min="3838" max="3838" width="13.85546875" style="179" customWidth="1"/>
    <col min="3839" max="3839" width="17.140625" style="179" customWidth="1"/>
    <col min="3840" max="3840" width="12.28515625" style="179" customWidth="1"/>
    <col min="3841" max="3841" width="11.5703125" style="179" bestFit="1" customWidth="1"/>
    <col min="3842" max="3842" width="16" style="179" customWidth="1"/>
    <col min="3843" max="3843" width="9.85546875" style="179" customWidth="1"/>
    <col min="3844" max="3844" width="8.28515625" style="179" bestFit="1" customWidth="1"/>
    <col min="3845" max="4084" width="11.5703125" style="179"/>
    <col min="4085" max="4085" width="13.7109375" style="179" customWidth="1"/>
    <col min="4086" max="4086" width="4.42578125" style="179" customWidth="1"/>
    <col min="4087" max="4087" width="6" style="179" bestFit="1" customWidth="1"/>
    <col min="4088" max="4088" width="5.28515625" style="179" customWidth="1"/>
    <col min="4089" max="4090" width="5.140625" style="179" customWidth="1"/>
    <col min="4091" max="4091" width="6.5703125" style="179" customWidth="1"/>
    <col min="4092" max="4092" width="8.42578125" style="179" bestFit="1" customWidth="1"/>
    <col min="4093" max="4093" width="12.5703125" style="179" bestFit="1" customWidth="1"/>
    <col min="4094" max="4094" width="13.85546875" style="179" customWidth="1"/>
    <col min="4095" max="4095" width="17.140625" style="179" customWidth="1"/>
    <col min="4096" max="4096" width="12.28515625" style="179" customWidth="1"/>
    <col min="4097" max="4097" width="11.5703125" style="179" bestFit="1" customWidth="1"/>
    <col min="4098" max="4098" width="16" style="179" customWidth="1"/>
    <col min="4099" max="4099" width="9.85546875" style="179" customWidth="1"/>
    <col min="4100" max="4100" width="8.28515625" style="179" bestFit="1" customWidth="1"/>
    <col min="4101" max="4340" width="11.5703125" style="179"/>
    <col min="4341" max="4341" width="13.7109375" style="179" customWidth="1"/>
    <col min="4342" max="4342" width="4.42578125" style="179" customWidth="1"/>
    <col min="4343" max="4343" width="6" style="179" bestFit="1" customWidth="1"/>
    <col min="4344" max="4344" width="5.28515625" style="179" customWidth="1"/>
    <col min="4345" max="4346" width="5.140625" style="179" customWidth="1"/>
    <col min="4347" max="4347" width="6.5703125" style="179" customWidth="1"/>
    <col min="4348" max="4348" width="8.42578125" style="179" bestFit="1" customWidth="1"/>
    <col min="4349" max="4349" width="12.5703125" style="179" bestFit="1" customWidth="1"/>
    <col min="4350" max="4350" width="13.85546875" style="179" customWidth="1"/>
    <col min="4351" max="4351" width="17.140625" style="179" customWidth="1"/>
    <col min="4352" max="4352" width="12.28515625" style="179" customWidth="1"/>
    <col min="4353" max="4353" width="11.5703125" style="179" bestFit="1" customWidth="1"/>
    <col min="4354" max="4354" width="16" style="179" customWidth="1"/>
    <col min="4355" max="4355" width="9.85546875" style="179" customWidth="1"/>
    <col min="4356" max="4356" width="8.28515625" style="179" bestFit="1" customWidth="1"/>
    <col min="4357" max="4596" width="11.5703125" style="179"/>
    <col min="4597" max="4597" width="13.7109375" style="179" customWidth="1"/>
    <col min="4598" max="4598" width="4.42578125" style="179" customWidth="1"/>
    <col min="4599" max="4599" width="6" style="179" bestFit="1" customWidth="1"/>
    <col min="4600" max="4600" width="5.28515625" style="179" customWidth="1"/>
    <col min="4601" max="4602" width="5.140625" style="179" customWidth="1"/>
    <col min="4603" max="4603" width="6.5703125" style="179" customWidth="1"/>
    <col min="4604" max="4604" width="8.42578125" style="179" bestFit="1" customWidth="1"/>
    <col min="4605" max="4605" width="12.5703125" style="179" bestFit="1" customWidth="1"/>
    <col min="4606" max="4606" width="13.85546875" style="179" customWidth="1"/>
    <col min="4607" max="4607" width="17.140625" style="179" customWidth="1"/>
    <col min="4608" max="4608" width="12.28515625" style="179" customWidth="1"/>
    <col min="4609" max="4609" width="11.5703125" style="179" bestFit="1" customWidth="1"/>
    <col min="4610" max="4610" width="16" style="179" customWidth="1"/>
    <col min="4611" max="4611" width="9.85546875" style="179" customWidth="1"/>
    <col min="4612" max="4612" width="8.28515625" style="179" bestFit="1" customWidth="1"/>
    <col min="4613" max="4852" width="11.5703125" style="179"/>
    <col min="4853" max="4853" width="13.7109375" style="179" customWidth="1"/>
    <col min="4854" max="4854" width="4.42578125" style="179" customWidth="1"/>
    <col min="4855" max="4855" width="6" style="179" bestFit="1" customWidth="1"/>
    <col min="4856" max="4856" width="5.28515625" style="179" customWidth="1"/>
    <col min="4857" max="4858" width="5.140625" style="179" customWidth="1"/>
    <col min="4859" max="4859" width="6.5703125" style="179" customWidth="1"/>
    <col min="4860" max="4860" width="8.42578125" style="179" bestFit="1" customWidth="1"/>
    <col min="4861" max="4861" width="12.5703125" style="179" bestFit="1" customWidth="1"/>
    <col min="4862" max="4862" width="13.85546875" style="179" customWidth="1"/>
    <col min="4863" max="4863" width="17.140625" style="179" customWidth="1"/>
    <col min="4864" max="4864" width="12.28515625" style="179" customWidth="1"/>
    <col min="4865" max="4865" width="11.5703125" style="179" bestFit="1" customWidth="1"/>
    <col min="4866" max="4866" width="16" style="179" customWidth="1"/>
    <col min="4867" max="4867" width="9.85546875" style="179" customWidth="1"/>
    <col min="4868" max="4868" width="8.28515625" style="179" bestFit="1" customWidth="1"/>
    <col min="4869" max="5108" width="11.5703125" style="179"/>
    <col min="5109" max="5109" width="13.7109375" style="179" customWidth="1"/>
    <col min="5110" max="5110" width="4.42578125" style="179" customWidth="1"/>
    <col min="5111" max="5111" width="6" style="179" bestFit="1" customWidth="1"/>
    <col min="5112" max="5112" width="5.28515625" style="179" customWidth="1"/>
    <col min="5113" max="5114" width="5.140625" style="179" customWidth="1"/>
    <col min="5115" max="5115" width="6.5703125" style="179" customWidth="1"/>
    <col min="5116" max="5116" width="8.42578125" style="179" bestFit="1" customWidth="1"/>
    <col min="5117" max="5117" width="12.5703125" style="179" bestFit="1" customWidth="1"/>
    <col min="5118" max="5118" width="13.85546875" style="179" customWidth="1"/>
    <col min="5119" max="5119" width="17.140625" style="179" customWidth="1"/>
    <col min="5120" max="5120" width="12.28515625" style="179" customWidth="1"/>
    <col min="5121" max="5121" width="11.5703125" style="179" bestFit="1" customWidth="1"/>
    <col min="5122" max="5122" width="16" style="179" customWidth="1"/>
    <col min="5123" max="5123" width="9.85546875" style="179" customWidth="1"/>
    <col min="5124" max="5124" width="8.28515625" style="179" bestFit="1" customWidth="1"/>
    <col min="5125" max="5364" width="11.5703125" style="179"/>
    <col min="5365" max="5365" width="13.7109375" style="179" customWidth="1"/>
    <col min="5366" max="5366" width="4.42578125" style="179" customWidth="1"/>
    <col min="5367" max="5367" width="6" style="179" bestFit="1" customWidth="1"/>
    <col min="5368" max="5368" width="5.28515625" style="179" customWidth="1"/>
    <col min="5369" max="5370" width="5.140625" style="179" customWidth="1"/>
    <col min="5371" max="5371" width="6.5703125" style="179" customWidth="1"/>
    <col min="5372" max="5372" width="8.42578125" style="179" bestFit="1" customWidth="1"/>
    <col min="5373" max="5373" width="12.5703125" style="179" bestFit="1" customWidth="1"/>
    <col min="5374" max="5374" width="13.85546875" style="179" customWidth="1"/>
    <col min="5375" max="5375" width="17.140625" style="179" customWidth="1"/>
    <col min="5376" max="5376" width="12.28515625" style="179" customWidth="1"/>
    <col min="5377" max="5377" width="11.5703125" style="179" bestFit="1" customWidth="1"/>
    <col min="5378" max="5378" width="16" style="179" customWidth="1"/>
    <col min="5379" max="5379" width="9.85546875" style="179" customWidth="1"/>
    <col min="5380" max="5380" width="8.28515625" style="179" bestFit="1" customWidth="1"/>
    <col min="5381" max="5620" width="11.5703125" style="179"/>
    <col min="5621" max="5621" width="13.7109375" style="179" customWidth="1"/>
    <col min="5622" max="5622" width="4.42578125" style="179" customWidth="1"/>
    <col min="5623" max="5623" width="6" style="179" bestFit="1" customWidth="1"/>
    <col min="5624" max="5624" width="5.28515625" style="179" customWidth="1"/>
    <col min="5625" max="5626" width="5.140625" style="179" customWidth="1"/>
    <col min="5627" max="5627" width="6.5703125" style="179" customWidth="1"/>
    <col min="5628" max="5628" width="8.42578125" style="179" bestFit="1" customWidth="1"/>
    <col min="5629" max="5629" width="12.5703125" style="179" bestFit="1" customWidth="1"/>
    <col min="5630" max="5630" width="13.85546875" style="179" customWidth="1"/>
    <col min="5631" max="5631" width="17.140625" style="179" customWidth="1"/>
    <col min="5632" max="5632" width="12.28515625" style="179" customWidth="1"/>
    <col min="5633" max="5633" width="11.5703125" style="179" bestFit="1" customWidth="1"/>
    <col min="5634" max="5634" width="16" style="179" customWidth="1"/>
    <col min="5635" max="5635" width="9.85546875" style="179" customWidth="1"/>
    <col min="5636" max="5636" width="8.28515625" style="179" bestFit="1" customWidth="1"/>
    <col min="5637" max="5876" width="11.5703125" style="179"/>
    <col min="5877" max="5877" width="13.7109375" style="179" customWidth="1"/>
    <col min="5878" max="5878" width="4.42578125" style="179" customWidth="1"/>
    <col min="5879" max="5879" width="6" style="179" bestFit="1" customWidth="1"/>
    <col min="5880" max="5880" width="5.28515625" style="179" customWidth="1"/>
    <col min="5881" max="5882" width="5.140625" style="179" customWidth="1"/>
    <col min="5883" max="5883" width="6.5703125" style="179" customWidth="1"/>
    <col min="5884" max="5884" width="8.42578125" style="179" bestFit="1" customWidth="1"/>
    <col min="5885" max="5885" width="12.5703125" style="179" bestFit="1" customWidth="1"/>
    <col min="5886" max="5886" width="13.85546875" style="179" customWidth="1"/>
    <col min="5887" max="5887" width="17.140625" style="179" customWidth="1"/>
    <col min="5888" max="5888" width="12.28515625" style="179" customWidth="1"/>
    <col min="5889" max="5889" width="11.5703125" style="179" bestFit="1" customWidth="1"/>
    <col min="5890" max="5890" width="16" style="179" customWidth="1"/>
    <col min="5891" max="5891" width="9.85546875" style="179" customWidth="1"/>
    <col min="5892" max="5892" width="8.28515625" style="179" bestFit="1" customWidth="1"/>
    <col min="5893" max="6132" width="11.5703125" style="179"/>
    <col min="6133" max="6133" width="13.7109375" style="179" customWidth="1"/>
    <col min="6134" max="6134" width="4.42578125" style="179" customWidth="1"/>
    <col min="6135" max="6135" width="6" style="179" bestFit="1" customWidth="1"/>
    <col min="6136" max="6136" width="5.28515625" style="179" customWidth="1"/>
    <col min="6137" max="6138" width="5.140625" style="179" customWidth="1"/>
    <col min="6139" max="6139" width="6.5703125" style="179" customWidth="1"/>
    <col min="6140" max="6140" width="8.42578125" style="179" bestFit="1" customWidth="1"/>
    <col min="6141" max="6141" width="12.5703125" style="179" bestFit="1" customWidth="1"/>
    <col min="6142" max="6142" width="13.85546875" style="179" customWidth="1"/>
    <col min="6143" max="6143" width="17.140625" style="179" customWidth="1"/>
    <col min="6144" max="6144" width="12.28515625" style="179" customWidth="1"/>
    <col min="6145" max="6145" width="11.5703125" style="179" bestFit="1" customWidth="1"/>
    <col min="6146" max="6146" width="16" style="179" customWidth="1"/>
    <col min="6147" max="6147" width="9.85546875" style="179" customWidth="1"/>
    <col min="6148" max="6148" width="8.28515625" style="179" bestFit="1" customWidth="1"/>
    <col min="6149" max="6388" width="11.5703125" style="179"/>
    <col min="6389" max="6389" width="13.7109375" style="179" customWidth="1"/>
    <col min="6390" max="6390" width="4.42578125" style="179" customWidth="1"/>
    <col min="6391" max="6391" width="6" style="179" bestFit="1" customWidth="1"/>
    <col min="6392" max="6392" width="5.28515625" style="179" customWidth="1"/>
    <col min="6393" max="6394" width="5.140625" style="179" customWidth="1"/>
    <col min="6395" max="6395" width="6.5703125" style="179" customWidth="1"/>
    <col min="6396" max="6396" width="8.42578125" style="179" bestFit="1" customWidth="1"/>
    <col min="6397" max="6397" width="12.5703125" style="179" bestFit="1" customWidth="1"/>
    <col min="6398" max="6398" width="13.85546875" style="179" customWidth="1"/>
    <col min="6399" max="6399" width="17.140625" style="179" customWidth="1"/>
    <col min="6400" max="6400" width="12.28515625" style="179" customWidth="1"/>
    <col min="6401" max="6401" width="11.5703125" style="179" bestFit="1" customWidth="1"/>
    <col min="6402" max="6402" width="16" style="179" customWidth="1"/>
    <col min="6403" max="6403" width="9.85546875" style="179" customWidth="1"/>
    <col min="6404" max="6404" width="8.28515625" style="179" bestFit="1" customWidth="1"/>
    <col min="6405" max="6644" width="11.5703125" style="179"/>
    <col min="6645" max="6645" width="13.7109375" style="179" customWidth="1"/>
    <col min="6646" max="6646" width="4.42578125" style="179" customWidth="1"/>
    <col min="6647" max="6647" width="6" style="179" bestFit="1" customWidth="1"/>
    <col min="6648" max="6648" width="5.28515625" style="179" customWidth="1"/>
    <col min="6649" max="6650" width="5.140625" style="179" customWidth="1"/>
    <col min="6651" max="6651" width="6.5703125" style="179" customWidth="1"/>
    <col min="6652" max="6652" width="8.42578125" style="179" bestFit="1" customWidth="1"/>
    <col min="6653" max="6653" width="12.5703125" style="179" bestFit="1" customWidth="1"/>
    <col min="6654" max="6654" width="13.85546875" style="179" customWidth="1"/>
    <col min="6655" max="6655" width="17.140625" style="179" customWidth="1"/>
    <col min="6656" max="6656" width="12.28515625" style="179" customWidth="1"/>
    <col min="6657" max="6657" width="11.5703125" style="179" bestFit="1" customWidth="1"/>
    <col min="6658" max="6658" width="16" style="179" customWidth="1"/>
    <col min="6659" max="6659" width="9.85546875" style="179" customWidth="1"/>
    <col min="6660" max="6660" width="8.28515625" style="179" bestFit="1" customWidth="1"/>
    <col min="6661" max="6900" width="11.5703125" style="179"/>
    <col min="6901" max="6901" width="13.7109375" style="179" customWidth="1"/>
    <col min="6902" max="6902" width="4.42578125" style="179" customWidth="1"/>
    <col min="6903" max="6903" width="6" style="179" bestFit="1" customWidth="1"/>
    <col min="6904" max="6904" width="5.28515625" style="179" customWidth="1"/>
    <col min="6905" max="6906" width="5.140625" style="179" customWidth="1"/>
    <col min="6907" max="6907" width="6.5703125" style="179" customWidth="1"/>
    <col min="6908" max="6908" width="8.42578125" style="179" bestFit="1" customWidth="1"/>
    <col min="6909" max="6909" width="12.5703125" style="179" bestFit="1" customWidth="1"/>
    <col min="6910" max="6910" width="13.85546875" style="179" customWidth="1"/>
    <col min="6911" max="6911" width="17.140625" style="179" customWidth="1"/>
    <col min="6912" max="6912" width="12.28515625" style="179" customWidth="1"/>
    <col min="6913" max="6913" width="11.5703125" style="179" bestFit="1" customWidth="1"/>
    <col min="6914" max="6914" width="16" style="179" customWidth="1"/>
    <col min="6915" max="6915" width="9.85546875" style="179" customWidth="1"/>
    <col min="6916" max="6916" width="8.28515625" style="179" bestFit="1" customWidth="1"/>
    <col min="6917" max="7156" width="11.5703125" style="179"/>
    <col min="7157" max="7157" width="13.7109375" style="179" customWidth="1"/>
    <col min="7158" max="7158" width="4.42578125" style="179" customWidth="1"/>
    <col min="7159" max="7159" width="6" style="179" bestFit="1" customWidth="1"/>
    <col min="7160" max="7160" width="5.28515625" style="179" customWidth="1"/>
    <col min="7161" max="7162" width="5.140625" style="179" customWidth="1"/>
    <col min="7163" max="7163" width="6.5703125" style="179" customWidth="1"/>
    <col min="7164" max="7164" width="8.42578125" style="179" bestFit="1" customWidth="1"/>
    <col min="7165" max="7165" width="12.5703125" style="179" bestFit="1" customWidth="1"/>
    <col min="7166" max="7166" width="13.85546875" style="179" customWidth="1"/>
    <col min="7167" max="7167" width="17.140625" style="179" customWidth="1"/>
    <col min="7168" max="7168" width="12.28515625" style="179" customWidth="1"/>
    <col min="7169" max="7169" width="11.5703125" style="179" bestFit="1" customWidth="1"/>
    <col min="7170" max="7170" width="16" style="179" customWidth="1"/>
    <col min="7171" max="7171" width="9.85546875" style="179" customWidth="1"/>
    <col min="7172" max="7172" width="8.28515625" style="179" bestFit="1" customWidth="1"/>
    <col min="7173" max="7412" width="11.5703125" style="179"/>
    <col min="7413" max="7413" width="13.7109375" style="179" customWidth="1"/>
    <col min="7414" max="7414" width="4.42578125" style="179" customWidth="1"/>
    <col min="7415" max="7415" width="6" style="179" bestFit="1" customWidth="1"/>
    <col min="7416" max="7416" width="5.28515625" style="179" customWidth="1"/>
    <col min="7417" max="7418" width="5.140625" style="179" customWidth="1"/>
    <col min="7419" max="7419" width="6.5703125" style="179" customWidth="1"/>
    <col min="7420" max="7420" width="8.42578125" style="179" bestFit="1" customWidth="1"/>
    <col min="7421" max="7421" width="12.5703125" style="179" bestFit="1" customWidth="1"/>
    <col min="7422" max="7422" width="13.85546875" style="179" customWidth="1"/>
    <col min="7423" max="7423" width="17.140625" style="179" customWidth="1"/>
    <col min="7424" max="7424" width="12.28515625" style="179" customWidth="1"/>
    <col min="7425" max="7425" width="11.5703125" style="179" bestFit="1" customWidth="1"/>
    <col min="7426" max="7426" width="16" style="179" customWidth="1"/>
    <col min="7427" max="7427" width="9.85546875" style="179" customWidth="1"/>
    <col min="7428" max="7428" width="8.28515625" style="179" bestFit="1" customWidth="1"/>
    <col min="7429" max="7668" width="11.5703125" style="179"/>
    <col min="7669" max="7669" width="13.7109375" style="179" customWidth="1"/>
    <col min="7670" max="7670" width="4.42578125" style="179" customWidth="1"/>
    <col min="7671" max="7671" width="6" style="179" bestFit="1" customWidth="1"/>
    <col min="7672" max="7672" width="5.28515625" style="179" customWidth="1"/>
    <col min="7673" max="7674" width="5.140625" style="179" customWidth="1"/>
    <col min="7675" max="7675" width="6.5703125" style="179" customWidth="1"/>
    <col min="7676" max="7676" width="8.42578125" style="179" bestFit="1" customWidth="1"/>
    <col min="7677" max="7677" width="12.5703125" style="179" bestFit="1" customWidth="1"/>
    <col min="7678" max="7678" width="13.85546875" style="179" customWidth="1"/>
    <col min="7679" max="7679" width="17.140625" style="179" customWidth="1"/>
    <col min="7680" max="7680" width="12.28515625" style="179" customWidth="1"/>
    <col min="7681" max="7681" width="11.5703125" style="179" bestFit="1" customWidth="1"/>
    <col min="7682" max="7682" width="16" style="179" customWidth="1"/>
    <col min="7683" max="7683" width="9.85546875" style="179" customWidth="1"/>
    <col min="7684" max="7684" width="8.28515625" style="179" bestFit="1" customWidth="1"/>
    <col min="7685" max="7924" width="11.5703125" style="179"/>
    <col min="7925" max="7925" width="13.7109375" style="179" customWidth="1"/>
    <col min="7926" max="7926" width="4.42578125" style="179" customWidth="1"/>
    <col min="7927" max="7927" width="6" style="179" bestFit="1" customWidth="1"/>
    <col min="7928" max="7928" width="5.28515625" style="179" customWidth="1"/>
    <col min="7929" max="7930" width="5.140625" style="179" customWidth="1"/>
    <col min="7931" max="7931" width="6.5703125" style="179" customWidth="1"/>
    <col min="7932" max="7932" width="8.42578125" style="179" bestFit="1" customWidth="1"/>
    <col min="7933" max="7933" width="12.5703125" style="179" bestFit="1" customWidth="1"/>
    <col min="7934" max="7934" width="13.85546875" style="179" customWidth="1"/>
    <col min="7935" max="7935" width="17.140625" style="179" customWidth="1"/>
    <col min="7936" max="7936" width="12.28515625" style="179" customWidth="1"/>
    <col min="7937" max="7937" width="11.5703125" style="179" bestFit="1" customWidth="1"/>
    <col min="7938" max="7938" width="16" style="179" customWidth="1"/>
    <col min="7939" max="7939" width="9.85546875" style="179" customWidth="1"/>
    <col min="7940" max="7940" width="8.28515625" style="179" bestFit="1" customWidth="1"/>
    <col min="7941" max="8180" width="11.5703125" style="179"/>
    <col min="8181" max="8181" width="13.7109375" style="179" customWidth="1"/>
    <col min="8182" max="8182" width="4.42578125" style="179" customWidth="1"/>
    <col min="8183" max="8183" width="6" style="179" bestFit="1" customWidth="1"/>
    <col min="8184" max="8184" width="5.28515625" style="179" customWidth="1"/>
    <col min="8185" max="8186" width="5.140625" style="179" customWidth="1"/>
    <col min="8187" max="8187" width="6.5703125" style="179" customWidth="1"/>
    <col min="8188" max="8188" width="8.42578125" style="179" bestFit="1" customWidth="1"/>
    <col min="8189" max="8189" width="12.5703125" style="179" bestFit="1" customWidth="1"/>
    <col min="8190" max="8190" width="13.85546875" style="179" customWidth="1"/>
    <col min="8191" max="8191" width="17.140625" style="179" customWidth="1"/>
    <col min="8192" max="8192" width="12.28515625" style="179" customWidth="1"/>
    <col min="8193" max="8193" width="11.5703125" style="179" bestFit="1" customWidth="1"/>
    <col min="8194" max="8194" width="16" style="179" customWidth="1"/>
    <col min="8195" max="8195" width="9.85546875" style="179" customWidth="1"/>
    <col min="8196" max="8196" width="8.28515625" style="179" bestFit="1" customWidth="1"/>
    <col min="8197" max="8436" width="11.5703125" style="179"/>
    <col min="8437" max="8437" width="13.7109375" style="179" customWidth="1"/>
    <col min="8438" max="8438" width="4.42578125" style="179" customWidth="1"/>
    <col min="8439" max="8439" width="6" style="179" bestFit="1" customWidth="1"/>
    <col min="8440" max="8440" width="5.28515625" style="179" customWidth="1"/>
    <col min="8441" max="8442" width="5.140625" style="179" customWidth="1"/>
    <col min="8443" max="8443" width="6.5703125" style="179" customWidth="1"/>
    <col min="8444" max="8444" width="8.42578125" style="179" bestFit="1" customWidth="1"/>
    <col min="8445" max="8445" width="12.5703125" style="179" bestFit="1" customWidth="1"/>
    <col min="8446" max="8446" width="13.85546875" style="179" customWidth="1"/>
    <col min="8447" max="8447" width="17.140625" style="179" customWidth="1"/>
    <col min="8448" max="8448" width="12.28515625" style="179" customWidth="1"/>
    <col min="8449" max="8449" width="11.5703125" style="179" bestFit="1" customWidth="1"/>
    <col min="8450" max="8450" width="16" style="179" customWidth="1"/>
    <col min="8451" max="8451" width="9.85546875" style="179" customWidth="1"/>
    <col min="8452" max="8452" width="8.28515625" style="179" bestFit="1" customWidth="1"/>
    <col min="8453" max="8692" width="11.5703125" style="179"/>
    <col min="8693" max="8693" width="13.7109375" style="179" customWidth="1"/>
    <col min="8694" max="8694" width="4.42578125" style="179" customWidth="1"/>
    <col min="8695" max="8695" width="6" style="179" bestFit="1" customWidth="1"/>
    <col min="8696" max="8696" width="5.28515625" style="179" customWidth="1"/>
    <col min="8697" max="8698" width="5.140625" style="179" customWidth="1"/>
    <col min="8699" max="8699" width="6.5703125" style="179" customWidth="1"/>
    <col min="8700" max="8700" width="8.42578125" style="179" bestFit="1" customWidth="1"/>
    <col min="8701" max="8701" width="12.5703125" style="179" bestFit="1" customWidth="1"/>
    <col min="8702" max="8702" width="13.85546875" style="179" customWidth="1"/>
    <col min="8703" max="8703" width="17.140625" style="179" customWidth="1"/>
    <col min="8704" max="8704" width="12.28515625" style="179" customWidth="1"/>
    <col min="8705" max="8705" width="11.5703125" style="179" bestFit="1" customWidth="1"/>
    <col min="8706" max="8706" width="16" style="179" customWidth="1"/>
    <col min="8707" max="8707" width="9.85546875" style="179" customWidth="1"/>
    <col min="8708" max="8708" width="8.28515625" style="179" bestFit="1" customWidth="1"/>
    <col min="8709" max="8948" width="11.5703125" style="179"/>
    <col min="8949" max="8949" width="13.7109375" style="179" customWidth="1"/>
    <col min="8950" max="8950" width="4.42578125" style="179" customWidth="1"/>
    <col min="8951" max="8951" width="6" style="179" bestFit="1" customWidth="1"/>
    <col min="8952" max="8952" width="5.28515625" style="179" customWidth="1"/>
    <col min="8953" max="8954" width="5.140625" style="179" customWidth="1"/>
    <col min="8955" max="8955" width="6.5703125" style="179" customWidth="1"/>
    <col min="8956" max="8956" width="8.42578125" style="179" bestFit="1" customWidth="1"/>
    <col min="8957" max="8957" width="12.5703125" style="179" bestFit="1" customWidth="1"/>
    <col min="8958" max="8958" width="13.85546875" style="179" customWidth="1"/>
    <col min="8959" max="8959" width="17.140625" style="179" customWidth="1"/>
    <col min="8960" max="8960" width="12.28515625" style="179" customWidth="1"/>
    <col min="8961" max="8961" width="11.5703125" style="179" bestFit="1" customWidth="1"/>
    <col min="8962" max="8962" width="16" style="179" customWidth="1"/>
    <col min="8963" max="8963" width="9.85546875" style="179" customWidth="1"/>
    <col min="8964" max="8964" width="8.28515625" style="179" bestFit="1" customWidth="1"/>
    <col min="8965" max="9204" width="11.5703125" style="179"/>
    <col min="9205" max="9205" width="13.7109375" style="179" customWidth="1"/>
    <col min="9206" max="9206" width="4.42578125" style="179" customWidth="1"/>
    <col min="9207" max="9207" width="6" style="179" bestFit="1" customWidth="1"/>
    <col min="9208" max="9208" width="5.28515625" style="179" customWidth="1"/>
    <col min="9209" max="9210" width="5.140625" style="179" customWidth="1"/>
    <col min="9211" max="9211" width="6.5703125" style="179" customWidth="1"/>
    <col min="9212" max="9212" width="8.42578125" style="179" bestFit="1" customWidth="1"/>
    <col min="9213" max="9213" width="12.5703125" style="179" bestFit="1" customWidth="1"/>
    <col min="9214" max="9214" width="13.85546875" style="179" customWidth="1"/>
    <col min="9215" max="9215" width="17.140625" style="179" customWidth="1"/>
    <col min="9216" max="9216" width="12.28515625" style="179" customWidth="1"/>
    <col min="9217" max="9217" width="11.5703125" style="179" bestFit="1" customWidth="1"/>
    <col min="9218" max="9218" width="16" style="179" customWidth="1"/>
    <col min="9219" max="9219" width="9.85546875" style="179" customWidth="1"/>
    <col min="9220" max="9220" width="8.28515625" style="179" bestFit="1" customWidth="1"/>
    <col min="9221" max="9460" width="11.5703125" style="179"/>
    <col min="9461" max="9461" width="13.7109375" style="179" customWidth="1"/>
    <col min="9462" max="9462" width="4.42578125" style="179" customWidth="1"/>
    <col min="9463" max="9463" width="6" style="179" bestFit="1" customWidth="1"/>
    <col min="9464" max="9464" width="5.28515625" style="179" customWidth="1"/>
    <col min="9465" max="9466" width="5.140625" style="179" customWidth="1"/>
    <col min="9467" max="9467" width="6.5703125" style="179" customWidth="1"/>
    <col min="9468" max="9468" width="8.42578125" style="179" bestFit="1" customWidth="1"/>
    <col min="9469" max="9469" width="12.5703125" style="179" bestFit="1" customWidth="1"/>
    <col min="9470" max="9470" width="13.85546875" style="179" customWidth="1"/>
    <col min="9471" max="9471" width="17.140625" style="179" customWidth="1"/>
    <col min="9472" max="9472" width="12.28515625" style="179" customWidth="1"/>
    <col min="9473" max="9473" width="11.5703125" style="179" bestFit="1" customWidth="1"/>
    <col min="9474" max="9474" width="16" style="179" customWidth="1"/>
    <col min="9475" max="9475" width="9.85546875" style="179" customWidth="1"/>
    <col min="9476" max="9476" width="8.28515625" style="179" bestFit="1" customWidth="1"/>
    <col min="9477" max="9716" width="11.5703125" style="179"/>
    <col min="9717" max="9717" width="13.7109375" style="179" customWidth="1"/>
    <col min="9718" max="9718" width="4.42578125" style="179" customWidth="1"/>
    <col min="9719" max="9719" width="6" style="179" bestFit="1" customWidth="1"/>
    <col min="9720" max="9720" width="5.28515625" style="179" customWidth="1"/>
    <col min="9721" max="9722" width="5.140625" style="179" customWidth="1"/>
    <col min="9723" max="9723" width="6.5703125" style="179" customWidth="1"/>
    <col min="9724" max="9724" width="8.42578125" style="179" bestFit="1" customWidth="1"/>
    <col min="9725" max="9725" width="12.5703125" style="179" bestFit="1" customWidth="1"/>
    <col min="9726" max="9726" width="13.85546875" style="179" customWidth="1"/>
    <col min="9727" max="9727" width="17.140625" style="179" customWidth="1"/>
    <col min="9728" max="9728" width="12.28515625" style="179" customWidth="1"/>
    <col min="9729" max="9729" width="11.5703125" style="179" bestFit="1" customWidth="1"/>
    <col min="9730" max="9730" width="16" style="179" customWidth="1"/>
    <col min="9731" max="9731" width="9.85546875" style="179" customWidth="1"/>
    <col min="9732" max="9732" width="8.28515625" style="179" bestFit="1" customWidth="1"/>
    <col min="9733" max="9972" width="11.5703125" style="179"/>
    <col min="9973" max="9973" width="13.7109375" style="179" customWidth="1"/>
    <col min="9974" max="9974" width="4.42578125" style="179" customWidth="1"/>
    <col min="9975" max="9975" width="6" style="179" bestFit="1" customWidth="1"/>
    <col min="9976" max="9976" width="5.28515625" style="179" customWidth="1"/>
    <col min="9977" max="9978" width="5.140625" style="179" customWidth="1"/>
    <col min="9979" max="9979" width="6.5703125" style="179" customWidth="1"/>
    <col min="9980" max="9980" width="8.42578125" style="179" bestFit="1" customWidth="1"/>
    <col min="9981" max="9981" width="12.5703125" style="179" bestFit="1" customWidth="1"/>
    <col min="9982" max="9982" width="13.85546875" style="179" customWidth="1"/>
    <col min="9983" max="9983" width="17.140625" style="179" customWidth="1"/>
    <col min="9984" max="9984" width="12.28515625" style="179" customWidth="1"/>
    <col min="9985" max="9985" width="11.5703125" style="179" bestFit="1" customWidth="1"/>
    <col min="9986" max="9986" width="16" style="179" customWidth="1"/>
    <col min="9987" max="9987" width="9.85546875" style="179" customWidth="1"/>
    <col min="9988" max="9988" width="8.28515625" style="179" bestFit="1" customWidth="1"/>
    <col min="9989" max="10228" width="11.5703125" style="179"/>
    <col min="10229" max="10229" width="13.7109375" style="179" customWidth="1"/>
    <col min="10230" max="10230" width="4.42578125" style="179" customWidth="1"/>
    <col min="10231" max="10231" width="6" style="179" bestFit="1" customWidth="1"/>
    <col min="10232" max="10232" width="5.28515625" style="179" customWidth="1"/>
    <col min="10233" max="10234" width="5.140625" style="179" customWidth="1"/>
    <col min="10235" max="10235" width="6.5703125" style="179" customWidth="1"/>
    <col min="10236" max="10236" width="8.42578125" style="179" bestFit="1" customWidth="1"/>
    <col min="10237" max="10237" width="12.5703125" style="179" bestFit="1" customWidth="1"/>
    <col min="10238" max="10238" width="13.85546875" style="179" customWidth="1"/>
    <col min="10239" max="10239" width="17.140625" style="179" customWidth="1"/>
    <col min="10240" max="10240" width="12.28515625" style="179" customWidth="1"/>
    <col min="10241" max="10241" width="11.5703125" style="179" bestFit="1" customWidth="1"/>
    <col min="10242" max="10242" width="16" style="179" customWidth="1"/>
    <col min="10243" max="10243" width="9.85546875" style="179" customWidth="1"/>
    <col min="10244" max="10244" width="8.28515625" style="179" bestFit="1" customWidth="1"/>
    <col min="10245" max="10484" width="11.5703125" style="179"/>
    <col min="10485" max="10485" width="13.7109375" style="179" customWidth="1"/>
    <col min="10486" max="10486" width="4.42578125" style="179" customWidth="1"/>
    <col min="10487" max="10487" width="6" style="179" bestFit="1" customWidth="1"/>
    <col min="10488" max="10488" width="5.28515625" style="179" customWidth="1"/>
    <col min="10489" max="10490" width="5.140625" style="179" customWidth="1"/>
    <col min="10491" max="10491" width="6.5703125" style="179" customWidth="1"/>
    <col min="10492" max="10492" width="8.42578125" style="179" bestFit="1" customWidth="1"/>
    <col min="10493" max="10493" width="12.5703125" style="179" bestFit="1" customWidth="1"/>
    <col min="10494" max="10494" width="13.85546875" style="179" customWidth="1"/>
    <col min="10495" max="10495" width="17.140625" style="179" customWidth="1"/>
    <col min="10496" max="10496" width="12.28515625" style="179" customWidth="1"/>
    <col min="10497" max="10497" width="11.5703125" style="179" bestFit="1" customWidth="1"/>
    <col min="10498" max="10498" width="16" style="179" customWidth="1"/>
    <col min="10499" max="10499" width="9.85546875" style="179" customWidth="1"/>
    <col min="10500" max="10500" width="8.28515625" style="179" bestFit="1" customWidth="1"/>
    <col min="10501" max="10740" width="11.5703125" style="179"/>
    <col min="10741" max="10741" width="13.7109375" style="179" customWidth="1"/>
    <col min="10742" max="10742" width="4.42578125" style="179" customWidth="1"/>
    <col min="10743" max="10743" width="6" style="179" bestFit="1" customWidth="1"/>
    <col min="10744" max="10744" width="5.28515625" style="179" customWidth="1"/>
    <col min="10745" max="10746" width="5.140625" style="179" customWidth="1"/>
    <col min="10747" max="10747" width="6.5703125" style="179" customWidth="1"/>
    <col min="10748" max="10748" width="8.42578125" style="179" bestFit="1" customWidth="1"/>
    <col min="10749" max="10749" width="12.5703125" style="179" bestFit="1" customWidth="1"/>
    <col min="10750" max="10750" width="13.85546875" style="179" customWidth="1"/>
    <col min="10751" max="10751" width="17.140625" style="179" customWidth="1"/>
    <col min="10752" max="10752" width="12.28515625" style="179" customWidth="1"/>
    <col min="10753" max="10753" width="11.5703125" style="179" bestFit="1" customWidth="1"/>
    <col min="10754" max="10754" width="16" style="179" customWidth="1"/>
    <col min="10755" max="10755" width="9.85546875" style="179" customWidth="1"/>
    <col min="10756" max="10756" width="8.28515625" style="179" bestFit="1" customWidth="1"/>
    <col min="10757" max="10996" width="11.5703125" style="179"/>
    <col min="10997" max="10997" width="13.7109375" style="179" customWidth="1"/>
    <col min="10998" max="10998" width="4.42578125" style="179" customWidth="1"/>
    <col min="10999" max="10999" width="6" style="179" bestFit="1" customWidth="1"/>
    <col min="11000" max="11000" width="5.28515625" style="179" customWidth="1"/>
    <col min="11001" max="11002" width="5.140625" style="179" customWidth="1"/>
    <col min="11003" max="11003" width="6.5703125" style="179" customWidth="1"/>
    <col min="11004" max="11004" width="8.42578125" style="179" bestFit="1" customWidth="1"/>
    <col min="11005" max="11005" width="12.5703125" style="179" bestFit="1" customWidth="1"/>
    <col min="11006" max="11006" width="13.85546875" style="179" customWidth="1"/>
    <col min="11007" max="11007" width="17.140625" style="179" customWidth="1"/>
    <col min="11008" max="11008" width="12.28515625" style="179" customWidth="1"/>
    <col min="11009" max="11009" width="11.5703125" style="179" bestFit="1" customWidth="1"/>
    <col min="11010" max="11010" width="16" style="179" customWidth="1"/>
    <col min="11011" max="11011" width="9.85546875" style="179" customWidth="1"/>
    <col min="11012" max="11012" width="8.28515625" style="179" bestFit="1" customWidth="1"/>
    <col min="11013" max="11252" width="11.5703125" style="179"/>
    <col min="11253" max="11253" width="13.7109375" style="179" customWidth="1"/>
    <col min="11254" max="11254" width="4.42578125" style="179" customWidth="1"/>
    <col min="11255" max="11255" width="6" style="179" bestFit="1" customWidth="1"/>
    <col min="11256" max="11256" width="5.28515625" style="179" customWidth="1"/>
    <col min="11257" max="11258" width="5.140625" style="179" customWidth="1"/>
    <col min="11259" max="11259" width="6.5703125" style="179" customWidth="1"/>
    <col min="11260" max="11260" width="8.42578125" style="179" bestFit="1" customWidth="1"/>
    <col min="11261" max="11261" width="12.5703125" style="179" bestFit="1" customWidth="1"/>
    <col min="11262" max="11262" width="13.85546875" style="179" customWidth="1"/>
    <col min="11263" max="11263" width="17.140625" style="179" customWidth="1"/>
    <col min="11264" max="11264" width="12.28515625" style="179" customWidth="1"/>
    <col min="11265" max="11265" width="11.5703125" style="179" bestFit="1" customWidth="1"/>
    <col min="11266" max="11266" width="16" style="179" customWidth="1"/>
    <col min="11267" max="11267" width="9.85546875" style="179" customWidth="1"/>
    <col min="11268" max="11268" width="8.28515625" style="179" bestFit="1" customWidth="1"/>
    <col min="11269" max="11508" width="11.5703125" style="179"/>
    <col min="11509" max="11509" width="13.7109375" style="179" customWidth="1"/>
    <col min="11510" max="11510" width="4.42578125" style="179" customWidth="1"/>
    <col min="11511" max="11511" width="6" style="179" bestFit="1" customWidth="1"/>
    <col min="11512" max="11512" width="5.28515625" style="179" customWidth="1"/>
    <col min="11513" max="11514" width="5.140625" style="179" customWidth="1"/>
    <col min="11515" max="11515" width="6.5703125" style="179" customWidth="1"/>
    <col min="11516" max="11516" width="8.42578125" style="179" bestFit="1" customWidth="1"/>
    <col min="11517" max="11517" width="12.5703125" style="179" bestFit="1" customWidth="1"/>
    <col min="11518" max="11518" width="13.85546875" style="179" customWidth="1"/>
    <col min="11519" max="11519" width="17.140625" style="179" customWidth="1"/>
    <col min="11520" max="11520" width="12.28515625" style="179" customWidth="1"/>
    <col min="11521" max="11521" width="11.5703125" style="179" bestFit="1" customWidth="1"/>
    <col min="11522" max="11522" width="16" style="179" customWidth="1"/>
    <col min="11523" max="11523" width="9.85546875" style="179" customWidth="1"/>
    <col min="11524" max="11524" width="8.28515625" style="179" bestFit="1" customWidth="1"/>
    <col min="11525" max="11764" width="11.5703125" style="179"/>
    <col min="11765" max="11765" width="13.7109375" style="179" customWidth="1"/>
    <col min="11766" max="11766" width="4.42578125" style="179" customWidth="1"/>
    <col min="11767" max="11767" width="6" style="179" bestFit="1" customWidth="1"/>
    <col min="11768" max="11768" width="5.28515625" style="179" customWidth="1"/>
    <col min="11769" max="11770" width="5.140625" style="179" customWidth="1"/>
    <col min="11771" max="11771" width="6.5703125" style="179" customWidth="1"/>
    <col min="11772" max="11772" width="8.42578125" style="179" bestFit="1" customWidth="1"/>
    <col min="11773" max="11773" width="12.5703125" style="179" bestFit="1" customWidth="1"/>
    <col min="11774" max="11774" width="13.85546875" style="179" customWidth="1"/>
    <col min="11775" max="11775" width="17.140625" style="179" customWidth="1"/>
    <col min="11776" max="11776" width="12.28515625" style="179" customWidth="1"/>
    <col min="11777" max="11777" width="11.5703125" style="179" bestFit="1" customWidth="1"/>
    <col min="11778" max="11778" width="16" style="179" customWidth="1"/>
    <col min="11779" max="11779" width="9.85546875" style="179" customWidth="1"/>
    <col min="11780" max="11780" width="8.28515625" style="179" bestFit="1" customWidth="1"/>
    <col min="11781" max="12020" width="11.5703125" style="179"/>
    <col min="12021" max="12021" width="13.7109375" style="179" customWidth="1"/>
    <col min="12022" max="12022" width="4.42578125" style="179" customWidth="1"/>
    <col min="12023" max="12023" width="6" style="179" bestFit="1" customWidth="1"/>
    <col min="12024" max="12024" width="5.28515625" style="179" customWidth="1"/>
    <col min="12025" max="12026" width="5.140625" style="179" customWidth="1"/>
    <col min="12027" max="12027" width="6.5703125" style="179" customWidth="1"/>
    <col min="12028" max="12028" width="8.42578125" style="179" bestFit="1" customWidth="1"/>
    <col min="12029" max="12029" width="12.5703125" style="179" bestFit="1" customWidth="1"/>
    <col min="12030" max="12030" width="13.85546875" style="179" customWidth="1"/>
    <col min="12031" max="12031" width="17.140625" style="179" customWidth="1"/>
    <col min="12032" max="12032" width="12.28515625" style="179" customWidth="1"/>
    <col min="12033" max="12033" width="11.5703125" style="179" bestFit="1" customWidth="1"/>
    <col min="12034" max="12034" width="16" style="179" customWidth="1"/>
    <col min="12035" max="12035" width="9.85546875" style="179" customWidth="1"/>
    <col min="12036" max="12036" width="8.28515625" style="179" bestFit="1" customWidth="1"/>
    <col min="12037" max="12276" width="11.5703125" style="179"/>
    <col min="12277" max="12277" width="13.7109375" style="179" customWidth="1"/>
    <col min="12278" max="12278" width="4.42578125" style="179" customWidth="1"/>
    <col min="12279" max="12279" width="6" style="179" bestFit="1" customWidth="1"/>
    <col min="12280" max="12280" width="5.28515625" style="179" customWidth="1"/>
    <col min="12281" max="12282" width="5.140625" style="179" customWidth="1"/>
    <col min="12283" max="12283" width="6.5703125" style="179" customWidth="1"/>
    <col min="12284" max="12284" width="8.42578125" style="179" bestFit="1" customWidth="1"/>
    <col min="12285" max="12285" width="12.5703125" style="179" bestFit="1" customWidth="1"/>
    <col min="12286" max="12286" width="13.85546875" style="179" customWidth="1"/>
    <col min="12287" max="12287" width="17.140625" style="179" customWidth="1"/>
    <col min="12288" max="12288" width="12.28515625" style="179" customWidth="1"/>
    <col min="12289" max="12289" width="11.5703125" style="179" bestFit="1" customWidth="1"/>
    <col min="12290" max="12290" width="16" style="179" customWidth="1"/>
    <col min="12291" max="12291" width="9.85546875" style="179" customWidth="1"/>
    <col min="12292" max="12292" width="8.28515625" style="179" bestFit="1" customWidth="1"/>
    <col min="12293" max="12532" width="11.5703125" style="179"/>
    <col min="12533" max="12533" width="13.7109375" style="179" customWidth="1"/>
    <col min="12534" max="12534" width="4.42578125" style="179" customWidth="1"/>
    <col min="12535" max="12535" width="6" style="179" bestFit="1" customWidth="1"/>
    <col min="12536" max="12536" width="5.28515625" style="179" customWidth="1"/>
    <col min="12537" max="12538" width="5.140625" style="179" customWidth="1"/>
    <col min="12539" max="12539" width="6.5703125" style="179" customWidth="1"/>
    <col min="12540" max="12540" width="8.42578125" style="179" bestFit="1" customWidth="1"/>
    <col min="12541" max="12541" width="12.5703125" style="179" bestFit="1" customWidth="1"/>
    <col min="12542" max="12542" width="13.85546875" style="179" customWidth="1"/>
    <col min="12543" max="12543" width="17.140625" style="179" customWidth="1"/>
    <col min="12544" max="12544" width="12.28515625" style="179" customWidth="1"/>
    <col min="12545" max="12545" width="11.5703125" style="179" bestFit="1" customWidth="1"/>
    <col min="12546" max="12546" width="16" style="179" customWidth="1"/>
    <col min="12547" max="12547" width="9.85546875" style="179" customWidth="1"/>
    <col min="12548" max="12548" width="8.28515625" style="179" bestFit="1" customWidth="1"/>
    <col min="12549" max="12788" width="11.5703125" style="179"/>
    <col min="12789" max="12789" width="13.7109375" style="179" customWidth="1"/>
    <col min="12790" max="12790" width="4.42578125" style="179" customWidth="1"/>
    <col min="12791" max="12791" width="6" style="179" bestFit="1" customWidth="1"/>
    <col min="12792" max="12792" width="5.28515625" style="179" customWidth="1"/>
    <col min="12793" max="12794" width="5.140625" style="179" customWidth="1"/>
    <col min="12795" max="12795" width="6.5703125" style="179" customWidth="1"/>
    <col min="12796" max="12796" width="8.42578125" style="179" bestFit="1" customWidth="1"/>
    <col min="12797" max="12797" width="12.5703125" style="179" bestFit="1" customWidth="1"/>
    <col min="12798" max="12798" width="13.85546875" style="179" customWidth="1"/>
    <col min="12799" max="12799" width="17.140625" style="179" customWidth="1"/>
    <col min="12800" max="12800" width="12.28515625" style="179" customWidth="1"/>
    <col min="12801" max="12801" width="11.5703125" style="179" bestFit="1" customWidth="1"/>
    <col min="12802" max="12802" width="16" style="179" customWidth="1"/>
    <col min="12803" max="12803" width="9.85546875" style="179" customWidth="1"/>
    <col min="12804" max="12804" width="8.28515625" style="179" bestFit="1" customWidth="1"/>
    <col min="12805" max="13044" width="11.5703125" style="179"/>
    <col min="13045" max="13045" width="13.7109375" style="179" customWidth="1"/>
    <col min="13046" max="13046" width="4.42578125" style="179" customWidth="1"/>
    <col min="13047" max="13047" width="6" style="179" bestFit="1" customWidth="1"/>
    <col min="13048" max="13048" width="5.28515625" style="179" customWidth="1"/>
    <col min="13049" max="13050" width="5.140625" style="179" customWidth="1"/>
    <col min="13051" max="13051" width="6.5703125" style="179" customWidth="1"/>
    <col min="13052" max="13052" width="8.42578125" style="179" bestFit="1" customWidth="1"/>
    <col min="13053" max="13053" width="12.5703125" style="179" bestFit="1" customWidth="1"/>
    <col min="13054" max="13054" width="13.85546875" style="179" customWidth="1"/>
    <col min="13055" max="13055" width="17.140625" style="179" customWidth="1"/>
    <col min="13056" max="13056" width="12.28515625" style="179" customWidth="1"/>
    <col min="13057" max="13057" width="11.5703125" style="179" bestFit="1" customWidth="1"/>
    <col min="13058" max="13058" width="16" style="179" customWidth="1"/>
    <col min="13059" max="13059" width="9.85546875" style="179" customWidth="1"/>
    <col min="13060" max="13060" width="8.28515625" style="179" bestFit="1" customWidth="1"/>
    <col min="13061" max="13300" width="11.5703125" style="179"/>
    <col min="13301" max="13301" width="13.7109375" style="179" customWidth="1"/>
    <col min="13302" max="13302" width="4.42578125" style="179" customWidth="1"/>
    <col min="13303" max="13303" width="6" style="179" bestFit="1" customWidth="1"/>
    <col min="13304" max="13304" width="5.28515625" style="179" customWidth="1"/>
    <col min="13305" max="13306" width="5.140625" style="179" customWidth="1"/>
    <col min="13307" max="13307" width="6.5703125" style="179" customWidth="1"/>
    <col min="13308" max="13308" width="8.42578125" style="179" bestFit="1" customWidth="1"/>
    <col min="13309" max="13309" width="12.5703125" style="179" bestFit="1" customWidth="1"/>
    <col min="13310" max="13310" width="13.85546875" style="179" customWidth="1"/>
    <col min="13311" max="13311" width="17.140625" style="179" customWidth="1"/>
    <col min="13312" max="13312" width="12.28515625" style="179" customWidth="1"/>
    <col min="13313" max="13313" width="11.5703125" style="179" bestFit="1" customWidth="1"/>
    <col min="13314" max="13314" width="16" style="179" customWidth="1"/>
    <col min="13315" max="13315" width="9.85546875" style="179" customWidth="1"/>
    <col min="13316" max="13316" width="8.28515625" style="179" bestFit="1" customWidth="1"/>
    <col min="13317" max="13556" width="11.5703125" style="179"/>
    <col min="13557" max="13557" width="13.7109375" style="179" customWidth="1"/>
    <col min="13558" max="13558" width="4.42578125" style="179" customWidth="1"/>
    <col min="13559" max="13559" width="6" style="179" bestFit="1" customWidth="1"/>
    <col min="13560" max="13560" width="5.28515625" style="179" customWidth="1"/>
    <col min="13561" max="13562" width="5.140625" style="179" customWidth="1"/>
    <col min="13563" max="13563" width="6.5703125" style="179" customWidth="1"/>
    <col min="13564" max="13564" width="8.42578125" style="179" bestFit="1" customWidth="1"/>
    <col min="13565" max="13565" width="12.5703125" style="179" bestFit="1" customWidth="1"/>
    <col min="13566" max="13566" width="13.85546875" style="179" customWidth="1"/>
    <col min="13567" max="13567" width="17.140625" style="179" customWidth="1"/>
    <col min="13568" max="13568" width="12.28515625" style="179" customWidth="1"/>
    <col min="13569" max="13569" width="11.5703125" style="179" bestFit="1" customWidth="1"/>
    <col min="13570" max="13570" width="16" style="179" customWidth="1"/>
    <col min="13571" max="13571" width="9.85546875" style="179" customWidth="1"/>
    <col min="13572" max="13572" width="8.28515625" style="179" bestFit="1" customWidth="1"/>
    <col min="13573" max="13812" width="11.5703125" style="179"/>
    <col min="13813" max="13813" width="13.7109375" style="179" customWidth="1"/>
    <col min="13814" max="13814" width="4.42578125" style="179" customWidth="1"/>
    <col min="13815" max="13815" width="6" style="179" bestFit="1" customWidth="1"/>
    <col min="13816" max="13816" width="5.28515625" style="179" customWidth="1"/>
    <col min="13817" max="13818" width="5.140625" style="179" customWidth="1"/>
    <col min="13819" max="13819" width="6.5703125" style="179" customWidth="1"/>
    <col min="13820" max="13820" width="8.42578125" style="179" bestFit="1" customWidth="1"/>
    <col min="13821" max="13821" width="12.5703125" style="179" bestFit="1" customWidth="1"/>
    <col min="13822" max="13822" width="13.85546875" style="179" customWidth="1"/>
    <col min="13823" max="13823" width="17.140625" style="179" customWidth="1"/>
    <col min="13824" max="13824" width="12.28515625" style="179" customWidth="1"/>
    <col min="13825" max="13825" width="11.5703125" style="179" bestFit="1" customWidth="1"/>
    <col min="13826" max="13826" width="16" style="179" customWidth="1"/>
    <col min="13827" max="13827" width="9.85546875" style="179" customWidth="1"/>
    <col min="13828" max="13828" width="8.28515625" style="179" bestFit="1" customWidth="1"/>
    <col min="13829" max="14068" width="11.5703125" style="179"/>
    <col min="14069" max="14069" width="13.7109375" style="179" customWidth="1"/>
    <col min="14070" max="14070" width="4.42578125" style="179" customWidth="1"/>
    <col min="14071" max="14071" width="6" style="179" bestFit="1" customWidth="1"/>
    <col min="14072" max="14072" width="5.28515625" style="179" customWidth="1"/>
    <col min="14073" max="14074" width="5.140625" style="179" customWidth="1"/>
    <col min="14075" max="14075" width="6.5703125" style="179" customWidth="1"/>
    <col min="14076" max="14076" width="8.42578125" style="179" bestFit="1" customWidth="1"/>
    <col min="14077" max="14077" width="12.5703125" style="179" bestFit="1" customWidth="1"/>
    <col min="14078" max="14078" width="13.85546875" style="179" customWidth="1"/>
    <col min="14079" max="14079" width="17.140625" style="179" customWidth="1"/>
    <col min="14080" max="14080" width="12.28515625" style="179" customWidth="1"/>
    <col min="14081" max="14081" width="11.5703125" style="179" bestFit="1" customWidth="1"/>
    <col min="14082" max="14082" width="16" style="179" customWidth="1"/>
    <col min="14083" max="14083" width="9.85546875" style="179" customWidth="1"/>
    <col min="14084" max="14084" width="8.28515625" style="179" bestFit="1" customWidth="1"/>
    <col min="14085" max="14324" width="11.5703125" style="179"/>
    <col min="14325" max="14325" width="13.7109375" style="179" customWidth="1"/>
    <col min="14326" max="14326" width="4.42578125" style="179" customWidth="1"/>
    <col min="14327" max="14327" width="6" style="179" bestFit="1" customWidth="1"/>
    <col min="14328" max="14328" width="5.28515625" style="179" customWidth="1"/>
    <col min="14329" max="14330" width="5.140625" style="179" customWidth="1"/>
    <col min="14331" max="14331" width="6.5703125" style="179" customWidth="1"/>
    <col min="14332" max="14332" width="8.42578125" style="179" bestFit="1" customWidth="1"/>
    <col min="14333" max="14333" width="12.5703125" style="179" bestFit="1" customWidth="1"/>
    <col min="14334" max="14334" width="13.85546875" style="179" customWidth="1"/>
    <col min="14335" max="14335" width="17.140625" style="179" customWidth="1"/>
    <col min="14336" max="14336" width="12.28515625" style="179" customWidth="1"/>
    <col min="14337" max="14337" width="11.5703125" style="179" bestFit="1" customWidth="1"/>
    <col min="14338" max="14338" width="16" style="179" customWidth="1"/>
    <col min="14339" max="14339" width="9.85546875" style="179" customWidth="1"/>
    <col min="14340" max="14340" width="8.28515625" style="179" bestFit="1" customWidth="1"/>
    <col min="14341" max="14580" width="11.5703125" style="179"/>
    <col min="14581" max="14581" width="13.7109375" style="179" customWidth="1"/>
    <col min="14582" max="14582" width="4.42578125" style="179" customWidth="1"/>
    <col min="14583" max="14583" width="6" style="179" bestFit="1" customWidth="1"/>
    <col min="14584" max="14584" width="5.28515625" style="179" customWidth="1"/>
    <col min="14585" max="14586" width="5.140625" style="179" customWidth="1"/>
    <col min="14587" max="14587" width="6.5703125" style="179" customWidth="1"/>
    <col min="14588" max="14588" width="8.42578125" style="179" bestFit="1" customWidth="1"/>
    <col min="14589" max="14589" width="12.5703125" style="179" bestFit="1" customWidth="1"/>
    <col min="14590" max="14590" width="13.85546875" style="179" customWidth="1"/>
    <col min="14591" max="14591" width="17.140625" style="179" customWidth="1"/>
    <col min="14592" max="14592" width="12.28515625" style="179" customWidth="1"/>
    <col min="14593" max="14593" width="11.5703125" style="179" bestFit="1" customWidth="1"/>
    <col min="14594" max="14594" width="16" style="179" customWidth="1"/>
    <col min="14595" max="14595" width="9.85546875" style="179" customWidth="1"/>
    <col min="14596" max="14596" width="8.28515625" style="179" bestFit="1" customWidth="1"/>
    <col min="14597" max="14836" width="11.5703125" style="179"/>
    <col min="14837" max="14837" width="13.7109375" style="179" customWidth="1"/>
    <col min="14838" max="14838" width="4.42578125" style="179" customWidth="1"/>
    <col min="14839" max="14839" width="6" style="179" bestFit="1" customWidth="1"/>
    <col min="14840" max="14840" width="5.28515625" style="179" customWidth="1"/>
    <col min="14841" max="14842" width="5.140625" style="179" customWidth="1"/>
    <col min="14843" max="14843" width="6.5703125" style="179" customWidth="1"/>
    <col min="14844" max="14844" width="8.42578125" style="179" bestFit="1" customWidth="1"/>
    <col min="14845" max="14845" width="12.5703125" style="179" bestFit="1" customWidth="1"/>
    <col min="14846" max="14846" width="13.85546875" style="179" customWidth="1"/>
    <col min="14847" max="14847" width="17.140625" style="179" customWidth="1"/>
    <col min="14848" max="14848" width="12.28515625" style="179" customWidth="1"/>
    <col min="14849" max="14849" width="11.5703125" style="179" bestFit="1" customWidth="1"/>
    <col min="14850" max="14850" width="16" style="179" customWidth="1"/>
    <col min="14851" max="14851" width="9.85546875" style="179" customWidth="1"/>
    <col min="14852" max="14852" width="8.28515625" style="179" bestFit="1" customWidth="1"/>
    <col min="14853" max="15092" width="11.5703125" style="179"/>
    <col min="15093" max="15093" width="13.7109375" style="179" customWidth="1"/>
    <col min="15094" max="15094" width="4.42578125" style="179" customWidth="1"/>
    <col min="15095" max="15095" width="6" style="179" bestFit="1" customWidth="1"/>
    <col min="15096" max="15096" width="5.28515625" style="179" customWidth="1"/>
    <col min="15097" max="15098" width="5.140625" style="179" customWidth="1"/>
    <col min="15099" max="15099" width="6.5703125" style="179" customWidth="1"/>
    <col min="15100" max="15100" width="8.42578125" style="179" bestFit="1" customWidth="1"/>
    <col min="15101" max="15101" width="12.5703125" style="179" bestFit="1" customWidth="1"/>
    <col min="15102" max="15102" width="13.85546875" style="179" customWidth="1"/>
    <col min="15103" max="15103" width="17.140625" style="179" customWidth="1"/>
    <col min="15104" max="15104" width="12.28515625" style="179" customWidth="1"/>
    <col min="15105" max="15105" width="11.5703125" style="179" bestFit="1" customWidth="1"/>
    <col min="15106" max="15106" width="16" style="179" customWidth="1"/>
    <col min="15107" max="15107" width="9.85546875" style="179" customWidth="1"/>
    <col min="15108" max="15108" width="8.28515625" style="179" bestFit="1" customWidth="1"/>
    <col min="15109" max="15348" width="11.5703125" style="179"/>
    <col min="15349" max="15349" width="13.7109375" style="179" customWidth="1"/>
    <col min="15350" max="15350" width="4.42578125" style="179" customWidth="1"/>
    <col min="15351" max="15351" width="6" style="179" bestFit="1" customWidth="1"/>
    <col min="15352" max="15352" width="5.28515625" style="179" customWidth="1"/>
    <col min="15353" max="15354" width="5.140625" style="179" customWidth="1"/>
    <col min="15355" max="15355" width="6.5703125" style="179" customWidth="1"/>
    <col min="15356" max="15356" width="8.42578125" style="179" bestFit="1" customWidth="1"/>
    <col min="15357" max="15357" width="12.5703125" style="179" bestFit="1" customWidth="1"/>
    <col min="15358" max="15358" width="13.85546875" style="179" customWidth="1"/>
    <col min="15359" max="15359" width="17.140625" style="179" customWidth="1"/>
    <col min="15360" max="15360" width="12.28515625" style="179" customWidth="1"/>
    <col min="15361" max="15361" width="11.5703125" style="179" bestFit="1" customWidth="1"/>
    <col min="15362" max="15362" width="16" style="179" customWidth="1"/>
    <col min="15363" max="15363" width="9.85546875" style="179" customWidth="1"/>
    <col min="15364" max="15364" width="8.28515625" style="179" bestFit="1" customWidth="1"/>
    <col min="15365" max="15604" width="11.5703125" style="179"/>
    <col min="15605" max="15605" width="13.7109375" style="179" customWidth="1"/>
    <col min="15606" max="15606" width="4.42578125" style="179" customWidth="1"/>
    <col min="15607" max="15607" width="6" style="179" bestFit="1" customWidth="1"/>
    <col min="15608" max="15608" width="5.28515625" style="179" customWidth="1"/>
    <col min="15609" max="15610" width="5.140625" style="179" customWidth="1"/>
    <col min="15611" max="15611" width="6.5703125" style="179" customWidth="1"/>
    <col min="15612" max="15612" width="8.42578125" style="179" bestFit="1" customWidth="1"/>
    <col min="15613" max="15613" width="12.5703125" style="179" bestFit="1" customWidth="1"/>
    <col min="15614" max="15614" width="13.85546875" style="179" customWidth="1"/>
    <col min="15615" max="15615" width="17.140625" style="179" customWidth="1"/>
    <col min="15616" max="15616" width="12.28515625" style="179" customWidth="1"/>
    <col min="15617" max="15617" width="11.5703125" style="179" bestFit="1" customWidth="1"/>
    <col min="15618" max="15618" width="16" style="179" customWidth="1"/>
    <col min="15619" max="15619" width="9.85546875" style="179" customWidth="1"/>
    <col min="15620" max="15620" width="8.28515625" style="179" bestFit="1" customWidth="1"/>
    <col min="15621" max="15860" width="11.5703125" style="179"/>
    <col min="15861" max="15861" width="13.7109375" style="179" customWidth="1"/>
    <col min="15862" max="15862" width="4.42578125" style="179" customWidth="1"/>
    <col min="15863" max="15863" width="6" style="179" bestFit="1" customWidth="1"/>
    <col min="15864" max="15864" width="5.28515625" style="179" customWidth="1"/>
    <col min="15865" max="15866" width="5.140625" style="179" customWidth="1"/>
    <col min="15867" max="15867" width="6.5703125" style="179" customWidth="1"/>
    <col min="15868" max="15868" width="8.42578125" style="179" bestFit="1" customWidth="1"/>
    <col min="15869" max="15869" width="12.5703125" style="179" bestFit="1" customWidth="1"/>
    <col min="15870" max="15870" width="13.85546875" style="179" customWidth="1"/>
    <col min="15871" max="15871" width="17.140625" style="179" customWidth="1"/>
    <col min="15872" max="15872" width="12.28515625" style="179" customWidth="1"/>
    <col min="15873" max="15873" width="11.5703125" style="179" bestFit="1" customWidth="1"/>
    <col min="15874" max="15874" width="16" style="179" customWidth="1"/>
    <col min="15875" max="15875" width="9.85546875" style="179" customWidth="1"/>
    <col min="15876" max="15876" width="8.28515625" style="179" bestFit="1" customWidth="1"/>
    <col min="15877" max="16116" width="11.5703125" style="179"/>
    <col min="16117" max="16117" width="13.7109375" style="179" customWidth="1"/>
    <col min="16118" max="16118" width="4.42578125" style="179" customWidth="1"/>
    <col min="16119" max="16119" width="6" style="179" bestFit="1" customWidth="1"/>
    <col min="16120" max="16120" width="5.28515625" style="179" customWidth="1"/>
    <col min="16121" max="16122" width="5.140625" style="179" customWidth="1"/>
    <col min="16123" max="16123" width="6.5703125" style="179" customWidth="1"/>
    <col min="16124" max="16124" width="8.42578125" style="179" bestFit="1" customWidth="1"/>
    <col min="16125" max="16125" width="12.5703125" style="179" bestFit="1" customWidth="1"/>
    <col min="16126" max="16126" width="13.85546875" style="179" customWidth="1"/>
    <col min="16127" max="16127" width="17.140625" style="179" customWidth="1"/>
    <col min="16128" max="16128" width="12.28515625" style="179" customWidth="1"/>
    <col min="16129" max="16129" width="11.5703125" style="179" bestFit="1" customWidth="1"/>
    <col min="16130" max="16130" width="16" style="179" customWidth="1"/>
    <col min="16131" max="16131" width="9.85546875" style="179" customWidth="1"/>
    <col min="16132" max="16132" width="8.28515625" style="179" bestFit="1" customWidth="1"/>
    <col min="16133" max="16384" width="11.5703125" style="179"/>
  </cols>
  <sheetData>
    <row r="1" spans="2:24" ht="18.75" thickBot="1" x14ac:dyDescent="0.25">
      <c r="B1" s="217" t="s">
        <v>281</v>
      </c>
      <c r="C1" s="216" t="s">
        <v>353</v>
      </c>
      <c r="D1" s="531" t="s">
        <v>147</v>
      </c>
      <c r="E1" s="532"/>
      <c r="F1" s="532"/>
      <c r="G1" s="216">
        <f>Janvier!G1</f>
        <v>2021</v>
      </c>
      <c r="H1" s="178"/>
      <c r="I1" s="178"/>
      <c r="J1" s="178"/>
      <c r="K1" s="303"/>
    </row>
    <row r="2" spans="2:24" ht="14.25" thickTop="1" thickBot="1" x14ac:dyDescent="0.25">
      <c r="B2" s="248"/>
      <c r="C2" s="539" t="s">
        <v>354</v>
      </c>
      <c r="D2" s="539"/>
      <c r="E2" s="539"/>
      <c r="F2" s="539"/>
      <c r="G2" s="539"/>
      <c r="H2" s="539"/>
      <c r="I2" s="539"/>
      <c r="J2" s="539"/>
      <c r="K2" s="266"/>
      <c r="L2" s="539" t="s">
        <v>69</v>
      </c>
      <c r="M2" s="539"/>
      <c r="N2" s="539"/>
      <c r="O2" s="539"/>
      <c r="P2" s="539"/>
      <c r="Q2" s="539"/>
      <c r="R2" s="539"/>
      <c r="S2" s="539"/>
      <c r="T2" s="539"/>
      <c r="U2" s="539"/>
      <c r="V2" s="539"/>
      <c r="W2" s="539"/>
      <c r="X2" s="539"/>
    </row>
    <row r="3" spans="2:24" ht="14.25" thickTop="1" thickBot="1" x14ac:dyDescent="0.25">
      <c r="B3" s="247"/>
      <c r="C3" s="246"/>
      <c r="D3" s="246"/>
      <c r="E3" s="246"/>
      <c r="F3" s="246"/>
      <c r="G3" s="246"/>
      <c r="H3" s="246"/>
      <c r="I3" s="246"/>
      <c r="J3" s="246"/>
      <c r="K3" s="266"/>
      <c r="L3" s="249"/>
      <c r="M3" s="540" t="s">
        <v>186</v>
      </c>
      <c r="N3" s="540"/>
      <c r="O3" s="540"/>
      <c r="P3" s="540"/>
      <c r="Q3" s="540"/>
      <c r="R3" s="540"/>
      <c r="S3" s="540"/>
      <c r="T3" s="540"/>
      <c r="U3" s="540"/>
      <c r="V3" s="540"/>
      <c r="W3" s="540"/>
      <c r="X3" s="540"/>
    </row>
    <row r="4" spans="2:24" ht="25.15" customHeight="1" thickTop="1" x14ac:dyDescent="0.2">
      <c r="B4" s="188" t="s">
        <v>347</v>
      </c>
      <c r="C4" s="189" t="str">
        <f>IF(Janvier!G4="",'Repartition semaine'!$A6,IF(VLOOKUP('Repartition semaine'!$A7,'Repartition semaine'!$A:$E,5,FALSE)="Février",'Repartition semaine'!$A7,""))</f>
        <v>S05</v>
      </c>
      <c r="D4" s="189"/>
      <c r="E4" s="189" t="str">
        <f>IF(VLOOKUP('Repartition semaine'!$A9,'Repartition semaine'!$A:$E,5,FALSE)="Février",'Repartition semaine'!$A9,"")</f>
        <v>S08</v>
      </c>
      <c r="F4" s="189" t="str">
        <f>IF(VLOOKUP('Repartition semaine'!$A9,'Repartition semaine'!$A:$E,5,FALSE)="Février",'Repartition semaine'!$A9,"")</f>
        <v>S08</v>
      </c>
      <c r="G4" s="189" t="str">
        <f>IF(VLOOKUP('Repartition semaine'!$A10,'Repartition semaine'!$A:$E,5,FALSE)="Février",'Repartition semaine'!$A10,"")</f>
        <v/>
      </c>
      <c r="I4" s="536" t="s">
        <v>350</v>
      </c>
      <c r="J4" s="536"/>
      <c r="K4" s="266"/>
      <c r="L4" s="188" t="s">
        <v>347</v>
      </c>
      <c r="M4" s="189" t="str">
        <f>C4</f>
        <v>S05</v>
      </c>
      <c r="N4" s="189">
        <f>D4</f>
        <v>0</v>
      </c>
      <c r="O4" s="189" t="str">
        <f>E4</f>
        <v>S08</v>
      </c>
      <c r="P4" s="189" t="str">
        <f>F4</f>
        <v>S08</v>
      </c>
      <c r="Q4" s="189" t="str">
        <f>G4</f>
        <v/>
      </c>
      <c r="R4" s="190"/>
      <c r="S4" s="536" t="s">
        <v>350</v>
      </c>
      <c r="T4" s="536"/>
      <c r="U4" s="179"/>
      <c r="V4" s="538" t="s">
        <v>361</v>
      </c>
      <c r="W4" s="538"/>
      <c r="X4" s="538"/>
    </row>
    <row r="5" spans="2:24" ht="34.5" thickBot="1" x14ac:dyDescent="0.25">
      <c r="B5" s="194" t="s">
        <v>65</v>
      </c>
      <c r="C5" s="533" t="s">
        <v>348</v>
      </c>
      <c r="D5" s="534"/>
      <c r="E5" s="534"/>
      <c r="F5" s="534"/>
      <c r="G5" s="535"/>
      <c r="H5" s="204" t="s">
        <v>349</v>
      </c>
      <c r="I5" s="205" t="s">
        <v>282</v>
      </c>
      <c r="J5" s="261" t="s">
        <v>351</v>
      </c>
      <c r="K5" s="266"/>
      <c r="L5" s="194" t="s">
        <v>65</v>
      </c>
      <c r="M5" s="533" t="s">
        <v>348</v>
      </c>
      <c r="N5" s="534"/>
      <c r="O5" s="534"/>
      <c r="P5" s="534"/>
      <c r="Q5" s="535"/>
      <c r="R5" s="204" t="s">
        <v>349</v>
      </c>
      <c r="S5" s="205" t="s">
        <v>282</v>
      </c>
      <c r="T5" s="206" t="s">
        <v>351</v>
      </c>
      <c r="U5" s="179"/>
      <c r="V5" s="232" t="s">
        <v>360</v>
      </c>
      <c r="W5" s="204" t="s">
        <v>349</v>
      </c>
      <c r="X5" s="238" t="s">
        <v>351</v>
      </c>
    </row>
    <row r="6" spans="2:24" ht="13.5" thickBot="1" x14ac:dyDescent="0.25">
      <c r="B6" s="192" t="s">
        <v>284</v>
      </c>
      <c r="C6" s="193">
        <f>IF(C$4="","",HLOOKUP(C$4,RECAP_HEBDO!$C$11:$FB$38,28,FALSE))</f>
        <v>2</v>
      </c>
      <c r="D6" s="193" t="str">
        <f>IF(D$4="","",HLOOKUP(D$4,RECAP_HEBDO!$C$11:$FB$38,28,FALSE))</f>
        <v/>
      </c>
      <c r="E6" s="193">
        <f>IF(E$4="","",HLOOKUP(E$4,RECAP_HEBDO!$C$11:$FB$38,28,FALSE))</f>
        <v>11</v>
      </c>
      <c r="F6" s="193">
        <f>IF(F$4="","",HLOOKUP(F$4,RECAP_HEBDO!$C$11:$FB$38,28,FALSE))</f>
        <v>11</v>
      </c>
      <c r="G6" s="193" t="str">
        <f>IF(G$4="","",HLOOKUP(G$4,RECAP_HEBDO!$C$11:$FB$38,28,FALSE))</f>
        <v/>
      </c>
      <c r="H6" s="207">
        <v>7.5</v>
      </c>
      <c r="I6" s="208">
        <f>SUM(C6:G6)</f>
        <v>24</v>
      </c>
      <c r="J6" s="262">
        <f>I6*H6</f>
        <v>180</v>
      </c>
      <c r="K6" s="266"/>
      <c r="L6" s="192" t="s">
        <v>284</v>
      </c>
      <c r="M6" s="193">
        <f>'SUIVI HEBDO STT'!N71</f>
        <v>0</v>
      </c>
      <c r="N6" s="193">
        <f>'SUIVI HEBDO STT'!P71</f>
        <v>0</v>
      </c>
      <c r="O6" s="193">
        <f>'SUIVI HEBDO STT'!R71</f>
        <v>0</v>
      </c>
      <c r="P6" s="193">
        <f>'SUIVI HEBDO STT'!T71</f>
        <v>0</v>
      </c>
      <c r="Q6" s="193"/>
      <c r="R6" s="207">
        <v>7.5</v>
      </c>
      <c r="S6" s="208">
        <f>SUM(M6:Q6)</f>
        <v>0</v>
      </c>
      <c r="T6" s="212">
        <f>S6*R6</f>
        <v>0</v>
      </c>
      <c r="U6" s="179"/>
      <c r="V6" s="233">
        <v>0.59</v>
      </c>
      <c r="W6" s="207">
        <v>11.95</v>
      </c>
      <c r="X6" s="239">
        <f>S6*W6</f>
        <v>0</v>
      </c>
    </row>
    <row r="7" spans="2:24" ht="13.5" thickTop="1" x14ac:dyDescent="0.2">
      <c r="B7" s="220" t="s">
        <v>356</v>
      </c>
      <c r="C7" s="221">
        <f>C6*$H$6</f>
        <v>15</v>
      </c>
      <c r="D7" s="221" t="e">
        <f>D6*$H$6</f>
        <v>#VALUE!</v>
      </c>
      <c r="E7" s="221">
        <f>E6*$H$6</f>
        <v>82.5</v>
      </c>
      <c r="F7" s="221">
        <f>F6*$H$6</f>
        <v>82.5</v>
      </c>
      <c r="G7" s="221" t="e">
        <f>G6*$H$6</f>
        <v>#VALUE!</v>
      </c>
      <c r="H7" s="219"/>
      <c r="I7" s="219"/>
      <c r="J7" s="218">
        <f>J6</f>
        <v>180</v>
      </c>
      <c r="K7" s="266"/>
      <c r="L7" s="180"/>
      <c r="P7" s="179"/>
      <c r="Q7" s="179"/>
      <c r="R7" s="190"/>
      <c r="S7" s="179"/>
      <c r="T7" s="225">
        <f>T6</f>
        <v>0</v>
      </c>
      <c r="V7" s="178"/>
      <c r="W7" s="178"/>
      <c r="X7" s="225">
        <f>X6</f>
        <v>0</v>
      </c>
    </row>
    <row r="8" spans="2:24" ht="13.5" thickBot="1" x14ac:dyDescent="0.25">
      <c r="B8" s="191" t="s">
        <v>67</v>
      </c>
      <c r="J8" s="183"/>
      <c r="K8" s="266"/>
      <c r="L8" s="191" t="s">
        <v>67</v>
      </c>
      <c r="P8" s="179"/>
      <c r="Q8" s="179"/>
      <c r="R8" s="190"/>
      <c r="S8" s="179"/>
      <c r="T8" s="183"/>
      <c r="U8" s="179"/>
    </row>
    <row r="9" spans="2:24" x14ac:dyDescent="0.2">
      <c r="B9" s="209" t="s">
        <v>283</v>
      </c>
      <c r="C9" s="195">
        <f>SUMIFS(RECAP_HEBDO!$65:$65,RECAP_HEBDO!$11:$11,Février!C$4,RECAP_HEBDO!$12:$12,"INT")</f>
        <v>1</v>
      </c>
      <c r="D9" s="195">
        <f>SUMIFS(RECAP_HEBDO!$65:$65,RECAP_HEBDO!$11:$11,Février!D$4,RECAP_HEBDO!$12:$12,"INT")</f>
        <v>0</v>
      </c>
      <c r="E9" s="195">
        <f>SUMIFS(RECAP_HEBDO!$65:$65,RECAP_HEBDO!$11:$11,Février!E$4,RECAP_HEBDO!$12:$12,"INT")</f>
        <v>0</v>
      </c>
      <c r="F9" s="195">
        <f>SUMIFS(RECAP_HEBDO!$65:$65,RECAP_HEBDO!$11:$11,Février!F$4,RECAP_HEBDO!$12:$12,"INT")</f>
        <v>0</v>
      </c>
      <c r="G9" s="195">
        <f>SUMIFS(RECAP_HEBDO!$65:$65,RECAP_HEBDO!$11:$11,Février!G$4,RECAP_HEBDO!$12:$12,"INT")</f>
        <v>0</v>
      </c>
      <c r="H9" s="198">
        <v>15</v>
      </c>
      <c r="I9" s="199">
        <f>SUM(C9:G9)</f>
        <v>1</v>
      </c>
      <c r="J9" s="263">
        <f>I9*H9</f>
        <v>15</v>
      </c>
      <c r="K9" s="266"/>
      <c r="L9" s="209" t="s">
        <v>283</v>
      </c>
      <c r="M9" s="195">
        <f>'SUIVI HEBDO STT'!M191</f>
        <v>0</v>
      </c>
      <c r="N9" s="195">
        <f>'SUIVI HEBDO STT'!O191</f>
        <v>0</v>
      </c>
      <c r="O9" s="195">
        <f>'SUIVI HEBDO STT'!Q191</f>
        <v>0</v>
      </c>
      <c r="P9" s="195">
        <f>'SUIVI HEBDO STT'!S191</f>
        <v>0</v>
      </c>
      <c r="Q9" s="195"/>
      <c r="R9" s="198">
        <v>15</v>
      </c>
      <c r="S9" s="199">
        <f>SUM(M9:Q9)</f>
        <v>0</v>
      </c>
      <c r="T9" s="213">
        <f>S9*R9</f>
        <v>0</v>
      </c>
      <c r="U9" s="179"/>
      <c r="V9" s="234">
        <v>0.43</v>
      </c>
      <c r="W9" s="198">
        <v>21.45</v>
      </c>
      <c r="X9" s="240">
        <f t="shared" ref="X9:X10" si="0">S9*W9</f>
        <v>0</v>
      </c>
    </row>
    <row r="10" spans="2:24" ht="13.5" thickBot="1" x14ac:dyDescent="0.25">
      <c r="B10" s="210" t="s">
        <v>284</v>
      </c>
      <c r="C10" s="196">
        <f>SUMIFS(RECAP_HEBDO!$65:$65,RECAP_HEBDO!$11:$11,Février!C$4,RECAP_HEBDO!$12:$12,"EXT")</f>
        <v>1</v>
      </c>
      <c r="D10" s="196">
        <f>SUMIFS(RECAP_HEBDO!$65:$65,RECAP_HEBDO!$11:$11,Février!D$4,RECAP_HEBDO!$12:$12,"EXT")</f>
        <v>0</v>
      </c>
      <c r="E10" s="196">
        <f>SUMIFS(RECAP_HEBDO!$65:$65,RECAP_HEBDO!$11:$11,Février!E$4,RECAP_HEBDO!$12:$12,"EXT")</f>
        <v>0</v>
      </c>
      <c r="F10" s="196">
        <f>SUMIFS(RECAP_HEBDO!$65:$65,RECAP_HEBDO!$11:$11,Février!F$4,RECAP_HEBDO!$12:$12,"EXT")</f>
        <v>0</v>
      </c>
      <c r="G10" s="196">
        <f>SUMIFS(RECAP_HEBDO!$65:$65,RECAP_HEBDO!$11:$11,Février!G$4,RECAP_HEBDO!$12:$12,"EXT")</f>
        <v>0</v>
      </c>
      <c r="H10" s="200">
        <v>17</v>
      </c>
      <c r="I10" s="201">
        <f>SUM(C10:G10)</f>
        <v>1</v>
      </c>
      <c r="J10" s="264">
        <f>I10*H10</f>
        <v>17</v>
      </c>
      <c r="K10" s="266"/>
      <c r="L10" s="211" t="s">
        <v>284</v>
      </c>
      <c r="M10" s="197">
        <f>'SUIVI HEBDO STT'!N191</f>
        <v>0</v>
      </c>
      <c r="N10" s="197">
        <f>'SUIVI HEBDO STT'!P191</f>
        <v>0</v>
      </c>
      <c r="O10" s="197">
        <f>'SUIVI HEBDO STT'!R191</f>
        <v>0</v>
      </c>
      <c r="P10" s="197">
        <f>'SUIVI HEBDO STT'!T191</f>
        <v>0</v>
      </c>
      <c r="Q10" s="197"/>
      <c r="R10" s="202">
        <v>17</v>
      </c>
      <c r="S10" s="203">
        <f>SUM(M10:Q10)</f>
        <v>0</v>
      </c>
      <c r="T10" s="214">
        <f>S10*R10</f>
        <v>0</v>
      </c>
      <c r="U10" s="179"/>
      <c r="V10" s="235">
        <v>0.41</v>
      </c>
      <c r="W10" s="202">
        <v>23.95</v>
      </c>
      <c r="X10" s="241">
        <f t="shared" si="0"/>
        <v>0</v>
      </c>
    </row>
    <row r="11" spans="2:24" ht="14.25" thickTop="1" thickBot="1" x14ac:dyDescent="0.25">
      <c r="B11" s="211" t="s">
        <v>285</v>
      </c>
      <c r="C11" s="197">
        <f>SUMIFS(RECAP_HEBDO!$65:$65,RECAP_HEBDO!$11:$11,Février!C$4,RECAP_HEBDO!$12:$12,"HAYON")</f>
        <v>1</v>
      </c>
      <c r="D11" s="197">
        <f>SUMIFS(RECAP_HEBDO!$65:$65,RECAP_HEBDO!$11:$11,Février!D$4,RECAP_HEBDO!$12:$12,"HAYON")</f>
        <v>0</v>
      </c>
      <c r="E11" s="197">
        <f>SUMIFS(RECAP_HEBDO!$65:$65,RECAP_HEBDO!$11:$11,Février!E$4,RECAP_HEBDO!$12:$12,"HAYON")</f>
        <v>0</v>
      </c>
      <c r="F11" s="197">
        <f>SUMIFS(RECAP_HEBDO!$65:$65,RECAP_HEBDO!$11:$11,Février!F$4,RECAP_HEBDO!$12:$12,"HAYON")</f>
        <v>0</v>
      </c>
      <c r="G11" s="197">
        <f>SUMIFS(RECAP_HEBDO!$65:$65,RECAP_HEBDO!$11:$11,Février!G$4,RECAP_HEBDO!$12:$12,"HAYON")</f>
        <v>0</v>
      </c>
      <c r="H11" s="202">
        <v>10.199999999999999</v>
      </c>
      <c r="I11" s="203">
        <f>SUM(C11:G11)</f>
        <v>1</v>
      </c>
      <c r="J11" s="265">
        <f>I11*H11</f>
        <v>10.199999999999999</v>
      </c>
      <c r="K11" s="266"/>
      <c r="P11" s="179"/>
      <c r="Q11" s="179"/>
      <c r="R11" s="190"/>
      <c r="S11" s="179"/>
      <c r="T11" s="225">
        <f>SUM(T9:T10)</f>
        <v>0</v>
      </c>
      <c r="V11" s="178"/>
      <c r="W11" s="178"/>
      <c r="X11" s="225">
        <f>SUM(X9:X10)</f>
        <v>0</v>
      </c>
    </row>
    <row r="12" spans="2:24" ht="14.25" thickTop="1" thickBot="1" x14ac:dyDescent="0.25">
      <c r="B12" s="220" t="s">
        <v>358</v>
      </c>
      <c r="C12" s="221">
        <f>C9*$H$9</f>
        <v>15</v>
      </c>
      <c r="D12" s="221">
        <f>D9*$H$9</f>
        <v>0</v>
      </c>
      <c r="E12" s="221">
        <f>E9*$H$9</f>
        <v>0</v>
      </c>
      <c r="F12" s="221">
        <f>F9*$H$9</f>
        <v>0</v>
      </c>
      <c r="G12" s="221">
        <f>G9*$H$9</f>
        <v>0</v>
      </c>
      <c r="J12" s="183">
        <f>SUM(J9:J11)</f>
        <v>42.2</v>
      </c>
      <c r="K12" s="266"/>
      <c r="P12" s="179"/>
      <c r="Q12" s="179"/>
      <c r="R12" s="227" t="s">
        <v>66</v>
      </c>
      <c r="S12" s="227"/>
      <c r="T12" s="228">
        <f>T7+T11</f>
        <v>0</v>
      </c>
      <c r="U12" s="179"/>
      <c r="V12" s="236" t="s">
        <v>362</v>
      </c>
      <c r="W12" s="237"/>
      <c r="X12" s="242">
        <f>X11+X7</f>
        <v>0</v>
      </c>
    </row>
    <row r="13" spans="2:24" ht="14.25" thickTop="1" thickBot="1" x14ac:dyDescent="0.25">
      <c r="B13" s="220" t="s">
        <v>357</v>
      </c>
      <c r="C13" s="221">
        <f>C10*$H$10</f>
        <v>17</v>
      </c>
      <c r="D13" s="221">
        <f>D10*$H$10</f>
        <v>0</v>
      </c>
      <c r="E13" s="221">
        <f>E10*$H$10</f>
        <v>0</v>
      </c>
      <c r="F13" s="221">
        <f>F10*$H$10</f>
        <v>0</v>
      </c>
      <c r="G13" s="221">
        <f>G10*$H$10</f>
        <v>0</v>
      </c>
      <c r="J13" s="183"/>
      <c r="K13" s="266"/>
      <c r="L13" s="248"/>
      <c r="M13" s="607" t="s">
        <v>183</v>
      </c>
      <c r="N13" s="607"/>
      <c r="O13" s="607"/>
      <c r="P13" s="607"/>
      <c r="Q13" s="607"/>
      <c r="R13" s="607"/>
      <c r="S13" s="607"/>
      <c r="T13" s="607"/>
      <c r="U13" s="607"/>
      <c r="V13" s="607"/>
      <c r="W13" s="607"/>
      <c r="X13" s="607"/>
    </row>
    <row r="14" spans="2:24" ht="13.5" thickTop="1" x14ac:dyDescent="0.2">
      <c r="B14" s="220" t="s">
        <v>359</v>
      </c>
      <c r="C14" s="221">
        <f>C11*$H$11</f>
        <v>10.199999999999999</v>
      </c>
      <c r="D14" s="221">
        <f>D11*$H$11</f>
        <v>0</v>
      </c>
      <c r="E14" s="221">
        <f>E11*$H$11</f>
        <v>0</v>
      </c>
      <c r="F14" s="221">
        <f>F11*$H$11</f>
        <v>0</v>
      </c>
      <c r="G14" s="221">
        <f>G11*$H$11</f>
        <v>0</v>
      </c>
      <c r="J14" s="183"/>
      <c r="K14" s="266"/>
      <c r="L14" s="188" t="s">
        <v>347</v>
      </c>
      <c r="M14" s="189" t="str">
        <f>C4</f>
        <v>S05</v>
      </c>
      <c r="N14" s="189">
        <f>D4</f>
        <v>0</v>
      </c>
      <c r="O14" s="189" t="str">
        <f>E4</f>
        <v>S08</v>
      </c>
      <c r="P14" s="189" t="str">
        <f>F4</f>
        <v>S08</v>
      </c>
      <c r="Q14" s="189" t="str">
        <f>G4</f>
        <v/>
      </c>
      <c r="R14" s="190"/>
      <c r="S14" s="536" t="s">
        <v>350</v>
      </c>
      <c r="T14" s="536"/>
      <c r="U14" s="179"/>
      <c r="V14" s="538" t="s">
        <v>361</v>
      </c>
      <c r="W14" s="538"/>
      <c r="X14" s="538"/>
    </row>
    <row r="15" spans="2:24" ht="34.5" thickBot="1" x14ac:dyDescent="0.25">
      <c r="B15" s="191" t="s">
        <v>68</v>
      </c>
      <c r="K15" s="266"/>
      <c r="L15" s="191" t="s">
        <v>67</v>
      </c>
      <c r="M15" s="533" t="s">
        <v>348</v>
      </c>
      <c r="N15" s="534"/>
      <c r="O15" s="534"/>
      <c r="P15" s="534"/>
      <c r="Q15" s="535"/>
      <c r="R15" s="204" t="s">
        <v>349</v>
      </c>
      <c r="S15" s="205" t="s">
        <v>282</v>
      </c>
      <c r="T15" s="206" t="s">
        <v>351</v>
      </c>
      <c r="U15" s="179"/>
      <c r="V15" s="232" t="s">
        <v>360</v>
      </c>
      <c r="W15" s="204" t="s">
        <v>349</v>
      </c>
      <c r="X15" s="238" t="s">
        <v>351</v>
      </c>
    </row>
    <row r="16" spans="2:24" ht="13.5" thickBot="1" x14ac:dyDescent="0.25">
      <c r="B16" s="209" t="s">
        <v>283</v>
      </c>
      <c r="C16" s="195">
        <f>SUMIFS(RECAP_HEBDO!$94:$94,RECAP_HEBDO!$11:$11,Février!C$4,RECAP_HEBDO!$12:$12,"INT")</f>
        <v>0</v>
      </c>
      <c r="D16" s="195">
        <f>SUMIFS(RECAP_HEBDO!$94:$94,RECAP_HEBDO!$11:$11,Février!D$4,RECAP_HEBDO!$12:$12,"INT")</f>
        <v>0</v>
      </c>
      <c r="E16" s="195">
        <f>SUMIFS(RECAP_HEBDO!$94:$94,RECAP_HEBDO!$11:$11,Février!E$4,RECAP_HEBDO!$12:$12,"INT")</f>
        <v>0</v>
      </c>
      <c r="F16" s="195">
        <f>SUMIFS(RECAP_HEBDO!$94:$94,RECAP_HEBDO!$11:$11,Février!F$4,RECAP_HEBDO!$12:$12,"INT")</f>
        <v>0</v>
      </c>
      <c r="G16" s="195">
        <f>SUMIFS(RECAP_HEBDO!$94:$94,RECAP_HEBDO!$11:$11,Février!G$4,RECAP_HEBDO!$12:$12,"INT")</f>
        <v>0</v>
      </c>
      <c r="H16" s="198">
        <v>11</v>
      </c>
      <c r="I16" s="199">
        <f>SUM(C16:G16)</f>
        <v>0</v>
      </c>
      <c r="J16" s="263">
        <f>I16*H16</f>
        <v>0</v>
      </c>
      <c r="K16" s="266"/>
      <c r="L16" s="192" t="s">
        <v>283</v>
      </c>
      <c r="M16" s="193">
        <f>'SUIVI HEBDO STT'!M33</f>
        <v>0</v>
      </c>
      <c r="N16" s="193">
        <f>'SUIVI HEBDO STT'!O33</f>
        <v>0</v>
      </c>
      <c r="O16" s="193">
        <f>'SUIVI HEBDO STT'!Q33</f>
        <v>0</v>
      </c>
      <c r="P16" s="193">
        <f>'SUIVI HEBDO STT'!S33</f>
        <v>0</v>
      </c>
      <c r="Q16" s="193"/>
      <c r="R16" s="207">
        <v>15</v>
      </c>
      <c r="S16" s="208">
        <f>SUM(M16:Q16)</f>
        <v>0</v>
      </c>
      <c r="T16" s="212">
        <f>S16*R16</f>
        <v>0</v>
      </c>
      <c r="U16" s="179"/>
      <c r="V16" s="233">
        <v>0.43</v>
      </c>
      <c r="W16" s="207">
        <v>21.45</v>
      </c>
      <c r="X16" s="239">
        <f>S16*W16</f>
        <v>0</v>
      </c>
    </row>
    <row r="17" spans="1:34" ht="13.5" thickTop="1" x14ac:dyDescent="0.2">
      <c r="B17" s="210" t="s">
        <v>284</v>
      </c>
      <c r="C17" s="196">
        <f>SUMIFS(RECAP_HEBDO!$94:$94,RECAP_HEBDO!$11:$11,Février!C$4,RECAP_HEBDO!$12:$12,"EXT")</f>
        <v>0</v>
      </c>
      <c r="D17" s="196">
        <f>SUMIFS(RECAP_HEBDO!$94:$94,RECAP_HEBDO!$11:$11,Février!D$4,RECAP_HEBDO!$12:$12,"EXT")</f>
        <v>0</v>
      </c>
      <c r="E17" s="196">
        <f>SUMIFS(RECAP_HEBDO!$94:$94,RECAP_HEBDO!$11:$11,Février!E$4,RECAP_HEBDO!$12:$12,"EXT")</f>
        <v>0</v>
      </c>
      <c r="F17" s="196">
        <f>SUMIFS(RECAP_HEBDO!$94:$94,RECAP_HEBDO!$11:$11,Février!F$4,RECAP_HEBDO!$12:$12,"EXT")</f>
        <v>0</v>
      </c>
      <c r="G17" s="196">
        <f>SUMIFS(RECAP_HEBDO!$94:$94,RECAP_HEBDO!$11:$11,Février!G$4,RECAP_HEBDO!$12:$12,"EXT")</f>
        <v>0</v>
      </c>
      <c r="H17" s="200">
        <v>17</v>
      </c>
      <c r="I17" s="201">
        <f>SUM(C17:G17)</f>
        <v>0</v>
      </c>
      <c r="J17" s="264">
        <f>I17*H17</f>
        <v>0</v>
      </c>
      <c r="K17" s="266"/>
      <c r="L17" s="180"/>
      <c r="P17" s="179"/>
      <c r="Q17" s="179"/>
      <c r="R17" s="190"/>
      <c r="S17" s="179"/>
      <c r="T17" s="225"/>
      <c r="V17" s="178"/>
      <c r="W17" s="178"/>
      <c r="X17" s="225"/>
    </row>
    <row r="18" spans="1:34" ht="13.5" thickBot="1" x14ac:dyDescent="0.25">
      <c r="B18" s="211" t="s">
        <v>285</v>
      </c>
      <c r="C18" s="197">
        <f>SUMIFS(RECAP_HEBDO!$94:$94,RECAP_HEBDO!$11:$11,Février!C$4,RECAP_HEBDO!$12:$12,"HAYON")</f>
        <v>0</v>
      </c>
      <c r="D18" s="197">
        <f>SUMIFS(RECAP_HEBDO!$94:$94,RECAP_HEBDO!$11:$11,Février!D$4,RECAP_HEBDO!$12:$12,"HAYON")</f>
        <v>0</v>
      </c>
      <c r="E18" s="197">
        <f>SUMIFS(RECAP_HEBDO!$94:$94,RECAP_HEBDO!$11:$11,Février!E$4,RECAP_HEBDO!$12:$12,"HAYON")</f>
        <v>0</v>
      </c>
      <c r="F18" s="197">
        <f>SUMIFS(RECAP_HEBDO!$94:$94,RECAP_HEBDO!$11:$11,Février!F$4,RECAP_HEBDO!$12:$12,"HAYON")</f>
        <v>0</v>
      </c>
      <c r="G18" s="197">
        <f>SUMIFS(RECAP_HEBDO!$94:$94,RECAP_HEBDO!$11:$11,Février!G$4,RECAP_HEBDO!$12:$12,"HAYON")</f>
        <v>0</v>
      </c>
      <c r="H18" s="202">
        <v>10.199999999999999</v>
      </c>
      <c r="I18" s="203">
        <f>SUM(C18:G18)</f>
        <v>0</v>
      </c>
      <c r="J18" s="265">
        <f>I18*H18</f>
        <v>0</v>
      </c>
      <c r="K18" s="266"/>
      <c r="P18" s="179"/>
      <c r="Q18" s="179"/>
      <c r="R18" s="227" t="s">
        <v>66</v>
      </c>
      <c r="S18" s="227"/>
      <c r="T18" s="228">
        <f>T16</f>
        <v>0</v>
      </c>
      <c r="U18" s="179"/>
      <c r="V18" s="236" t="s">
        <v>362</v>
      </c>
      <c r="W18" s="237"/>
      <c r="X18" s="242">
        <f>X16</f>
        <v>0</v>
      </c>
    </row>
    <row r="19" spans="1:34" ht="14.25" thickTop="1" thickBot="1" x14ac:dyDescent="0.25">
      <c r="B19" s="220" t="s">
        <v>358</v>
      </c>
      <c r="C19" s="221">
        <f>C16*$H$16</f>
        <v>0</v>
      </c>
      <c r="D19" s="221">
        <f>D16*$H$16</f>
        <v>0</v>
      </c>
      <c r="E19" s="221">
        <f>E16*$H$16</f>
        <v>0</v>
      </c>
      <c r="F19" s="221">
        <f>F16*$H$16</f>
        <v>0</v>
      </c>
      <c r="G19" s="221">
        <f>G16*$H$16</f>
        <v>0</v>
      </c>
      <c r="J19" s="183">
        <f>SUM(J16:J18)</f>
        <v>0</v>
      </c>
      <c r="K19" s="266"/>
      <c r="L19" s="248"/>
      <c r="M19" s="608" t="s">
        <v>363</v>
      </c>
      <c r="N19" s="608"/>
      <c r="O19" s="608"/>
      <c r="P19" s="608"/>
      <c r="Q19" s="608"/>
      <c r="R19" s="608"/>
      <c r="S19" s="608"/>
      <c r="T19" s="608"/>
      <c r="U19" s="608"/>
      <c r="V19" s="608"/>
      <c r="W19" s="608"/>
      <c r="X19" s="608"/>
    </row>
    <row r="20" spans="1:34" ht="13.5" thickTop="1" x14ac:dyDescent="0.2">
      <c r="B20" s="220" t="s">
        <v>357</v>
      </c>
      <c r="C20" s="221">
        <f>C17*$H$17</f>
        <v>0</v>
      </c>
      <c r="D20" s="221">
        <f>D17*$H$17</f>
        <v>0</v>
      </c>
      <c r="E20" s="221">
        <f>E17*$H$17</f>
        <v>0</v>
      </c>
      <c r="F20" s="221">
        <f>F17*$H$17</f>
        <v>0</v>
      </c>
      <c r="G20" s="221">
        <f>G17*$H$17</f>
        <v>0</v>
      </c>
      <c r="J20" s="183"/>
      <c r="K20" s="266"/>
      <c r="L20" s="188" t="s">
        <v>347</v>
      </c>
      <c r="M20" s="189" t="str">
        <f>C4</f>
        <v>S05</v>
      </c>
      <c r="N20" s="189">
        <f>D4</f>
        <v>0</v>
      </c>
      <c r="O20" s="189" t="str">
        <f>E4</f>
        <v>S08</v>
      </c>
      <c r="P20" s="189" t="str">
        <f>F4</f>
        <v>S08</v>
      </c>
      <c r="Q20" s="189" t="str">
        <f>G4</f>
        <v/>
      </c>
      <c r="R20" s="190"/>
      <c r="S20" s="536" t="s">
        <v>350</v>
      </c>
      <c r="T20" s="536"/>
      <c r="U20" s="179"/>
      <c r="V20" s="538" t="s">
        <v>361</v>
      </c>
      <c r="W20" s="538"/>
      <c r="X20" s="538"/>
    </row>
    <row r="21" spans="1:34" ht="34.5" thickBot="1" x14ac:dyDescent="0.25">
      <c r="B21" s="220" t="s">
        <v>359</v>
      </c>
      <c r="C21" s="221">
        <f>C18*$H$18</f>
        <v>0</v>
      </c>
      <c r="D21" s="221">
        <f>D18*$H$18</f>
        <v>0</v>
      </c>
      <c r="E21" s="221">
        <f>E18*$H$18</f>
        <v>0</v>
      </c>
      <c r="F21" s="221">
        <f>F18*$H$18</f>
        <v>0</v>
      </c>
      <c r="G21" s="221">
        <f>G18*$H$18</f>
        <v>0</v>
      </c>
      <c r="J21" s="183"/>
      <c r="K21" s="266"/>
      <c r="L21" s="194" t="s">
        <v>65</v>
      </c>
      <c r="M21" s="533" t="s">
        <v>348</v>
      </c>
      <c r="N21" s="534"/>
      <c r="O21" s="534"/>
      <c r="P21" s="534"/>
      <c r="Q21" s="535"/>
      <c r="R21" s="204" t="s">
        <v>349</v>
      </c>
      <c r="S21" s="205" t="s">
        <v>282</v>
      </c>
      <c r="T21" s="206" t="s">
        <v>351</v>
      </c>
      <c r="U21" s="179"/>
      <c r="V21" s="232" t="s">
        <v>360</v>
      </c>
      <c r="W21" s="204" t="s">
        <v>349</v>
      </c>
      <c r="X21" s="238" t="s">
        <v>351</v>
      </c>
    </row>
    <row r="22" spans="1:34" ht="13.5" thickBot="1" x14ac:dyDescent="0.25">
      <c r="B22" s="215" t="s">
        <v>352</v>
      </c>
      <c r="K22" s="266"/>
      <c r="L22" s="192" t="s">
        <v>284</v>
      </c>
      <c r="M22" s="193">
        <f>'SUIVI HEBDO STT'!N224</f>
        <v>0</v>
      </c>
      <c r="N22" s="193">
        <f>'SUIVI HEBDO STT'!P224</f>
        <v>0</v>
      </c>
      <c r="O22" s="193">
        <f>'SUIVI HEBDO STT'!R224</f>
        <v>0</v>
      </c>
      <c r="P22" s="193">
        <f>'SUIVI HEBDO STT'!T224</f>
        <v>0</v>
      </c>
      <c r="Q22" s="193"/>
      <c r="R22" s="207">
        <v>7.5</v>
      </c>
      <c r="S22" s="208">
        <f>SUM(M22:Q22)</f>
        <v>0</v>
      </c>
      <c r="T22" s="212">
        <f>S22*R22</f>
        <v>0</v>
      </c>
      <c r="U22" s="179"/>
      <c r="V22" s="233">
        <v>0.59</v>
      </c>
      <c r="W22" s="207">
        <v>11.95</v>
      </c>
      <c r="X22" s="239">
        <f>S22*W22</f>
        <v>0</v>
      </c>
    </row>
    <row r="23" spans="1:34" x14ac:dyDescent="0.2">
      <c r="B23" s="209" t="s">
        <v>283</v>
      </c>
      <c r="C23" s="195">
        <f>SUMIFS(RECAP_HEBDO!$103:$103,RECAP_HEBDO!$11:$11,Février!C$4,RECAP_HEBDO!$12:$12,"INT")</f>
        <v>0</v>
      </c>
      <c r="D23" s="195">
        <f>SUMIFS(RECAP_HEBDO!$103:$103,RECAP_HEBDO!$11:$11,Février!D$4,RECAP_HEBDO!$12:$12,"INT")</f>
        <v>0</v>
      </c>
      <c r="E23" s="195">
        <f>SUMIFS(RECAP_HEBDO!$103:$103,RECAP_HEBDO!$11:$11,Février!E$4,RECAP_HEBDO!$12:$12,"INT")</f>
        <v>0</v>
      </c>
      <c r="F23" s="195">
        <f>SUMIFS(RECAP_HEBDO!$103:$103,RECAP_HEBDO!$11:$11,Février!F$4,RECAP_HEBDO!$12:$12,"INT")</f>
        <v>0</v>
      </c>
      <c r="G23" s="195">
        <f>SUMIFS(RECAP_HEBDO!$103:$103,RECAP_HEBDO!$11:$11,Février!G$4,RECAP_HEBDO!$12:$12,"INT")</f>
        <v>0</v>
      </c>
      <c r="H23" s="198">
        <v>15</v>
      </c>
      <c r="I23" s="199">
        <f>SUM(C23:G23)</f>
        <v>0</v>
      </c>
      <c r="J23" s="263">
        <f>I23*H23</f>
        <v>0</v>
      </c>
      <c r="K23" s="266"/>
      <c r="L23" s="180"/>
      <c r="P23" s="179"/>
      <c r="Q23" s="179"/>
      <c r="R23" s="190"/>
      <c r="S23" s="179"/>
      <c r="T23" s="225">
        <f>T22</f>
        <v>0</v>
      </c>
      <c r="V23" s="178"/>
      <c r="W23" s="178"/>
      <c r="X23" s="225">
        <f>X22</f>
        <v>0</v>
      </c>
    </row>
    <row r="24" spans="1:34" ht="13.5" thickBot="1" x14ac:dyDescent="0.25">
      <c r="B24" s="210" t="s">
        <v>284</v>
      </c>
      <c r="C24" s="196">
        <f>SUMIFS(RECAP_HEBDO!$103:$103,RECAP_HEBDO!$11:$11,Février!C$4,RECAP_HEBDO!$12:$12,"EXT")</f>
        <v>0</v>
      </c>
      <c r="D24" s="196">
        <f>SUMIFS(RECAP_HEBDO!$103:$103,RECAP_HEBDO!$11:$11,Février!D$4,RECAP_HEBDO!$12:$12,"EXT")</f>
        <v>0</v>
      </c>
      <c r="E24" s="196">
        <f>SUMIFS(RECAP_HEBDO!$103:$103,RECAP_HEBDO!$11:$11,Février!E$4,RECAP_HEBDO!$12:$12,"EXT")</f>
        <v>0</v>
      </c>
      <c r="F24" s="196">
        <f>SUMIFS(RECAP_HEBDO!$103:$103,RECAP_HEBDO!$11:$11,Février!F$4,RECAP_HEBDO!$12:$12,"EXT")</f>
        <v>0</v>
      </c>
      <c r="G24" s="196">
        <f>SUMIFS(RECAP_HEBDO!$103:$103,RECAP_HEBDO!$11:$11,Février!G$4,RECAP_HEBDO!$12:$12,"EXT")</f>
        <v>0</v>
      </c>
      <c r="H24" s="200">
        <v>17</v>
      </c>
      <c r="I24" s="201">
        <f>SUM(C24:G24)</f>
        <v>0</v>
      </c>
      <c r="J24" s="264">
        <f>I24*H24</f>
        <v>0</v>
      </c>
      <c r="K24" s="266"/>
      <c r="L24" s="191" t="s">
        <v>67</v>
      </c>
      <c r="P24" s="179"/>
      <c r="Q24" s="179"/>
      <c r="R24" s="190"/>
      <c r="S24" s="179"/>
      <c r="T24" s="183"/>
      <c r="U24" s="179"/>
    </row>
    <row r="25" spans="1:34" ht="13.5" thickBot="1" x14ac:dyDescent="0.25">
      <c r="B25" s="211" t="s">
        <v>285</v>
      </c>
      <c r="C25" s="197">
        <f>SUMIFS(RECAP_HEBDO!$103:$103,RECAP_HEBDO!$11:$11,Février!C$4,RECAP_HEBDO!$12:$12,"HAYON")</f>
        <v>0</v>
      </c>
      <c r="D25" s="197">
        <f>SUMIFS(RECAP_HEBDO!$103:$103,RECAP_HEBDO!$11:$11,Février!D$4,RECAP_HEBDO!$12:$12,"HAYON")</f>
        <v>0</v>
      </c>
      <c r="E25" s="197">
        <f>SUMIFS(RECAP_HEBDO!$103:$103,RECAP_HEBDO!$11:$11,Février!E$4,RECAP_HEBDO!$12:$12,"HAYON")</f>
        <v>0</v>
      </c>
      <c r="F25" s="197">
        <f>SUMIFS(RECAP_HEBDO!$103:$103,RECAP_HEBDO!$11:$11,Février!F$4,RECAP_HEBDO!$12:$12,"HAYON")</f>
        <v>0</v>
      </c>
      <c r="G25" s="197">
        <f>SUMIFS(RECAP_HEBDO!$103:$103,RECAP_HEBDO!$11:$11,Février!G$4,RECAP_HEBDO!$12:$12,"HAYON")</f>
        <v>0</v>
      </c>
      <c r="H25" s="202">
        <v>10.199999999999999</v>
      </c>
      <c r="I25" s="203">
        <f>SUM(C25:G25)</f>
        <v>0</v>
      </c>
      <c r="J25" s="265">
        <f>I25*H25</f>
        <v>0</v>
      </c>
      <c r="K25" s="266"/>
      <c r="L25" s="209" t="s">
        <v>283</v>
      </c>
      <c r="M25" s="195">
        <f>'SUIVI HEBDO STT'!M220</f>
        <v>0</v>
      </c>
      <c r="N25" s="195">
        <f>'SUIVI HEBDO STT'!O220</f>
        <v>0</v>
      </c>
      <c r="O25" s="195">
        <f>'SUIVI HEBDO STT'!Q220</f>
        <v>0</v>
      </c>
      <c r="P25" s="195">
        <f>'SUIVI HEBDO STT'!S220</f>
        <v>0</v>
      </c>
      <c r="Q25" s="195"/>
      <c r="R25" s="198">
        <v>15</v>
      </c>
      <c r="S25" s="199">
        <f>SUM(M25:Q25)</f>
        <v>0</v>
      </c>
      <c r="T25" s="213">
        <f>S25*R25</f>
        <v>0</v>
      </c>
      <c r="U25" s="179"/>
      <c r="V25" s="234">
        <v>0.43</v>
      </c>
      <c r="W25" s="198">
        <v>21.45</v>
      </c>
      <c r="X25" s="240">
        <f t="shared" ref="X25:X26" si="1">S25*W25</f>
        <v>0</v>
      </c>
    </row>
    <row r="26" spans="1:34" ht="14.25" thickTop="1" thickBot="1" x14ac:dyDescent="0.25">
      <c r="J26" s="225">
        <f>SUM(J23:J25)</f>
        <v>0</v>
      </c>
      <c r="K26" s="266"/>
      <c r="L26" s="211" t="s">
        <v>284</v>
      </c>
      <c r="M26" s="197">
        <f>'SUIVI HEBDO STT'!N220</f>
        <v>0</v>
      </c>
      <c r="N26" s="197">
        <f>'SUIVI HEBDO STT'!P220</f>
        <v>0</v>
      </c>
      <c r="O26" s="197">
        <f>'SUIVI HEBDO STT'!R220</f>
        <v>0</v>
      </c>
      <c r="P26" s="197">
        <f>'SUIVI HEBDO STT'!T220</f>
        <v>0</v>
      </c>
      <c r="Q26" s="197"/>
      <c r="R26" s="202">
        <v>17</v>
      </c>
      <c r="S26" s="203">
        <f>SUM(M26:Q26)</f>
        <v>0</v>
      </c>
      <c r="T26" s="214">
        <f>S26*R26</f>
        <v>0</v>
      </c>
      <c r="U26" s="179"/>
      <c r="V26" s="235">
        <v>0.41</v>
      </c>
      <c r="W26" s="202">
        <v>23.95</v>
      </c>
      <c r="X26" s="241">
        <f t="shared" si="1"/>
        <v>0</v>
      </c>
    </row>
    <row r="27" spans="1:34" ht="19.149999999999999" customHeight="1" thickTop="1" thickBot="1" x14ac:dyDescent="0.25">
      <c r="G27" s="224"/>
      <c r="H27" s="227" t="s">
        <v>66</v>
      </c>
      <c r="I27" s="227"/>
      <c r="J27" s="228">
        <f>SUM(J7,J12,J19,J26)</f>
        <v>222.2</v>
      </c>
      <c r="K27" s="266"/>
      <c r="P27" s="179"/>
      <c r="Q27" s="179"/>
      <c r="R27" s="190"/>
      <c r="S27" s="179"/>
      <c r="T27" s="225">
        <f>SUM(T25:T26)</f>
        <v>0</v>
      </c>
      <c r="V27" s="178"/>
      <c r="W27" s="178"/>
      <c r="X27" s="225">
        <f>SUM(X25:X26)</f>
        <v>0</v>
      </c>
    </row>
    <row r="28" spans="1:34" ht="19.5" customHeight="1" thickTop="1" thickBot="1" x14ac:dyDescent="0.25">
      <c r="G28" s="224"/>
      <c r="H28" s="229" t="s">
        <v>355</v>
      </c>
      <c r="I28" s="229"/>
      <c r="J28" s="230"/>
      <c r="K28" s="266"/>
      <c r="P28" s="179"/>
      <c r="Q28" s="179"/>
      <c r="R28" s="227" t="s">
        <v>66</v>
      </c>
      <c r="S28" s="227"/>
      <c r="T28" s="228">
        <f>T23+T27</f>
        <v>0</v>
      </c>
      <c r="U28" s="179"/>
      <c r="V28" s="236" t="s">
        <v>362</v>
      </c>
      <c r="W28" s="237"/>
      <c r="X28" s="242">
        <f>X27+X23</f>
        <v>0</v>
      </c>
    </row>
    <row r="29" spans="1:34" ht="18.600000000000001" customHeight="1" thickTop="1" thickBot="1" x14ac:dyDescent="0.25">
      <c r="G29" s="224"/>
      <c r="H29" s="224"/>
      <c r="I29" s="305" t="s">
        <v>286</v>
      </c>
      <c r="J29" s="306">
        <f>J28-J27</f>
        <v>-222.2</v>
      </c>
      <c r="K29" s="266"/>
      <c r="AC29" s="178"/>
      <c r="AD29" s="178"/>
      <c r="AE29" s="178"/>
      <c r="AF29" s="178"/>
      <c r="AG29" s="178"/>
      <c r="AH29" s="178"/>
    </row>
    <row r="30" spans="1:34" ht="5.45" customHeight="1" thickTop="1" thickBot="1" x14ac:dyDescent="0.25">
      <c r="B30" s="566"/>
      <c r="C30" s="566"/>
      <c r="D30" s="566"/>
      <c r="E30" s="566"/>
      <c r="F30" s="566"/>
      <c r="G30" s="566"/>
      <c r="H30" s="566"/>
      <c r="I30" s="566"/>
      <c r="J30" s="566"/>
      <c r="K30" s="566"/>
      <c r="L30" s="566"/>
      <c r="M30" s="566"/>
      <c r="N30" s="566"/>
      <c r="O30" s="566"/>
      <c r="P30" s="566"/>
      <c r="Q30" s="566"/>
      <c r="R30" s="566"/>
      <c r="S30" s="566"/>
      <c r="T30" s="566"/>
      <c r="U30" s="566"/>
      <c r="V30" s="566"/>
      <c r="W30" s="566"/>
      <c r="X30" s="566"/>
    </row>
    <row r="31" spans="1:34" ht="19.5" customHeight="1" thickTop="1" thickBot="1" x14ac:dyDescent="0.25">
      <c r="B31" s="568" t="s">
        <v>364</v>
      </c>
      <c r="C31" s="568"/>
      <c r="D31" s="568"/>
      <c r="E31" s="568"/>
      <c r="F31" s="568"/>
      <c r="G31" s="568"/>
      <c r="H31" s="568"/>
      <c r="I31" s="568"/>
      <c r="J31" s="568"/>
      <c r="K31" s="273"/>
      <c r="L31" s="304" t="str">
        <f>D1</f>
        <v>FEVRIER</v>
      </c>
      <c r="M31" s="273">
        <f>G1</f>
        <v>2021</v>
      </c>
      <c r="N31" s="273"/>
      <c r="O31" s="273"/>
      <c r="P31" s="273"/>
      <c r="Q31" s="273"/>
      <c r="R31" s="273"/>
      <c r="S31" s="273"/>
      <c r="T31" s="259"/>
      <c r="U31" s="259"/>
      <c r="V31" s="259"/>
      <c r="W31" s="259"/>
      <c r="X31" s="259"/>
    </row>
    <row r="32" spans="1:34" ht="13.5" thickTop="1" x14ac:dyDescent="0.2">
      <c r="A32" s="180"/>
      <c r="B32" s="267"/>
      <c r="C32" s="251"/>
      <c r="D32" s="250"/>
      <c r="E32" s="250"/>
      <c r="F32" s="250"/>
      <c r="G32" s="250"/>
      <c r="H32" s="178"/>
      <c r="I32" s="178"/>
      <c r="J32" s="178"/>
      <c r="K32" s="178"/>
      <c r="L32" s="178"/>
      <c r="M32" s="178"/>
      <c r="O32" s="178"/>
      <c r="U32" s="179"/>
      <c r="V32" s="315">
        <v>0.59</v>
      </c>
      <c r="W32" s="179">
        <v>11.95</v>
      </c>
    </row>
    <row r="33" spans="1:30" s="178" customFormat="1" ht="13.5" thickBot="1" x14ac:dyDescent="0.25">
      <c r="A33" s="182"/>
      <c r="B33" s="567" t="s">
        <v>354</v>
      </c>
      <c r="C33" s="567"/>
      <c r="D33" s="567"/>
      <c r="E33" s="567"/>
      <c r="F33" s="567"/>
      <c r="G33" s="567"/>
      <c r="H33" s="567"/>
      <c r="I33" s="260"/>
      <c r="J33" s="260"/>
      <c r="K33" s="179"/>
      <c r="L33" s="567" t="s">
        <v>69</v>
      </c>
      <c r="M33" s="567"/>
      <c r="N33" s="567"/>
      <c r="O33" s="567"/>
      <c r="P33" s="567"/>
      <c r="Q33" s="567"/>
      <c r="R33" s="567"/>
      <c r="S33" s="567"/>
    </row>
    <row r="34" spans="1:30" ht="14.25" thickTop="1" thickBot="1" x14ac:dyDescent="0.25">
      <c r="A34" s="181"/>
      <c r="B34" s="259"/>
      <c r="C34" s="555" t="s">
        <v>367</v>
      </c>
      <c r="D34" s="555"/>
      <c r="E34" s="555"/>
      <c r="F34" s="555" t="s">
        <v>368</v>
      </c>
      <c r="G34" s="555"/>
      <c r="H34" s="555"/>
      <c r="I34" s="259"/>
      <c r="J34" s="259"/>
      <c r="L34" s="268"/>
      <c r="M34" s="564" t="s">
        <v>281</v>
      </c>
      <c r="N34" s="539"/>
      <c r="O34" s="565"/>
      <c r="P34" s="550" t="s">
        <v>369</v>
      </c>
      <c r="Q34" s="551"/>
      <c r="R34" s="552"/>
      <c r="S34" s="253" t="s">
        <v>287</v>
      </c>
      <c r="T34" s="226"/>
      <c r="U34" s="179"/>
      <c r="V34" s="178"/>
    </row>
    <row r="35" spans="1:30" ht="14.25" thickTop="1" thickBot="1" x14ac:dyDescent="0.25">
      <c r="A35" s="181"/>
      <c r="B35" s="275" t="s">
        <v>206</v>
      </c>
      <c r="C35" s="276"/>
      <c r="D35" s="556">
        <f>I6</f>
        <v>24</v>
      </c>
      <c r="E35" s="557"/>
      <c r="F35" s="583">
        <f>J7</f>
        <v>180</v>
      </c>
      <c r="G35" s="584"/>
      <c r="H35" s="585"/>
      <c r="I35" s="279"/>
      <c r="J35" s="280"/>
      <c r="L35" s="269" t="s">
        <v>186</v>
      </c>
      <c r="M35" s="569">
        <f>T12</f>
        <v>0</v>
      </c>
      <c r="N35" s="570"/>
      <c r="O35" s="571"/>
      <c r="P35" s="601">
        <f>X12</f>
        <v>0</v>
      </c>
      <c r="Q35" s="602"/>
      <c r="R35" s="603"/>
      <c r="S35" s="254" t="e">
        <f>(P35-M35)/M35</f>
        <v>#DIV/0!</v>
      </c>
      <c r="T35" s="274"/>
      <c r="U35" s="274"/>
      <c r="V35" s="316">
        <v>0.43</v>
      </c>
      <c r="W35" s="179">
        <v>21.45</v>
      </c>
      <c r="X35" s="178"/>
    </row>
    <row r="36" spans="1:30" ht="14.25" thickTop="1" thickBot="1" x14ac:dyDescent="0.25">
      <c r="B36" s="572" t="s">
        <v>366</v>
      </c>
      <c r="C36" s="290" t="s">
        <v>63</v>
      </c>
      <c r="D36" s="577">
        <f>I9+I23</f>
        <v>1</v>
      </c>
      <c r="E36" s="578"/>
      <c r="F36" s="586">
        <f>J9+J10+J23+J24</f>
        <v>32</v>
      </c>
      <c r="G36" s="587"/>
      <c r="H36" s="588"/>
      <c r="I36" s="278"/>
      <c r="J36" s="281"/>
      <c r="L36" s="270" t="s">
        <v>183</v>
      </c>
      <c r="M36" s="609">
        <f>T18</f>
        <v>0</v>
      </c>
      <c r="N36" s="610"/>
      <c r="O36" s="611"/>
      <c r="P36" s="612">
        <f>X18</f>
        <v>0</v>
      </c>
      <c r="Q36" s="613"/>
      <c r="R36" s="614"/>
      <c r="S36" s="255" t="e">
        <f>(P36-M36)/M36</f>
        <v>#DIV/0!</v>
      </c>
      <c r="T36" s="274"/>
      <c r="U36" s="274"/>
      <c r="V36" s="316">
        <v>0.41</v>
      </c>
      <c r="W36" s="179">
        <v>23.95</v>
      </c>
      <c r="X36" s="178"/>
    </row>
    <row r="37" spans="1:30" ht="14.25" thickTop="1" thickBot="1" x14ac:dyDescent="0.25">
      <c r="B37" s="573"/>
      <c r="C37" s="277" t="s">
        <v>64</v>
      </c>
      <c r="D37" s="579">
        <f>I10+I24</f>
        <v>1</v>
      </c>
      <c r="E37" s="580"/>
      <c r="F37" s="589"/>
      <c r="G37" s="590"/>
      <c r="H37" s="591"/>
      <c r="I37" s="278"/>
      <c r="L37" s="271" t="s">
        <v>195</v>
      </c>
      <c r="M37" s="595">
        <f>T28</f>
        <v>0</v>
      </c>
      <c r="N37" s="596"/>
      <c r="O37" s="597"/>
      <c r="P37" s="598">
        <f>X28</f>
        <v>0</v>
      </c>
      <c r="Q37" s="599"/>
      <c r="R37" s="600"/>
      <c r="S37" s="256" t="e">
        <f>(P37-M37)/M37</f>
        <v>#DIV/0!</v>
      </c>
      <c r="T37" s="274"/>
      <c r="U37" s="274"/>
      <c r="V37" s="226"/>
      <c r="X37" s="178"/>
    </row>
    <row r="38" spans="1:30" ht="14.25" thickTop="1" thickBot="1" x14ac:dyDescent="0.25">
      <c r="B38" s="572" t="s">
        <v>365</v>
      </c>
      <c r="C38" s="290" t="s">
        <v>63</v>
      </c>
      <c r="D38" s="577">
        <f>I16</f>
        <v>0</v>
      </c>
      <c r="E38" s="578"/>
      <c r="F38" s="586">
        <f>J16+J17</f>
        <v>0</v>
      </c>
      <c r="G38" s="587"/>
      <c r="H38" s="588"/>
      <c r="I38" s="278"/>
      <c r="L38" s="291"/>
      <c r="M38" s="292"/>
      <c r="N38" s="293"/>
      <c r="O38" s="294"/>
      <c r="P38" s="295"/>
      <c r="Q38" s="296"/>
      <c r="R38" s="296"/>
      <c r="S38" s="297"/>
      <c r="T38" s="274"/>
      <c r="U38" s="274"/>
      <c r="V38" s="226"/>
      <c r="X38" s="178"/>
    </row>
    <row r="39" spans="1:30" ht="14.25" thickTop="1" thickBot="1" x14ac:dyDescent="0.25">
      <c r="B39" s="573"/>
      <c r="C39" s="277" t="s">
        <v>64</v>
      </c>
      <c r="D39" s="579">
        <f>I17</f>
        <v>0</v>
      </c>
      <c r="E39" s="580"/>
      <c r="F39" s="592"/>
      <c r="G39" s="593"/>
      <c r="H39" s="594"/>
      <c r="I39" s="278"/>
      <c r="L39" s="291"/>
      <c r="M39" s="292"/>
      <c r="N39" s="293"/>
      <c r="O39" s="294"/>
      <c r="P39" s="295"/>
      <c r="Q39" s="296"/>
      <c r="R39" s="296"/>
      <c r="S39" s="297"/>
      <c r="T39" s="274"/>
      <c r="U39" s="274"/>
      <c r="V39" s="226"/>
    </row>
    <row r="40" spans="1:30" ht="14.25" thickTop="1" thickBot="1" x14ac:dyDescent="0.25">
      <c r="B40" s="288" t="s">
        <v>288</v>
      </c>
      <c r="C40" s="289"/>
      <c r="D40" s="581">
        <f>I11+I18+I25</f>
        <v>1</v>
      </c>
      <c r="E40" s="582"/>
      <c r="F40" s="586">
        <f>J11+J18+J25</f>
        <v>10.199999999999999</v>
      </c>
      <c r="G40" s="587"/>
      <c r="H40" s="588"/>
      <c r="I40" s="278"/>
      <c r="J40" s="178"/>
      <c r="K40" s="178"/>
      <c r="L40" s="291"/>
      <c r="M40" s="292"/>
      <c r="N40" s="293"/>
      <c r="O40" s="294"/>
      <c r="P40" s="295"/>
      <c r="Q40" s="296"/>
      <c r="R40" s="296"/>
      <c r="S40" s="297"/>
      <c r="T40" s="226"/>
      <c r="U40" s="179"/>
    </row>
    <row r="41" spans="1:30" s="178" customFormat="1" ht="14.25" thickTop="1" thickBot="1" x14ac:dyDescent="0.25">
      <c r="B41" s="257" t="s">
        <v>187</v>
      </c>
      <c r="C41" s="547">
        <f>F35+F36+F38+F40</f>
        <v>222.2</v>
      </c>
      <c r="D41" s="548"/>
      <c r="E41" s="548"/>
      <c r="F41" s="548"/>
      <c r="G41" s="548"/>
      <c r="H41" s="574"/>
      <c r="I41" s="246"/>
      <c r="J41" s="179"/>
      <c r="K41" s="179"/>
      <c r="L41" s="272" t="s">
        <v>187</v>
      </c>
      <c r="M41" s="547">
        <f>SUM(M35:O37)</f>
        <v>0</v>
      </c>
      <c r="N41" s="548"/>
      <c r="O41" s="549"/>
      <c r="P41" s="553">
        <f>SUM(P35:R37)</f>
        <v>0</v>
      </c>
      <c r="Q41" s="554"/>
      <c r="R41" s="554"/>
      <c r="S41" s="252"/>
      <c r="T41" s="226"/>
    </row>
    <row r="42" spans="1:30" ht="14.25" thickTop="1" thickBot="1" x14ac:dyDescent="0.25">
      <c r="B42" s="246"/>
      <c r="C42" s="283"/>
      <c r="D42" s="246"/>
      <c r="E42" s="251"/>
      <c r="F42" s="246"/>
      <c r="G42" s="246"/>
      <c r="H42" s="302"/>
      <c r="I42" s="246"/>
      <c r="L42" s="298"/>
      <c r="M42" s="260"/>
      <c r="N42" s="260"/>
      <c r="O42" s="260"/>
      <c r="P42" s="260"/>
      <c r="Q42" s="260"/>
      <c r="R42" s="179"/>
      <c r="S42" s="179"/>
      <c r="T42" s="179"/>
      <c r="U42" s="179"/>
    </row>
    <row r="43" spans="1:30" ht="13.5" thickTop="1" x14ac:dyDescent="0.2">
      <c r="B43" s="250" t="s">
        <v>371</v>
      </c>
      <c r="C43" s="250"/>
      <c r="D43" s="250">
        <f>D37+D39</f>
        <v>1</v>
      </c>
      <c r="E43" s="250"/>
      <c r="F43" s="250"/>
      <c r="G43" s="307" t="s">
        <v>370</v>
      </c>
      <c r="H43" s="307"/>
      <c r="I43" s="308"/>
      <c r="J43" s="575">
        <f>M41+C41</f>
        <v>222.2</v>
      </c>
      <c r="K43" s="576"/>
      <c r="L43" s="299"/>
      <c r="M43" s="300"/>
      <c r="N43" s="301"/>
      <c r="O43" s="301"/>
      <c r="P43" s="258"/>
      <c r="Q43" s="245"/>
      <c r="T43" s="179"/>
      <c r="U43" s="179"/>
      <c r="Y43" s="178"/>
      <c r="Z43" s="178"/>
      <c r="AA43" s="178"/>
      <c r="AB43" s="178"/>
      <c r="AC43" s="178"/>
      <c r="AD43" s="178"/>
    </row>
    <row r="44" spans="1:30" x14ac:dyDescent="0.2">
      <c r="B44" s="284"/>
      <c r="C44" s="546"/>
      <c r="D44" s="546"/>
      <c r="E44" s="284"/>
      <c r="F44" s="284"/>
      <c r="G44" s="284"/>
      <c r="H44" s="250"/>
      <c r="I44" s="250"/>
      <c r="P44" s="245"/>
      <c r="Q44" s="245"/>
      <c r="R44" s="245"/>
      <c r="S44" s="245"/>
      <c r="T44" s="179"/>
      <c r="U44" s="179"/>
      <c r="Y44" s="178"/>
      <c r="Z44" s="178"/>
      <c r="AA44" s="178"/>
      <c r="AB44" s="178"/>
      <c r="AC44" s="178"/>
      <c r="AD44" s="178"/>
    </row>
    <row r="45" spans="1:30" ht="13.5" thickBot="1" x14ac:dyDescent="0.25">
      <c r="B45" s="231"/>
      <c r="C45" s="285"/>
      <c r="D45" s="231"/>
      <c r="E45" s="250"/>
      <c r="F45" s="250"/>
      <c r="G45" s="245"/>
      <c r="H45" s="246"/>
      <c r="I45" s="284"/>
      <c r="P45" s="245"/>
      <c r="Q45" s="245"/>
      <c r="R45" s="245"/>
      <c r="S45" s="245"/>
      <c r="T45" s="179"/>
      <c r="U45" s="179"/>
      <c r="Y45" s="178"/>
      <c r="Z45" s="178"/>
      <c r="AA45" s="178"/>
      <c r="AB45" s="178"/>
      <c r="AC45" s="178"/>
      <c r="AD45" s="178"/>
    </row>
    <row r="46" spans="1:30" ht="14.25" thickTop="1" thickBot="1" x14ac:dyDescent="0.25">
      <c r="B46" s="259"/>
      <c r="C46" s="286"/>
      <c r="D46" s="287"/>
      <c r="E46" s="287"/>
      <c r="F46" s="287"/>
      <c r="G46" s="287"/>
      <c r="H46" s="178"/>
      <c r="I46" s="178"/>
      <c r="P46" s="245"/>
      <c r="Q46" s="245"/>
      <c r="R46" s="245"/>
      <c r="S46" s="245"/>
      <c r="T46" s="179"/>
      <c r="U46" s="179"/>
      <c r="Y46" s="178"/>
      <c r="Z46" s="178"/>
      <c r="AA46" s="178"/>
      <c r="AB46" s="178"/>
      <c r="AC46" s="178"/>
      <c r="AD46" s="178"/>
    </row>
    <row r="47" spans="1:30" ht="13.5" thickTop="1" x14ac:dyDescent="0.2">
      <c r="B47" s="245"/>
      <c r="C47" s="245"/>
      <c r="D47" s="245"/>
      <c r="E47" s="245"/>
      <c r="F47" s="245"/>
      <c r="G47" s="245"/>
      <c r="H47" s="179"/>
      <c r="P47" s="245"/>
      <c r="Q47" s="245"/>
      <c r="R47" s="245"/>
      <c r="S47" s="245"/>
      <c r="U47" s="179"/>
      <c r="Y47" s="178"/>
      <c r="Z47" s="178"/>
      <c r="AA47" s="178"/>
      <c r="AB47" s="178"/>
      <c r="AC47" s="178"/>
      <c r="AD47" s="178"/>
    </row>
    <row r="48" spans="1:30" x14ac:dyDescent="0.2">
      <c r="H48" s="179"/>
      <c r="P48" s="245"/>
      <c r="Q48" s="245"/>
      <c r="R48" s="245"/>
      <c r="S48" s="245"/>
      <c r="U48" s="179"/>
      <c r="Y48" s="178"/>
      <c r="Z48" s="178"/>
      <c r="AA48" s="178"/>
      <c r="AB48" s="178"/>
      <c r="AC48" s="178"/>
      <c r="AD48" s="178"/>
    </row>
    <row r="49" spans="2:34" x14ac:dyDescent="0.2">
      <c r="H49" s="179"/>
      <c r="P49" s="245"/>
      <c r="Q49" s="245"/>
      <c r="R49" s="245"/>
      <c r="S49" s="245"/>
      <c r="U49" s="179"/>
      <c r="Y49" s="178"/>
      <c r="Z49" s="178"/>
      <c r="AA49" s="178"/>
      <c r="AB49" s="178"/>
      <c r="AC49" s="178"/>
      <c r="AD49" s="178"/>
    </row>
    <row r="50" spans="2:34" s="178" customFormat="1" x14ac:dyDescent="0.2">
      <c r="B50" s="179"/>
      <c r="C50" s="179"/>
      <c r="D50" s="179"/>
      <c r="E50" s="179"/>
      <c r="F50" s="179"/>
      <c r="G50" s="179"/>
      <c r="H50" s="179"/>
      <c r="I50" s="179"/>
      <c r="J50" s="179"/>
      <c r="K50" s="179"/>
      <c r="L50" s="179"/>
      <c r="M50" s="179"/>
      <c r="N50" s="179"/>
      <c r="O50" s="179"/>
      <c r="P50" s="245"/>
      <c r="Q50" s="245"/>
      <c r="R50" s="245"/>
      <c r="S50" s="245"/>
      <c r="Z50" s="245"/>
    </row>
    <row r="51" spans="2:34" x14ac:dyDescent="0.2">
      <c r="H51" s="179"/>
      <c r="J51" s="178"/>
      <c r="K51" s="178"/>
      <c r="P51" s="245"/>
      <c r="Q51" s="245"/>
      <c r="R51" s="245"/>
      <c r="S51" s="245"/>
      <c r="T51" s="179"/>
      <c r="U51" s="245"/>
      <c r="AC51" s="178"/>
      <c r="AD51" s="178"/>
      <c r="AE51" s="178"/>
      <c r="AF51" s="178"/>
      <c r="AG51" s="178"/>
      <c r="AH51" s="178"/>
    </row>
    <row r="52" spans="2:34" x14ac:dyDescent="0.2">
      <c r="H52" s="179"/>
      <c r="J52" s="178"/>
      <c r="P52" s="245"/>
      <c r="Q52" s="245"/>
      <c r="R52" s="245"/>
      <c r="S52" s="245"/>
      <c r="T52" s="179"/>
      <c r="U52" s="245"/>
      <c r="AC52" s="178"/>
      <c r="AD52" s="178"/>
      <c r="AE52" s="178"/>
      <c r="AF52" s="178"/>
      <c r="AG52" s="178"/>
      <c r="AH52" s="178"/>
    </row>
    <row r="53" spans="2:34" x14ac:dyDescent="0.2">
      <c r="H53" s="179"/>
      <c r="P53" s="245"/>
      <c r="Q53" s="245"/>
      <c r="R53" s="245"/>
      <c r="S53" s="245"/>
      <c r="T53" s="179"/>
      <c r="U53" s="245"/>
      <c r="AC53" s="178"/>
      <c r="AD53" s="178"/>
      <c r="AE53" s="178"/>
      <c r="AF53" s="178"/>
      <c r="AG53" s="178"/>
      <c r="AH53" s="178"/>
    </row>
    <row r="54" spans="2:34" x14ac:dyDescent="0.2">
      <c r="H54" s="179"/>
      <c r="P54" s="245"/>
      <c r="Q54" s="245"/>
      <c r="R54" s="245"/>
      <c r="S54" s="245"/>
      <c r="T54" s="179"/>
      <c r="U54" s="245"/>
      <c r="AC54" s="178"/>
      <c r="AD54" s="178"/>
      <c r="AE54" s="178"/>
      <c r="AF54" s="178"/>
      <c r="AG54" s="178"/>
      <c r="AH54" s="178"/>
    </row>
    <row r="55" spans="2:34" x14ac:dyDescent="0.2">
      <c r="B55" s="178"/>
      <c r="C55" s="178"/>
      <c r="D55" s="178"/>
      <c r="E55" s="178"/>
      <c r="F55" s="178"/>
      <c r="G55" s="178"/>
      <c r="H55" s="179"/>
      <c r="L55" s="178"/>
      <c r="M55" s="178"/>
      <c r="N55" s="178"/>
      <c r="P55" s="245"/>
      <c r="Q55" s="245"/>
      <c r="R55" s="245"/>
      <c r="S55" s="245"/>
      <c r="T55" s="179"/>
      <c r="U55" s="245"/>
    </row>
    <row r="56" spans="2:34" x14ac:dyDescent="0.2">
      <c r="B56" s="178"/>
      <c r="C56" s="178"/>
      <c r="D56" s="178"/>
      <c r="E56" s="178"/>
      <c r="F56" s="178"/>
      <c r="G56" s="178"/>
      <c r="H56" s="178"/>
      <c r="I56" s="178"/>
      <c r="P56" s="245"/>
      <c r="Q56" s="245"/>
      <c r="R56" s="245"/>
      <c r="S56" s="245"/>
      <c r="T56" s="179"/>
      <c r="U56" s="245"/>
    </row>
    <row r="57" spans="2:34" x14ac:dyDescent="0.2">
      <c r="H57" s="178"/>
      <c r="I57" s="178"/>
      <c r="P57" s="245"/>
      <c r="Q57" s="245"/>
      <c r="R57" s="245"/>
      <c r="S57" s="245"/>
      <c r="T57" s="179"/>
      <c r="U57" s="245"/>
    </row>
    <row r="58" spans="2:34" s="178" customFormat="1" ht="25.5" customHeight="1" x14ac:dyDescent="0.2">
      <c r="B58" s="179"/>
      <c r="C58" s="179"/>
      <c r="D58" s="179"/>
      <c r="E58" s="179"/>
      <c r="F58" s="179"/>
      <c r="G58" s="179"/>
      <c r="H58" s="179"/>
      <c r="I58" s="179"/>
      <c r="J58" s="179"/>
      <c r="K58" s="179"/>
      <c r="L58" s="179"/>
      <c r="M58" s="179"/>
      <c r="N58" s="179"/>
      <c r="O58" s="179"/>
      <c r="P58" s="245"/>
      <c r="Q58" s="245"/>
      <c r="R58" s="245"/>
      <c r="S58" s="245"/>
      <c r="U58" s="245"/>
      <c r="V58" s="179"/>
      <c r="W58" s="179"/>
      <c r="X58" s="179"/>
      <c r="Y58" s="179"/>
      <c r="Z58" s="179"/>
      <c r="AA58" s="179"/>
    </row>
    <row r="59" spans="2:34" x14ac:dyDescent="0.2">
      <c r="H59" s="179"/>
      <c r="P59" s="245"/>
      <c r="Q59" s="245"/>
      <c r="R59" s="245"/>
      <c r="S59" s="245"/>
      <c r="T59" s="245"/>
      <c r="U59" s="245"/>
    </row>
    <row r="60" spans="2:34" x14ac:dyDescent="0.2">
      <c r="H60" s="179"/>
      <c r="P60" s="245"/>
      <c r="Q60" s="245"/>
      <c r="R60" s="245"/>
      <c r="S60" s="245"/>
      <c r="T60" s="245"/>
      <c r="U60" s="245"/>
    </row>
    <row r="61" spans="2:34" x14ac:dyDescent="0.2">
      <c r="H61" s="179"/>
      <c r="P61" s="245"/>
      <c r="Q61" s="245"/>
      <c r="R61" s="245"/>
      <c r="S61" s="245"/>
      <c r="T61" s="245"/>
      <c r="U61" s="245"/>
    </row>
    <row r="62" spans="2:34" x14ac:dyDescent="0.2">
      <c r="B62" s="178"/>
      <c r="C62" s="178"/>
      <c r="D62" s="178"/>
      <c r="E62" s="178"/>
      <c r="F62" s="178"/>
      <c r="G62" s="178"/>
      <c r="P62" s="245"/>
      <c r="Q62" s="245"/>
      <c r="R62" s="245"/>
      <c r="S62" s="245"/>
      <c r="T62" s="245"/>
      <c r="U62" s="245"/>
    </row>
    <row r="63" spans="2:34" ht="22.5" customHeight="1" x14ac:dyDescent="0.2">
      <c r="K63" s="178"/>
      <c r="P63" s="245"/>
      <c r="Q63" s="245"/>
      <c r="R63" s="245"/>
      <c r="S63" s="245"/>
      <c r="T63" s="245"/>
      <c r="U63" s="245"/>
    </row>
    <row r="64" spans="2:34" x14ac:dyDescent="0.2">
      <c r="P64" s="245"/>
      <c r="Q64" s="245"/>
      <c r="R64" s="245"/>
      <c r="S64" s="245"/>
      <c r="T64" s="245"/>
      <c r="U64" s="245"/>
    </row>
    <row r="65" spans="2:27" x14ac:dyDescent="0.2">
      <c r="J65" s="178"/>
      <c r="L65" s="178"/>
      <c r="M65" s="178"/>
      <c r="N65" s="178"/>
      <c r="P65" s="245"/>
      <c r="Q65" s="245"/>
      <c r="R65" s="245"/>
      <c r="S65" s="245"/>
      <c r="T65" s="245"/>
      <c r="U65" s="245"/>
    </row>
    <row r="66" spans="2:27" x14ac:dyDescent="0.2">
      <c r="P66" s="245"/>
      <c r="Q66" s="245"/>
      <c r="R66" s="245"/>
      <c r="S66" s="245"/>
      <c r="T66" s="245"/>
      <c r="U66" s="245"/>
    </row>
    <row r="67" spans="2:27" s="178" customFormat="1" ht="25.5" customHeight="1" x14ac:dyDescent="0.2">
      <c r="B67" s="179"/>
      <c r="C67" s="179"/>
      <c r="D67" s="179"/>
      <c r="E67" s="179"/>
      <c r="F67" s="179"/>
      <c r="G67" s="179"/>
      <c r="H67" s="190"/>
      <c r="I67" s="179"/>
      <c r="J67" s="179"/>
      <c r="K67" s="179"/>
      <c r="L67" s="179"/>
      <c r="M67" s="179"/>
      <c r="N67" s="179"/>
      <c r="O67" s="179"/>
      <c r="P67" s="245"/>
      <c r="Q67" s="245"/>
      <c r="R67" s="245"/>
      <c r="S67" s="245"/>
      <c r="T67" s="245"/>
      <c r="U67" s="245"/>
      <c r="V67" s="179"/>
      <c r="W67" s="179"/>
      <c r="X67" s="179"/>
      <c r="Y67" s="179"/>
      <c r="Z67" s="179"/>
      <c r="AA67" s="179"/>
    </row>
    <row r="68" spans="2:27" x14ac:dyDescent="0.2">
      <c r="P68" s="245"/>
      <c r="Q68" s="245"/>
      <c r="R68" s="245"/>
      <c r="S68" s="245"/>
      <c r="T68" s="245"/>
      <c r="U68" s="245"/>
    </row>
    <row r="69" spans="2:27" x14ac:dyDescent="0.2">
      <c r="P69" s="245"/>
      <c r="Q69" s="245"/>
      <c r="R69" s="245"/>
      <c r="S69" s="245"/>
      <c r="T69" s="245"/>
      <c r="U69" s="245"/>
    </row>
    <row r="70" spans="2:27" x14ac:dyDescent="0.2">
      <c r="I70" s="178"/>
      <c r="P70" s="245"/>
      <c r="Q70" s="245"/>
      <c r="R70" s="245"/>
      <c r="S70" s="245"/>
      <c r="T70" s="245"/>
      <c r="U70" s="245"/>
    </row>
    <row r="71" spans="2:27" x14ac:dyDescent="0.2">
      <c r="B71" s="178"/>
      <c r="C71" s="178"/>
      <c r="D71" s="178"/>
      <c r="E71" s="178"/>
      <c r="F71" s="178"/>
      <c r="G71" s="178"/>
      <c r="P71" s="245"/>
      <c r="Q71" s="245"/>
      <c r="R71" s="245"/>
      <c r="S71" s="245"/>
      <c r="T71" s="245"/>
      <c r="U71" s="245"/>
    </row>
    <row r="72" spans="2:27" ht="22.5" customHeight="1" x14ac:dyDescent="0.2">
      <c r="P72" s="245"/>
      <c r="Q72" s="245"/>
      <c r="R72" s="245"/>
      <c r="S72" s="245"/>
      <c r="T72" s="245"/>
      <c r="U72" s="245"/>
    </row>
    <row r="73" spans="2:27" x14ac:dyDescent="0.2">
      <c r="K73" s="178"/>
      <c r="P73" s="245"/>
      <c r="Q73" s="245"/>
      <c r="R73" s="245"/>
      <c r="S73" s="245"/>
      <c r="T73" s="245"/>
      <c r="U73" s="245"/>
    </row>
    <row r="74" spans="2:27" x14ac:dyDescent="0.2">
      <c r="P74" s="245"/>
      <c r="Q74" s="245"/>
      <c r="R74" s="245"/>
      <c r="S74" s="245"/>
      <c r="T74" s="245"/>
      <c r="U74" s="245"/>
    </row>
    <row r="75" spans="2:27" x14ac:dyDescent="0.2">
      <c r="J75" s="178"/>
      <c r="P75" s="245"/>
      <c r="Q75" s="245"/>
      <c r="R75" s="245"/>
      <c r="S75" s="245"/>
      <c r="T75" s="245"/>
      <c r="U75" s="245"/>
    </row>
    <row r="76" spans="2:27" x14ac:dyDescent="0.2">
      <c r="P76" s="245"/>
      <c r="Q76" s="245"/>
      <c r="R76" s="245"/>
      <c r="S76" s="245"/>
      <c r="T76" s="245"/>
      <c r="U76" s="245"/>
    </row>
    <row r="77" spans="2:27" s="178" customFormat="1" ht="25.5" customHeight="1" x14ac:dyDescent="0.2">
      <c r="B77" s="179"/>
      <c r="C77" s="179"/>
      <c r="D77" s="179"/>
      <c r="E77" s="179"/>
      <c r="F77" s="179"/>
      <c r="G77" s="179"/>
      <c r="H77" s="190"/>
      <c r="I77" s="179"/>
      <c r="J77" s="179"/>
      <c r="K77" s="179"/>
      <c r="L77" s="179"/>
      <c r="M77" s="179"/>
      <c r="N77" s="179"/>
      <c r="O77" s="179"/>
      <c r="P77" s="245"/>
      <c r="Q77" s="245"/>
      <c r="R77" s="245"/>
      <c r="T77" s="245"/>
      <c r="U77" s="245"/>
      <c r="V77" s="179"/>
      <c r="W77" s="179"/>
      <c r="X77" s="179"/>
      <c r="Y77" s="179"/>
      <c r="Z77" s="179"/>
      <c r="AA77" s="179"/>
    </row>
    <row r="78" spans="2:27" x14ac:dyDescent="0.2">
      <c r="P78" s="245"/>
      <c r="Q78" s="245"/>
      <c r="R78" s="245"/>
      <c r="T78" s="245"/>
      <c r="U78" s="245"/>
    </row>
    <row r="79" spans="2:27" x14ac:dyDescent="0.2">
      <c r="P79" s="245"/>
      <c r="Q79" s="245"/>
      <c r="R79" s="245"/>
      <c r="T79" s="245"/>
      <c r="U79" s="245"/>
    </row>
    <row r="80" spans="2:27" x14ac:dyDescent="0.2">
      <c r="I80" s="178"/>
      <c r="P80" s="245"/>
      <c r="Q80" s="245"/>
      <c r="R80" s="245"/>
      <c r="T80" s="245"/>
      <c r="U80" s="245"/>
    </row>
    <row r="81" spans="2:21" x14ac:dyDescent="0.2">
      <c r="B81" s="178"/>
      <c r="C81" s="178"/>
      <c r="D81" s="178"/>
      <c r="E81" s="178"/>
      <c r="F81" s="178"/>
      <c r="G81" s="178"/>
      <c r="P81" s="245"/>
      <c r="Q81" s="245"/>
      <c r="R81" s="245"/>
      <c r="T81" s="245"/>
      <c r="U81" s="245"/>
    </row>
    <row r="82" spans="2:21" x14ac:dyDescent="0.2">
      <c r="P82" s="245"/>
      <c r="T82" s="245"/>
      <c r="U82" s="245"/>
    </row>
    <row r="83" spans="2:21" x14ac:dyDescent="0.2">
      <c r="P83" s="245"/>
      <c r="T83" s="245"/>
      <c r="U83" s="245"/>
    </row>
    <row r="84" spans="2:21" x14ac:dyDescent="0.2">
      <c r="P84" s="245"/>
      <c r="T84" s="245"/>
    </row>
    <row r="85" spans="2:21" x14ac:dyDescent="0.2">
      <c r="P85" s="245"/>
      <c r="T85" s="245"/>
    </row>
    <row r="86" spans="2:21" x14ac:dyDescent="0.2">
      <c r="P86" s="245"/>
      <c r="T86" s="245"/>
    </row>
    <row r="87" spans="2:21" x14ac:dyDescent="0.2">
      <c r="P87" s="245"/>
      <c r="T87" s="245"/>
    </row>
    <row r="88" spans="2:21" x14ac:dyDescent="0.2">
      <c r="P88" s="245"/>
      <c r="T88" s="245"/>
    </row>
    <row r="89" spans="2:21" x14ac:dyDescent="0.2">
      <c r="P89" s="245"/>
      <c r="T89" s="245"/>
    </row>
    <row r="90" spans="2:21" x14ac:dyDescent="0.2">
      <c r="P90" s="245"/>
      <c r="T90" s="245"/>
    </row>
    <row r="91" spans="2:21" x14ac:dyDescent="0.2">
      <c r="P91" s="245"/>
      <c r="T91" s="245"/>
    </row>
    <row r="92" spans="2:21" x14ac:dyDescent="0.2">
      <c r="P92" s="245"/>
    </row>
    <row r="93" spans="2:21" x14ac:dyDescent="0.2">
      <c r="P93" s="245"/>
    </row>
    <row r="94" spans="2:21" x14ac:dyDescent="0.2">
      <c r="P94" s="245"/>
    </row>
    <row r="95" spans="2:21" x14ac:dyDescent="0.2">
      <c r="P95" s="245"/>
    </row>
    <row r="96" spans="2:21" x14ac:dyDescent="0.2">
      <c r="P96" s="245"/>
    </row>
    <row r="97" spans="16:16" x14ac:dyDescent="0.2">
      <c r="P97" s="245"/>
    </row>
  </sheetData>
  <mergeCells count="48">
    <mergeCell ref="P41:R41"/>
    <mergeCell ref="J43:K43"/>
    <mergeCell ref="M37:O37"/>
    <mergeCell ref="P37:R37"/>
    <mergeCell ref="C44:D44"/>
    <mergeCell ref="D40:E40"/>
    <mergeCell ref="F40:H40"/>
    <mergeCell ref="C41:H41"/>
    <mergeCell ref="M41:O41"/>
    <mergeCell ref="B38:B39"/>
    <mergeCell ref="D38:E38"/>
    <mergeCell ref="F38:H39"/>
    <mergeCell ref="D39:E39"/>
    <mergeCell ref="D35:E35"/>
    <mergeCell ref="F35:H35"/>
    <mergeCell ref="M35:O35"/>
    <mergeCell ref="P35:R35"/>
    <mergeCell ref="B36:B37"/>
    <mergeCell ref="D36:E36"/>
    <mergeCell ref="F36:H37"/>
    <mergeCell ref="M36:O36"/>
    <mergeCell ref="P36:R36"/>
    <mergeCell ref="D37:E37"/>
    <mergeCell ref="B33:H33"/>
    <mergeCell ref="L33:S33"/>
    <mergeCell ref="C34:E34"/>
    <mergeCell ref="F34:H34"/>
    <mergeCell ref="M34:O34"/>
    <mergeCell ref="P34:R34"/>
    <mergeCell ref="B31:J31"/>
    <mergeCell ref="C5:G5"/>
    <mergeCell ref="M5:Q5"/>
    <mergeCell ref="M13:X13"/>
    <mergeCell ref="S14:T14"/>
    <mergeCell ref="V14:X14"/>
    <mergeCell ref="M15:Q15"/>
    <mergeCell ref="M19:X19"/>
    <mergeCell ref="S20:T20"/>
    <mergeCell ref="V20:X20"/>
    <mergeCell ref="M21:Q21"/>
    <mergeCell ref="B30:X30"/>
    <mergeCell ref="D1:F1"/>
    <mergeCell ref="C2:J2"/>
    <mergeCell ref="L2:X2"/>
    <mergeCell ref="M3:X3"/>
    <mergeCell ref="I4:J4"/>
    <mergeCell ref="S4:T4"/>
    <mergeCell ref="V4:X4"/>
  </mergeCells>
  <conditionalFormatting sqref="Q4 Q14 Q20">
    <cfRule type="cellIs" dxfId="314" priority="25" operator="equal">
      <formula>0</formula>
    </cfRule>
  </conditionalFormatting>
  <conditionalFormatting sqref="G6">
    <cfRule type="containsBlanks" dxfId="313" priority="24">
      <formula>LEN(TRIM(G6))=0</formula>
    </cfRule>
  </conditionalFormatting>
  <conditionalFormatting sqref="G9:G11">
    <cfRule type="containsBlanks" dxfId="312" priority="23">
      <formula>LEN(TRIM(G9))=0</formula>
    </cfRule>
  </conditionalFormatting>
  <conditionalFormatting sqref="G16:G18">
    <cfRule type="containsBlanks" dxfId="311" priority="22">
      <formula>LEN(TRIM(G16))=0</formula>
    </cfRule>
  </conditionalFormatting>
  <conditionalFormatting sqref="G23:G25">
    <cfRule type="containsBlanks" dxfId="310" priority="21">
      <formula>LEN(TRIM(G23))=0</formula>
    </cfRule>
  </conditionalFormatting>
  <conditionalFormatting sqref="Q6">
    <cfRule type="containsBlanks" dxfId="309" priority="20">
      <formula>LEN(TRIM(Q6))=0</formula>
    </cfRule>
  </conditionalFormatting>
  <conditionalFormatting sqref="Q9:Q10">
    <cfRule type="containsBlanks" dxfId="308" priority="19">
      <formula>LEN(TRIM(Q9))=0</formula>
    </cfRule>
  </conditionalFormatting>
  <conditionalFormatting sqref="Q16">
    <cfRule type="containsBlanks" dxfId="307" priority="18">
      <formula>LEN(TRIM(Q16))=0</formula>
    </cfRule>
  </conditionalFormatting>
  <conditionalFormatting sqref="Q22">
    <cfRule type="containsBlanks" dxfId="306" priority="17">
      <formula>LEN(TRIM(Q22))=0</formula>
    </cfRule>
  </conditionalFormatting>
  <conditionalFormatting sqref="Q25:Q26">
    <cfRule type="containsBlanks" dxfId="305" priority="16">
      <formula>LEN(TRIM(Q25))=0</formula>
    </cfRule>
  </conditionalFormatting>
  <conditionalFormatting sqref="S37">
    <cfRule type="containsErrors" dxfId="304" priority="26">
      <formula>ISERROR(S37)</formula>
    </cfRule>
  </conditionalFormatting>
  <conditionalFormatting sqref="M6:P6">
    <cfRule type="containsBlanks" dxfId="303" priority="14">
      <formula>LEN(TRIM(M6))=0</formula>
    </cfRule>
  </conditionalFormatting>
  <conditionalFormatting sqref="C6:F6">
    <cfRule type="containsBlanks" dxfId="302" priority="13">
      <formula>LEN(TRIM(C6))=0</formula>
    </cfRule>
  </conditionalFormatting>
  <conditionalFormatting sqref="M16:P16">
    <cfRule type="containsBlanks" dxfId="301" priority="12">
      <formula>LEN(TRIM(M16))=0</formula>
    </cfRule>
  </conditionalFormatting>
  <conditionalFormatting sqref="M22:P22">
    <cfRule type="containsBlanks" dxfId="300" priority="11">
      <formula>LEN(TRIM(M22))=0</formula>
    </cfRule>
  </conditionalFormatting>
  <conditionalFormatting sqref="M9:P10">
    <cfRule type="containsBlanks" dxfId="299" priority="10">
      <formula>LEN(TRIM(M9))=0</formula>
    </cfRule>
  </conditionalFormatting>
  <conditionalFormatting sqref="M25:P26">
    <cfRule type="containsBlanks" dxfId="298" priority="9">
      <formula>LEN(TRIM(M25))=0</formula>
    </cfRule>
  </conditionalFormatting>
  <conditionalFormatting sqref="C9:F11">
    <cfRule type="containsBlanks" dxfId="297" priority="8">
      <formula>LEN(TRIM(C9))=0</formula>
    </cfRule>
  </conditionalFormatting>
  <conditionalFormatting sqref="C16:F18">
    <cfRule type="containsBlanks" dxfId="296" priority="7">
      <formula>LEN(TRIM(C16))=0</formula>
    </cfRule>
  </conditionalFormatting>
  <conditionalFormatting sqref="C23:F25">
    <cfRule type="containsBlanks" dxfId="295" priority="6">
      <formula>LEN(TRIM(C23))=0</formula>
    </cfRule>
  </conditionalFormatting>
  <conditionalFormatting sqref="G4">
    <cfRule type="containsBlanks" dxfId="294" priority="5">
      <formula>LEN(TRIM(G4))=0</formula>
    </cfRule>
  </conditionalFormatting>
  <conditionalFormatting sqref="C4:F4">
    <cfRule type="containsBlanks" dxfId="293" priority="4">
      <formula>LEN(TRIM(C4))=0</formula>
    </cfRule>
  </conditionalFormatting>
  <conditionalFormatting sqref="M4:P4">
    <cfRule type="cellIs" dxfId="292" priority="3" operator="equal">
      <formula>0</formula>
    </cfRule>
  </conditionalFormatting>
  <conditionalFormatting sqref="M14:P14">
    <cfRule type="cellIs" dxfId="291" priority="2" operator="equal">
      <formula>0</formula>
    </cfRule>
  </conditionalFormatting>
  <conditionalFormatting sqref="M20:P20">
    <cfRule type="cellIs" dxfId="290" priority="1" operator="equal">
      <formula>0</formula>
    </cfRule>
  </conditionalFormatting>
  <printOptions horizontalCentered="1"/>
  <pageMargins left="0" right="0" top="0.59055118110236227" bottom="0" header="0.31496062992125984" footer="0.31496062992125984"/>
  <pageSetup paperSize="9" scale="84" orientation="landscape" cellComments="asDisplayed" r:id="rId1"/>
  <headerFooter alignWithMargins="0">
    <oddHeader>&amp;R&amp;G
Stef transport Avignon</oddHeader>
    <oddFooter xml:space="preserve">&amp;R&amp;"Verdana,Gras"&amp;12
</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6">
    <tabColor rgb="FF0066FF"/>
  </sheetPr>
  <dimension ref="A1:AH97"/>
  <sheetViews>
    <sheetView showGridLines="0" zoomScaleNormal="100" zoomScaleSheetLayoutView="148" workbookViewId="0">
      <pane ySplit="4" topLeftCell="A5" activePane="bottomLeft" state="frozen"/>
      <selection activeCell="Z12" sqref="Z12"/>
      <selection pane="bottomLeft" activeCell="C23" activeCellId="2" sqref="C9:G11 C16:G18 C23:G25"/>
    </sheetView>
  </sheetViews>
  <sheetFormatPr baseColWidth="10" defaultRowHeight="12.75" x14ac:dyDescent="0.2"/>
  <cols>
    <col min="1" max="1" width="1.7109375" style="179" customWidth="1"/>
    <col min="2" max="2" width="18.140625" style="179" customWidth="1"/>
    <col min="3" max="7" width="6" style="179" customWidth="1"/>
    <col min="8" max="8" width="6.7109375" style="190" customWidth="1"/>
    <col min="9" max="9" width="8" style="179" customWidth="1"/>
    <col min="10" max="10" width="11.5703125" style="179" customWidth="1"/>
    <col min="11" max="11" width="1.28515625" style="179" customWidth="1"/>
    <col min="12" max="12" width="18.140625" style="179" customWidth="1"/>
    <col min="13" max="15" width="6" style="179" customWidth="1"/>
    <col min="16" max="18" width="6" style="178" customWidth="1"/>
    <col min="19" max="19" width="8" style="178" customWidth="1"/>
    <col min="20" max="20" width="11.5703125" style="178" customWidth="1"/>
    <col min="21" max="21" width="0.85546875" style="178" customWidth="1"/>
    <col min="22" max="23" width="5.5703125" style="179" customWidth="1"/>
    <col min="24" max="24" width="11.5703125" style="179" customWidth="1"/>
    <col min="25" max="244" width="11.5703125" style="179"/>
    <col min="245" max="245" width="13.7109375" style="179" customWidth="1"/>
    <col min="246" max="246" width="4.42578125" style="179" customWidth="1"/>
    <col min="247" max="247" width="6" style="179" bestFit="1" customWidth="1"/>
    <col min="248" max="248" width="5.28515625" style="179" customWidth="1"/>
    <col min="249" max="250" width="5.140625" style="179" customWidth="1"/>
    <col min="251" max="251" width="6.5703125" style="179" customWidth="1"/>
    <col min="252" max="252" width="8.42578125" style="179" bestFit="1" customWidth="1"/>
    <col min="253" max="253" width="12.5703125" style="179" bestFit="1" customWidth="1"/>
    <col min="254" max="254" width="13.85546875" style="179" customWidth="1"/>
    <col min="255" max="255" width="17.140625" style="179" customWidth="1"/>
    <col min="256" max="256" width="12.28515625" style="179" customWidth="1"/>
    <col min="257" max="257" width="11.5703125" style="179" bestFit="1" customWidth="1"/>
    <col min="258" max="258" width="16" style="179" customWidth="1"/>
    <col min="259" max="259" width="9.85546875" style="179" customWidth="1"/>
    <col min="260" max="260" width="8.28515625" style="179" bestFit="1" customWidth="1"/>
    <col min="261" max="500" width="11.5703125" style="179"/>
    <col min="501" max="501" width="13.7109375" style="179" customWidth="1"/>
    <col min="502" max="502" width="4.42578125" style="179" customWidth="1"/>
    <col min="503" max="503" width="6" style="179" bestFit="1" customWidth="1"/>
    <col min="504" max="504" width="5.28515625" style="179" customWidth="1"/>
    <col min="505" max="506" width="5.140625" style="179" customWidth="1"/>
    <col min="507" max="507" width="6.5703125" style="179" customWidth="1"/>
    <col min="508" max="508" width="8.42578125" style="179" bestFit="1" customWidth="1"/>
    <col min="509" max="509" width="12.5703125" style="179" bestFit="1" customWidth="1"/>
    <col min="510" max="510" width="13.85546875" style="179" customWidth="1"/>
    <col min="511" max="511" width="17.140625" style="179" customWidth="1"/>
    <col min="512" max="512" width="12.28515625" style="179" customWidth="1"/>
    <col min="513" max="513" width="11.5703125" style="179" bestFit="1" customWidth="1"/>
    <col min="514" max="514" width="16" style="179" customWidth="1"/>
    <col min="515" max="515" width="9.85546875" style="179" customWidth="1"/>
    <col min="516" max="516" width="8.28515625" style="179" bestFit="1" customWidth="1"/>
    <col min="517" max="756" width="11.5703125" style="179"/>
    <col min="757" max="757" width="13.7109375" style="179" customWidth="1"/>
    <col min="758" max="758" width="4.42578125" style="179" customWidth="1"/>
    <col min="759" max="759" width="6" style="179" bestFit="1" customWidth="1"/>
    <col min="760" max="760" width="5.28515625" style="179" customWidth="1"/>
    <col min="761" max="762" width="5.140625" style="179" customWidth="1"/>
    <col min="763" max="763" width="6.5703125" style="179" customWidth="1"/>
    <col min="764" max="764" width="8.42578125" style="179" bestFit="1" customWidth="1"/>
    <col min="765" max="765" width="12.5703125" style="179" bestFit="1" customWidth="1"/>
    <col min="766" max="766" width="13.85546875" style="179" customWidth="1"/>
    <col min="767" max="767" width="17.140625" style="179" customWidth="1"/>
    <col min="768" max="768" width="12.28515625" style="179" customWidth="1"/>
    <col min="769" max="769" width="11.5703125" style="179" bestFit="1" customWidth="1"/>
    <col min="770" max="770" width="16" style="179" customWidth="1"/>
    <col min="771" max="771" width="9.85546875" style="179" customWidth="1"/>
    <col min="772" max="772" width="8.28515625" style="179" bestFit="1" customWidth="1"/>
    <col min="773" max="1012" width="11.5703125" style="179"/>
    <col min="1013" max="1013" width="13.7109375" style="179" customWidth="1"/>
    <col min="1014" max="1014" width="4.42578125" style="179" customWidth="1"/>
    <col min="1015" max="1015" width="6" style="179" bestFit="1" customWidth="1"/>
    <col min="1016" max="1016" width="5.28515625" style="179" customWidth="1"/>
    <col min="1017" max="1018" width="5.140625" style="179" customWidth="1"/>
    <col min="1019" max="1019" width="6.5703125" style="179" customWidth="1"/>
    <col min="1020" max="1020" width="8.42578125" style="179" bestFit="1" customWidth="1"/>
    <col min="1021" max="1021" width="12.5703125" style="179" bestFit="1" customWidth="1"/>
    <col min="1022" max="1022" width="13.85546875" style="179" customWidth="1"/>
    <col min="1023" max="1023" width="17.140625" style="179" customWidth="1"/>
    <col min="1024" max="1024" width="12.28515625" style="179" customWidth="1"/>
    <col min="1025" max="1025" width="11.5703125" style="179" bestFit="1" customWidth="1"/>
    <col min="1026" max="1026" width="16" style="179" customWidth="1"/>
    <col min="1027" max="1027" width="9.85546875" style="179" customWidth="1"/>
    <col min="1028" max="1028" width="8.28515625" style="179" bestFit="1" customWidth="1"/>
    <col min="1029" max="1268" width="11.5703125" style="179"/>
    <col min="1269" max="1269" width="13.7109375" style="179" customWidth="1"/>
    <col min="1270" max="1270" width="4.42578125" style="179" customWidth="1"/>
    <col min="1271" max="1271" width="6" style="179" bestFit="1" customWidth="1"/>
    <col min="1272" max="1272" width="5.28515625" style="179" customWidth="1"/>
    <col min="1273" max="1274" width="5.140625" style="179" customWidth="1"/>
    <col min="1275" max="1275" width="6.5703125" style="179" customWidth="1"/>
    <col min="1276" max="1276" width="8.42578125" style="179" bestFit="1" customWidth="1"/>
    <col min="1277" max="1277" width="12.5703125" style="179" bestFit="1" customWidth="1"/>
    <col min="1278" max="1278" width="13.85546875" style="179" customWidth="1"/>
    <col min="1279" max="1279" width="17.140625" style="179" customWidth="1"/>
    <col min="1280" max="1280" width="12.28515625" style="179" customWidth="1"/>
    <col min="1281" max="1281" width="11.5703125" style="179" bestFit="1" customWidth="1"/>
    <col min="1282" max="1282" width="16" style="179" customWidth="1"/>
    <col min="1283" max="1283" width="9.85546875" style="179" customWidth="1"/>
    <col min="1284" max="1284" width="8.28515625" style="179" bestFit="1" customWidth="1"/>
    <col min="1285" max="1524" width="11.5703125" style="179"/>
    <col min="1525" max="1525" width="13.7109375" style="179" customWidth="1"/>
    <col min="1526" max="1526" width="4.42578125" style="179" customWidth="1"/>
    <col min="1527" max="1527" width="6" style="179" bestFit="1" customWidth="1"/>
    <col min="1528" max="1528" width="5.28515625" style="179" customWidth="1"/>
    <col min="1529" max="1530" width="5.140625" style="179" customWidth="1"/>
    <col min="1531" max="1531" width="6.5703125" style="179" customWidth="1"/>
    <col min="1532" max="1532" width="8.42578125" style="179" bestFit="1" customWidth="1"/>
    <col min="1533" max="1533" width="12.5703125" style="179" bestFit="1" customWidth="1"/>
    <col min="1534" max="1534" width="13.85546875" style="179" customWidth="1"/>
    <col min="1535" max="1535" width="17.140625" style="179" customWidth="1"/>
    <col min="1536" max="1536" width="12.28515625" style="179" customWidth="1"/>
    <col min="1537" max="1537" width="11.5703125" style="179" bestFit="1" customWidth="1"/>
    <col min="1538" max="1538" width="16" style="179" customWidth="1"/>
    <col min="1539" max="1539" width="9.85546875" style="179" customWidth="1"/>
    <col min="1540" max="1540" width="8.28515625" style="179" bestFit="1" customWidth="1"/>
    <col min="1541" max="1780" width="11.5703125" style="179"/>
    <col min="1781" max="1781" width="13.7109375" style="179" customWidth="1"/>
    <col min="1782" max="1782" width="4.42578125" style="179" customWidth="1"/>
    <col min="1783" max="1783" width="6" style="179" bestFit="1" customWidth="1"/>
    <col min="1784" max="1784" width="5.28515625" style="179" customWidth="1"/>
    <col min="1785" max="1786" width="5.140625" style="179" customWidth="1"/>
    <col min="1787" max="1787" width="6.5703125" style="179" customWidth="1"/>
    <col min="1788" max="1788" width="8.42578125" style="179" bestFit="1" customWidth="1"/>
    <col min="1789" max="1789" width="12.5703125" style="179" bestFit="1" customWidth="1"/>
    <col min="1790" max="1790" width="13.85546875" style="179" customWidth="1"/>
    <col min="1791" max="1791" width="17.140625" style="179" customWidth="1"/>
    <col min="1792" max="1792" width="12.28515625" style="179" customWidth="1"/>
    <col min="1793" max="1793" width="11.5703125" style="179" bestFit="1" customWidth="1"/>
    <col min="1794" max="1794" width="16" style="179" customWidth="1"/>
    <col min="1795" max="1795" width="9.85546875" style="179" customWidth="1"/>
    <col min="1796" max="1796" width="8.28515625" style="179" bestFit="1" customWidth="1"/>
    <col min="1797" max="2036" width="11.5703125" style="179"/>
    <col min="2037" max="2037" width="13.7109375" style="179" customWidth="1"/>
    <col min="2038" max="2038" width="4.42578125" style="179" customWidth="1"/>
    <col min="2039" max="2039" width="6" style="179" bestFit="1" customWidth="1"/>
    <col min="2040" max="2040" width="5.28515625" style="179" customWidth="1"/>
    <col min="2041" max="2042" width="5.140625" style="179" customWidth="1"/>
    <col min="2043" max="2043" width="6.5703125" style="179" customWidth="1"/>
    <col min="2044" max="2044" width="8.42578125" style="179" bestFit="1" customWidth="1"/>
    <col min="2045" max="2045" width="12.5703125" style="179" bestFit="1" customWidth="1"/>
    <col min="2046" max="2046" width="13.85546875" style="179" customWidth="1"/>
    <col min="2047" max="2047" width="17.140625" style="179" customWidth="1"/>
    <col min="2048" max="2048" width="12.28515625" style="179" customWidth="1"/>
    <col min="2049" max="2049" width="11.5703125" style="179" bestFit="1" customWidth="1"/>
    <col min="2050" max="2050" width="16" style="179" customWidth="1"/>
    <col min="2051" max="2051" width="9.85546875" style="179" customWidth="1"/>
    <col min="2052" max="2052" width="8.28515625" style="179" bestFit="1" customWidth="1"/>
    <col min="2053" max="2292" width="11.5703125" style="179"/>
    <col min="2293" max="2293" width="13.7109375" style="179" customWidth="1"/>
    <col min="2294" max="2294" width="4.42578125" style="179" customWidth="1"/>
    <col min="2295" max="2295" width="6" style="179" bestFit="1" customWidth="1"/>
    <col min="2296" max="2296" width="5.28515625" style="179" customWidth="1"/>
    <col min="2297" max="2298" width="5.140625" style="179" customWidth="1"/>
    <col min="2299" max="2299" width="6.5703125" style="179" customWidth="1"/>
    <col min="2300" max="2300" width="8.42578125" style="179" bestFit="1" customWidth="1"/>
    <col min="2301" max="2301" width="12.5703125" style="179" bestFit="1" customWidth="1"/>
    <col min="2302" max="2302" width="13.85546875" style="179" customWidth="1"/>
    <col min="2303" max="2303" width="17.140625" style="179" customWidth="1"/>
    <col min="2304" max="2304" width="12.28515625" style="179" customWidth="1"/>
    <col min="2305" max="2305" width="11.5703125" style="179" bestFit="1" customWidth="1"/>
    <col min="2306" max="2306" width="16" style="179" customWidth="1"/>
    <col min="2307" max="2307" width="9.85546875" style="179" customWidth="1"/>
    <col min="2308" max="2308" width="8.28515625" style="179" bestFit="1" customWidth="1"/>
    <col min="2309" max="2548" width="11.5703125" style="179"/>
    <col min="2549" max="2549" width="13.7109375" style="179" customWidth="1"/>
    <col min="2550" max="2550" width="4.42578125" style="179" customWidth="1"/>
    <col min="2551" max="2551" width="6" style="179" bestFit="1" customWidth="1"/>
    <col min="2552" max="2552" width="5.28515625" style="179" customWidth="1"/>
    <col min="2553" max="2554" width="5.140625" style="179" customWidth="1"/>
    <col min="2555" max="2555" width="6.5703125" style="179" customWidth="1"/>
    <col min="2556" max="2556" width="8.42578125" style="179" bestFit="1" customWidth="1"/>
    <col min="2557" max="2557" width="12.5703125" style="179" bestFit="1" customWidth="1"/>
    <col min="2558" max="2558" width="13.85546875" style="179" customWidth="1"/>
    <col min="2559" max="2559" width="17.140625" style="179" customWidth="1"/>
    <col min="2560" max="2560" width="12.28515625" style="179" customWidth="1"/>
    <col min="2561" max="2561" width="11.5703125" style="179" bestFit="1" customWidth="1"/>
    <col min="2562" max="2562" width="16" style="179" customWidth="1"/>
    <col min="2563" max="2563" width="9.85546875" style="179" customWidth="1"/>
    <col min="2564" max="2564" width="8.28515625" style="179" bestFit="1" customWidth="1"/>
    <col min="2565" max="2804" width="11.5703125" style="179"/>
    <col min="2805" max="2805" width="13.7109375" style="179" customWidth="1"/>
    <col min="2806" max="2806" width="4.42578125" style="179" customWidth="1"/>
    <col min="2807" max="2807" width="6" style="179" bestFit="1" customWidth="1"/>
    <col min="2808" max="2808" width="5.28515625" style="179" customWidth="1"/>
    <col min="2809" max="2810" width="5.140625" style="179" customWidth="1"/>
    <col min="2811" max="2811" width="6.5703125" style="179" customWidth="1"/>
    <col min="2812" max="2812" width="8.42578125" style="179" bestFit="1" customWidth="1"/>
    <col min="2813" max="2813" width="12.5703125" style="179" bestFit="1" customWidth="1"/>
    <col min="2814" max="2814" width="13.85546875" style="179" customWidth="1"/>
    <col min="2815" max="2815" width="17.140625" style="179" customWidth="1"/>
    <col min="2816" max="2816" width="12.28515625" style="179" customWidth="1"/>
    <col min="2817" max="2817" width="11.5703125" style="179" bestFit="1" customWidth="1"/>
    <col min="2818" max="2818" width="16" style="179" customWidth="1"/>
    <col min="2819" max="2819" width="9.85546875" style="179" customWidth="1"/>
    <col min="2820" max="2820" width="8.28515625" style="179" bestFit="1" customWidth="1"/>
    <col min="2821" max="3060" width="11.5703125" style="179"/>
    <col min="3061" max="3061" width="13.7109375" style="179" customWidth="1"/>
    <col min="3062" max="3062" width="4.42578125" style="179" customWidth="1"/>
    <col min="3063" max="3063" width="6" style="179" bestFit="1" customWidth="1"/>
    <col min="3064" max="3064" width="5.28515625" style="179" customWidth="1"/>
    <col min="3065" max="3066" width="5.140625" style="179" customWidth="1"/>
    <col min="3067" max="3067" width="6.5703125" style="179" customWidth="1"/>
    <col min="3068" max="3068" width="8.42578125" style="179" bestFit="1" customWidth="1"/>
    <col min="3069" max="3069" width="12.5703125" style="179" bestFit="1" customWidth="1"/>
    <col min="3070" max="3070" width="13.85546875" style="179" customWidth="1"/>
    <col min="3071" max="3071" width="17.140625" style="179" customWidth="1"/>
    <col min="3072" max="3072" width="12.28515625" style="179" customWidth="1"/>
    <col min="3073" max="3073" width="11.5703125" style="179" bestFit="1" customWidth="1"/>
    <col min="3074" max="3074" width="16" style="179" customWidth="1"/>
    <col min="3075" max="3075" width="9.85546875" style="179" customWidth="1"/>
    <col min="3076" max="3076" width="8.28515625" style="179" bestFit="1" customWidth="1"/>
    <col min="3077" max="3316" width="11.5703125" style="179"/>
    <col min="3317" max="3317" width="13.7109375" style="179" customWidth="1"/>
    <col min="3318" max="3318" width="4.42578125" style="179" customWidth="1"/>
    <col min="3319" max="3319" width="6" style="179" bestFit="1" customWidth="1"/>
    <col min="3320" max="3320" width="5.28515625" style="179" customWidth="1"/>
    <col min="3321" max="3322" width="5.140625" style="179" customWidth="1"/>
    <col min="3323" max="3323" width="6.5703125" style="179" customWidth="1"/>
    <col min="3324" max="3324" width="8.42578125" style="179" bestFit="1" customWidth="1"/>
    <col min="3325" max="3325" width="12.5703125" style="179" bestFit="1" customWidth="1"/>
    <col min="3326" max="3326" width="13.85546875" style="179" customWidth="1"/>
    <col min="3327" max="3327" width="17.140625" style="179" customWidth="1"/>
    <col min="3328" max="3328" width="12.28515625" style="179" customWidth="1"/>
    <col min="3329" max="3329" width="11.5703125" style="179" bestFit="1" customWidth="1"/>
    <col min="3330" max="3330" width="16" style="179" customWidth="1"/>
    <col min="3331" max="3331" width="9.85546875" style="179" customWidth="1"/>
    <col min="3332" max="3332" width="8.28515625" style="179" bestFit="1" customWidth="1"/>
    <col min="3333" max="3572" width="11.5703125" style="179"/>
    <col min="3573" max="3573" width="13.7109375" style="179" customWidth="1"/>
    <col min="3574" max="3574" width="4.42578125" style="179" customWidth="1"/>
    <col min="3575" max="3575" width="6" style="179" bestFit="1" customWidth="1"/>
    <col min="3576" max="3576" width="5.28515625" style="179" customWidth="1"/>
    <col min="3577" max="3578" width="5.140625" style="179" customWidth="1"/>
    <col min="3579" max="3579" width="6.5703125" style="179" customWidth="1"/>
    <col min="3580" max="3580" width="8.42578125" style="179" bestFit="1" customWidth="1"/>
    <col min="3581" max="3581" width="12.5703125" style="179" bestFit="1" customWidth="1"/>
    <col min="3582" max="3582" width="13.85546875" style="179" customWidth="1"/>
    <col min="3583" max="3583" width="17.140625" style="179" customWidth="1"/>
    <col min="3584" max="3584" width="12.28515625" style="179" customWidth="1"/>
    <col min="3585" max="3585" width="11.5703125" style="179" bestFit="1" customWidth="1"/>
    <col min="3586" max="3586" width="16" style="179" customWidth="1"/>
    <col min="3587" max="3587" width="9.85546875" style="179" customWidth="1"/>
    <col min="3588" max="3588" width="8.28515625" style="179" bestFit="1" customWidth="1"/>
    <col min="3589" max="3828" width="11.5703125" style="179"/>
    <col min="3829" max="3829" width="13.7109375" style="179" customWidth="1"/>
    <col min="3830" max="3830" width="4.42578125" style="179" customWidth="1"/>
    <col min="3831" max="3831" width="6" style="179" bestFit="1" customWidth="1"/>
    <col min="3832" max="3832" width="5.28515625" style="179" customWidth="1"/>
    <col min="3833" max="3834" width="5.140625" style="179" customWidth="1"/>
    <col min="3835" max="3835" width="6.5703125" style="179" customWidth="1"/>
    <col min="3836" max="3836" width="8.42578125" style="179" bestFit="1" customWidth="1"/>
    <col min="3837" max="3837" width="12.5703125" style="179" bestFit="1" customWidth="1"/>
    <col min="3838" max="3838" width="13.85546875" style="179" customWidth="1"/>
    <col min="3839" max="3839" width="17.140625" style="179" customWidth="1"/>
    <col min="3840" max="3840" width="12.28515625" style="179" customWidth="1"/>
    <col min="3841" max="3841" width="11.5703125" style="179" bestFit="1" customWidth="1"/>
    <col min="3842" max="3842" width="16" style="179" customWidth="1"/>
    <col min="3843" max="3843" width="9.85546875" style="179" customWidth="1"/>
    <col min="3844" max="3844" width="8.28515625" style="179" bestFit="1" customWidth="1"/>
    <col min="3845" max="4084" width="11.5703125" style="179"/>
    <col min="4085" max="4085" width="13.7109375" style="179" customWidth="1"/>
    <col min="4086" max="4086" width="4.42578125" style="179" customWidth="1"/>
    <col min="4087" max="4087" width="6" style="179" bestFit="1" customWidth="1"/>
    <col min="4088" max="4088" width="5.28515625" style="179" customWidth="1"/>
    <col min="4089" max="4090" width="5.140625" style="179" customWidth="1"/>
    <col min="4091" max="4091" width="6.5703125" style="179" customWidth="1"/>
    <col min="4092" max="4092" width="8.42578125" style="179" bestFit="1" customWidth="1"/>
    <col min="4093" max="4093" width="12.5703125" style="179" bestFit="1" customWidth="1"/>
    <col min="4094" max="4094" width="13.85546875" style="179" customWidth="1"/>
    <col min="4095" max="4095" width="17.140625" style="179" customWidth="1"/>
    <col min="4096" max="4096" width="12.28515625" style="179" customWidth="1"/>
    <col min="4097" max="4097" width="11.5703125" style="179" bestFit="1" customWidth="1"/>
    <col min="4098" max="4098" width="16" style="179" customWidth="1"/>
    <col min="4099" max="4099" width="9.85546875" style="179" customWidth="1"/>
    <col min="4100" max="4100" width="8.28515625" style="179" bestFit="1" customWidth="1"/>
    <col min="4101" max="4340" width="11.5703125" style="179"/>
    <col min="4341" max="4341" width="13.7109375" style="179" customWidth="1"/>
    <col min="4342" max="4342" width="4.42578125" style="179" customWidth="1"/>
    <col min="4343" max="4343" width="6" style="179" bestFit="1" customWidth="1"/>
    <col min="4344" max="4344" width="5.28515625" style="179" customWidth="1"/>
    <col min="4345" max="4346" width="5.140625" style="179" customWidth="1"/>
    <col min="4347" max="4347" width="6.5703125" style="179" customWidth="1"/>
    <col min="4348" max="4348" width="8.42578125" style="179" bestFit="1" customWidth="1"/>
    <col min="4349" max="4349" width="12.5703125" style="179" bestFit="1" customWidth="1"/>
    <col min="4350" max="4350" width="13.85546875" style="179" customWidth="1"/>
    <col min="4351" max="4351" width="17.140625" style="179" customWidth="1"/>
    <col min="4352" max="4352" width="12.28515625" style="179" customWidth="1"/>
    <col min="4353" max="4353" width="11.5703125" style="179" bestFit="1" customWidth="1"/>
    <col min="4354" max="4354" width="16" style="179" customWidth="1"/>
    <col min="4355" max="4355" width="9.85546875" style="179" customWidth="1"/>
    <col min="4356" max="4356" width="8.28515625" style="179" bestFit="1" customWidth="1"/>
    <col min="4357" max="4596" width="11.5703125" style="179"/>
    <col min="4597" max="4597" width="13.7109375" style="179" customWidth="1"/>
    <col min="4598" max="4598" width="4.42578125" style="179" customWidth="1"/>
    <col min="4599" max="4599" width="6" style="179" bestFit="1" customWidth="1"/>
    <col min="4600" max="4600" width="5.28515625" style="179" customWidth="1"/>
    <col min="4601" max="4602" width="5.140625" style="179" customWidth="1"/>
    <col min="4603" max="4603" width="6.5703125" style="179" customWidth="1"/>
    <col min="4604" max="4604" width="8.42578125" style="179" bestFit="1" customWidth="1"/>
    <col min="4605" max="4605" width="12.5703125" style="179" bestFit="1" customWidth="1"/>
    <col min="4606" max="4606" width="13.85546875" style="179" customWidth="1"/>
    <col min="4607" max="4607" width="17.140625" style="179" customWidth="1"/>
    <col min="4608" max="4608" width="12.28515625" style="179" customWidth="1"/>
    <col min="4609" max="4609" width="11.5703125" style="179" bestFit="1" customWidth="1"/>
    <col min="4610" max="4610" width="16" style="179" customWidth="1"/>
    <col min="4611" max="4611" width="9.85546875" style="179" customWidth="1"/>
    <col min="4612" max="4612" width="8.28515625" style="179" bestFit="1" customWidth="1"/>
    <col min="4613" max="4852" width="11.5703125" style="179"/>
    <col min="4853" max="4853" width="13.7109375" style="179" customWidth="1"/>
    <col min="4854" max="4854" width="4.42578125" style="179" customWidth="1"/>
    <col min="4855" max="4855" width="6" style="179" bestFit="1" customWidth="1"/>
    <col min="4856" max="4856" width="5.28515625" style="179" customWidth="1"/>
    <col min="4857" max="4858" width="5.140625" style="179" customWidth="1"/>
    <col min="4859" max="4859" width="6.5703125" style="179" customWidth="1"/>
    <col min="4860" max="4860" width="8.42578125" style="179" bestFit="1" customWidth="1"/>
    <col min="4861" max="4861" width="12.5703125" style="179" bestFit="1" customWidth="1"/>
    <col min="4862" max="4862" width="13.85546875" style="179" customWidth="1"/>
    <col min="4863" max="4863" width="17.140625" style="179" customWidth="1"/>
    <col min="4864" max="4864" width="12.28515625" style="179" customWidth="1"/>
    <col min="4865" max="4865" width="11.5703125" style="179" bestFit="1" customWidth="1"/>
    <col min="4866" max="4866" width="16" style="179" customWidth="1"/>
    <col min="4867" max="4867" width="9.85546875" style="179" customWidth="1"/>
    <col min="4868" max="4868" width="8.28515625" style="179" bestFit="1" customWidth="1"/>
    <col min="4869" max="5108" width="11.5703125" style="179"/>
    <col min="5109" max="5109" width="13.7109375" style="179" customWidth="1"/>
    <col min="5110" max="5110" width="4.42578125" style="179" customWidth="1"/>
    <col min="5111" max="5111" width="6" style="179" bestFit="1" customWidth="1"/>
    <col min="5112" max="5112" width="5.28515625" style="179" customWidth="1"/>
    <col min="5113" max="5114" width="5.140625" style="179" customWidth="1"/>
    <col min="5115" max="5115" width="6.5703125" style="179" customWidth="1"/>
    <col min="5116" max="5116" width="8.42578125" style="179" bestFit="1" customWidth="1"/>
    <col min="5117" max="5117" width="12.5703125" style="179" bestFit="1" customWidth="1"/>
    <col min="5118" max="5118" width="13.85546875" style="179" customWidth="1"/>
    <col min="5119" max="5119" width="17.140625" style="179" customWidth="1"/>
    <col min="5120" max="5120" width="12.28515625" style="179" customWidth="1"/>
    <col min="5121" max="5121" width="11.5703125" style="179" bestFit="1" customWidth="1"/>
    <col min="5122" max="5122" width="16" style="179" customWidth="1"/>
    <col min="5123" max="5123" width="9.85546875" style="179" customWidth="1"/>
    <col min="5124" max="5124" width="8.28515625" style="179" bestFit="1" customWidth="1"/>
    <col min="5125" max="5364" width="11.5703125" style="179"/>
    <col min="5365" max="5365" width="13.7109375" style="179" customWidth="1"/>
    <col min="5366" max="5366" width="4.42578125" style="179" customWidth="1"/>
    <col min="5367" max="5367" width="6" style="179" bestFit="1" customWidth="1"/>
    <col min="5368" max="5368" width="5.28515625" style="179" customWidth="1"/>
    <col min="5369" max="5370" width="5.140625" style="179" customWidth="1"/>
    <col min="5371" max="5371" width="6.5703125" style="179" customWidth="1"/>
    <col min="5372" max="5372" width="8.42578125" style="179" bestFit="1" customWidth="1"/>
    <col min="5373" max="5373" width="12.5703125" style="179" bestFit="1" customWidth="1"/>
    <col min="5374" max="5374" width="13.85546875" style="179" customWidth="1"/>
    <col min="5375" max="5375" width="17.140625" style="179" customWidth="1"/>
    <col min="5376" max="5376" width="12.28515625" style="179" customWidth="1"/>
    <col min="5377" max="5377" width="11.5703125" style="179" bestFit="1" customWidth="1"/>
    <col min="5378" max="5378" width="16" style="179" customWidth="1"/>
    <col min="5379" max="5379" width="9.85546875" style="179" customWidth="1"/>
    <col min="5380" max="5380" width="8.28515625" style="179" bestFit="1" customWidth="1"/>
    <col min="5381" max="5620" width="11.5703125" style="179"/>
    <col min="5621" max="5621" width="13.7109375" style="179" customWidth="1"/>
    <col min="5622" max="5622" width="4.42578125" style="179" customWidth="1"/>
    <col min="5623" max="5623" width="6" style="179" bestFit="1" customWidth="1"/>
    <col min="5624" max="5624" width="5.28515625" style="179" customWidth="1"/>
    <col min="5625" max="5626" width="5.140625" style="179" customWidth="1"/>
    <col min="5627" max="5627" width="6.5703125" style="179" customWidth="1"/>
    <col min="5628" max="5628" width="8.42578125" style="179" bestFit="1" customWidth="1"/>
    <col min="5629" max="5629" width="12.5703125" style="179" bestFit="1" customWidth="1"/>
    <col min="5630" max="5630" width="13.85546875" style="179" customWidth="1"/>
    <col min="5631" max="5631" width="17.140625" style="179" customWidth="1"/>
    <col min="5632" max="5632" width="12.28515625" style="179" customWidth="1"/>
    <col min="5633" max="5633" width="11.5703125" style="179" bestFit="1" customWidth="1"/>
    <col min="5634" max="5634" width="16" style="179" customWidth="1"/>
    <col min="5635" max="5635" width="9.85546875" style="179" customWidth="1"/>
    <col min="5636" max="5636" width="8.28515625" style="179" bestFit="1" customWidth="1"/>
    <col min="5637" max="5876" width="11.5703125" style="179"/>
    <col min="5877" max="5877" width="13.7109375" style="179" customWidth="1"/>
    <col min="5878" max="5878" width="4.42578125" style="179" customWidth="1"/>
    <col min="5879" max="5879" width="6" style="179" bestFit="1" customWidth="1"/>
    <col min="5880" max="5880" width="5.28515625" style="179" customWidth="1"/>
    <col min="5881" max="5882" width="5.140625" style="179" customWidth="1"/>
    <col min="5883" max="5883" width="6.5703125" style="179" customWidth="1"/>
    <col min="5884" max="5884" width="8.42578125" style="179" bestFit="1" customWidth="1"/>
    <col min="5885" max="5885" width="12.5703125" style="179" bestFit="1" customWidth="1"/>
    <col min="5886" max="5886" width="13.85546875" style="179" customWidth="1"/>
    <col min="5887" max="5887" width="17.140625" style="179" customWidth="1"/>
    <col min="5888" max="5888" width="12.28515625" style="179" customWidth="1"/>
    <col min="5889" max="5889" width="11.5703125" style="179" bestFit="1" customWidth="1"/>
    <col min="5890" max="5890" width="16" style="179" customWidth="1"/>
    <col min="5891" max="5891" width="9.85546875" style="179" customWidth="1"/>
    <col min="5892" max="5892" width="8.28515625" style="179" bestFit="1" customWidth="1"/>
    <col min="5893" max="6132" width="11.5703125" style="179"/>
    <col min="6133" max="6133" width="13.7109375" style="179" customWidth="1"/>
    <col min="6134" max="6134" width="4.42578125" style="179" customWidth="1"/>
    <col min="6135" max="6135" width="6" style="179" bestFit="1" customWidth="1"/>
    <col min="6136" max="6136" width="5.28515625" style="179" customWidth="1"/>
    <col min="6137" max="6138" width="5.140625" style="179" customWidth="1"/>
    <col min="6139" max="6139" width="6.5703125" style="179" customWidth="1"/>
    <col min="6140" max="6140" width="8.42578125" style="179" bestFit="1" customWidth="1"/>
    <col min="6141" max="6141" width="12.5703125" style="179" bestFit="1" customWidth="1"/>
    <col min="6142" max="6142" width="13.85546875" style="179" customWidth="1"/>
    <col min="6143" max="6143" width="17.140625" style="179" customWidth="1"/>
    <col min="6144" max="6144" width="12.28515625" style="179" customWidth="1"/>
    <col min="6145" max="6145" width="11.5703125" style="179" bestFit="1" customWidth="1"/>
    <col min="6146" max="6146" width="16" style="179" customWidth="1"/>
    <col min="6147" max="6147" width="9.85546875" style="179" customWidth="1"/>
    <col min="6148" max="6148" width="8.28515625" style="179" bestFit="1" customWidth="1"/>
    <col min="6149" max="6388" width="11.5703125" style="179"/>
    <col min="6389" max="6389" width="13.7109375" style="179" customWidth="1"/>
    <col min="6390" max="6390" width="4.42578125" style="179" customWidth="1"/>
    <col min="6391" max="6391" width="6" style="179" bestFit="1" customWidth="1"/>
    <col min="6392" max="6392" width="5.28515625" style="179" customWidth="1"/>
    <col min="6393" max="6394" width="5.140625" style="179" customWidth="1"/>
    <col min="6395" max="6395" width="6.5703125" style="179" customWidth="1"/>
    <col min="6396" max="6396" width="8.42578125" style="179" bestFit="1" customWidth="1"/>
    <col min="6397" max="6397" width="12.5703125" style="179" bestFit="1" customWidth="1"/>
    <col min="6398" max="6398" width="13.85546875" style="179" customWidth="1"/>
    <col min="6399" max="6399" width="17.140625" style="179" customWidth="1"/>
    <col min="6400" max="6400" width="12.28515625" style="179" customWidth="1"/>
    <col min="6401" max="6401" width="11.5703125" style="179" bestFit="1" customWidth="1"/>
    <col min="6402" max="6402" width="16" style="179" customWidth="1"/>
    <col min="6403" max="6403" width="9.85546875" style="179" customWidth="1"/>
    <col min="6404" max="6404" width="8.28515625" style="179" bestFit="1" customWidth="1"/>
    <col min="6405" max="6644" width="11.5703125" style="179"/>
    <col min="6645" max="6645" width="13.7109375" style="179" customWidth="1"/>
    <col min="6646" max="6646" width="4.42578125" style="179" customWidth="1"/>
    <col min="6647" max="6647" width="6" style="179" bestFit="1" customWidth="1"/>
    <col min="6648" max="6648" width="5.28515625" style="179" customWidth="1"/>
    <col min="6649" max="6650" width="5.140625" style="179" customWidth="1"/>
    <col min="6651" max="6651" width="6.5703125" style="179" customWidth="1"/>
    <col min="6652" max="6652" width="8.42578125" style="179" bestFit="1" customWidth="1"/>
    <col min="6653" max="6653" width="12.5703125" style="179" bestFit="1" customWidth="1"/>
    <col min="6654" max="6654" width="13.85546875" style="179" customWidth="1"/>
    <col min="6655" max="6655" width="17.140625" style="179" customWidth="1"/>
    <col min="6656" max="6656" width="12.28515625" style="179" customWidth="1"/>
    <col min="6657" max="6657" width="11.5703125" style="179" bestFit="1" customWidth="1"/>
    <col min="6658" max="6658" width="16" style="179" customWidth="1"/>
    <col min="6659" max="6659" width="9.85546875" style="179" customWidth="1"/>
    <col min="6660" max="6660" width="8.28515625" style="179" bestFit="1" customWidth="1"/>
    <col min="6661" max="6900" width="11.5703125" style="179"/>
    <col min="6901" max="6901" width="13.7109375" style="179" customWidth="1"/>
    <col min="6902" max="6902" width="4.42578125" style="179" customWidth="1"/>
    <col min="6903" max="6903" width="6" style="179" bestFit="1" customWidth="1"/>
    <col min="6904" max="6904" width="5.28515625" style="179" customWidth="1"/>
    <col min="6905" max="6906" width="5.140625" style="179" customWidth="1"/>
    <col min="6907" max="6907" width="6.5703125" style="179" customWidth="1"/>
    <col min="6908" max="6908" width="8.42578125" style="179" bestFit="1" customWidth="1"/>
    <col min="6909" max="6909" width="12.5703125" style="179" bestFit="1" customWidth="1"/>
    <col min="6910" max="6910" width="13.85546875" style="179" customWidth="1"/>
    <col min="6911" max="6911" width="17.140625" style="179" customWidth="1"/>
    <col min="6912" max="6912" width="12.28515625" style="179" customWidth="1"/>
    <col min="6913" max="6913" width="11.5703125" style="179" bestFit="1" customWidth="1"/>
    <col min="6914" max="6914" width="16" style="179" customWidth="1"/>
    <col min="6915" max="6915" width="9.85546875" style="179" customWidth="1"/>
    <col min="6916" max="6916" width="8.28515625" style="179" bestFit="1" customWidth="1"/>
    <col min="6917" max="7156" width="11.5703125" style="179"/>
    <col min="7157" max="7157" width="13.7109375" style="179" customWidth="1"/>
    <col min="7158" max="7158" width="4.42578125" style="179" customWidth="1"/>
    <col min="7159" max="7159" width="6" style="179" bestFit="1" customWidth="1"/>
    <col min="7160" max="7160" width="5.28515625" style="179" customWidth="1"/>
    <col min="7161" max="7162" width="5.140625" style="179" customWidth="1"/>
    <col min="7163" max="7163" width="6.5703125" style="179" customWidth="1"/>
    <col min="7164" max="7164" width="8.42578125" style="179" bestFit="1" customWidth="1"/>
    <col min="7165" max="7165" width="12.5703125" style="179" bestFit="1" customWidth="1"/>
    <col min="7166" max="7166" width="13.85546875" style="179" customWidth="1"/>
    <col min="7167" max="7167" width="17.140625" style="179" customWidth="1"/>
    <col min="7168" max="7168" width="12.28515625" style="179" customWidth="1"/>
    <col min="7169" max="7169" width="11.5703125" style="179" bestFit="1" customWidth="1"/>
    <col min="7170" max="7170" width="16" style="179" customWidth="1"/>
    <col min="7171" max="7171" width="9.85546875" style="179" customWidth="1"/>
    <col min="7172" max="7172" width="8.28515625" style="179" bestFit="1" customWidth="1"/>
    <col min="7173" max="7412" width="11.5703125" style="179"/>
    <col min="7413" max="7413" width="13.7109375" style="179" customWidth="1"/>
    <col min="7414" max="7414" width="4.42578125" style="179" customWidth="1"/>
    <col min="7415" max="7415" width="6" style="179" bestFit="1" customWidth="1"/>
    <col min="7416" max="7416" width="5.28515625" style="179" customWidth="1"/>
    <col min="7417" max="7418" width="5.140625" style="179" customWidth="1"/>
    <col min="7419" max="7419" width="6.5703125" style="179" customWidth="1"/>
    <col min="7420" max="7420" width="8.42578125" style="179" bestFit="1" customWidth="1"/>
    <col min="7421" max="7421" width="12.5703125" style="179" bestFit="1" customWidth="1"/>
    <col min="7422" max="7422" width="13.85546875" style="179" customWidth="1"/>
    <col min="7423" max="7423" width="17.140625" style="179" customWidth="1"/>
    <col min="7424" max="7424" width="12.28515625" style="179" customWidth="1"/>
    <col min="7425" max="7425" width="11.5703125" style="179" bestFit="1" customWidth="1"/>
    <col min="7426" max="7426" width="16" style="179" customWidth="1"/>
    <col min="7427" max="7427" width="9.85546875" style="179" customWidth="1"/>
    <col min="7428" max="7428" width="8.28515625" style="179" bestFit="1" customWidth="1"/>
    <col min="7429" max="7668" width="11.5703125" style="179"/>
    <col min="7669" max="7669" width="13.7109375" style="179" customWidth="1"/>
    <col min="7670" max="7670" width="4.42578125" style="179" customWidth="1"/>
    <col min="7671" max="7671" width="6" style="179" bestFit="1" customWidth="1"/>
    <col min="7672" max="7672" width="5.28515625" style="179" customWidth="1"/>
    <col min="7673" max="7674" width="5.140625" style="179" customWidth="1"/>
    <col min="7675" max="7675" width="6.5703125" style="179" customWidth="1"/>
    <col min="7676" max="7676" width="8.42578125" style="179" bestFit="1" customWidth="1"/>
    <col min="7677" max="7677" width="12.5703125" style="179" bestFit="1" customWidth="1"/>
    <col min="7678" max="7678" width="13.85546875" style="179" customWidth="1"/>
    <col min="7679" max="7679" width="17.140625" style="179" customWidth="1"/>
    <col min="7680" max="7680" width="12.28515625" style="179" customWidth="1"/>
    <col min="7681" max="7681" width="11.5703125" style="179" bestFit="1" customWidth="1"/>
    <col min="7682" max="7682" width="16" style="179" customWidth="1"/>
    <col min="7683" max="7683" width="9.85546875" style="179" customWidth="1"/>
    <col min="7684" max="7684" width="8.28515625" style="179" bestFit="1" customWidth="1"/>
    <col min="7685" max="7924" width="11.5703125" style="179"/>
    <col min="7925" max="7925" width="13.7109375" style="179" customWidth="1"/>
    <col min="7926" max="7926" width="4.42578125" style="179" customWidth="1"/>
    <col min="7927" max="7927" width="6" style="179" bestFit="1" customWidth="1"/>
    <col min="7928" max="7928" width="5.28515625" style="179" customWidth="1"/>
    <col min="7929" max="7930" width="5.140625" style="179" customWidth="1"/>
    <col min="7931" max="7931" width="6.5703125" style="179" customWidth="1"/>
    <col min="7932" max="7932" width="8.42578125" style="179" bestFit="1" customWidth="1"/>
    <col min="7933" max="7933" width="12.5703125" style="179" bestFit="1" customWidth="1"/>
    <col min="7934" max="7934" width="13.85546875" style="179" customWidth="1"/>
    <col min="7935" max="7935" width="17.140625" style="179" customWidth="1"/>
    <col min="7936" max="7936" width="12.28515625" style="179" customWidth="1"/>
    <col min="7937" max="7937" width="11.5703125" style="179" bestFit="1" customWidth="1"/>
    <col min="7938" max="7938" width="16" style="179" customWidth="1"/>
    <col min="7939" max="7939" width="9.85546875" style="179" customWidth="1"/>
    <col min="7940" max="7940" width="8.28515625" style="179" bestFit="1" customWidth="1"/>
    <col min="7941" max="8180" width="11.5703125" style="179"/>
    <col min="8181" max="8181" width="13.7109375" style="179" customWidth="1"/>
    <col min="8182" max="8182" width="4.42578125" style="179" customWidth="1"/>
    <col min="8183" max="8183" width="6" style="179" bestFit="1" customWidth="1"/>
    <col min="8184" max="8184" width="5.28515625" style="179" customWidth="1"/>
    <col min="8185" max="8186" width="5.140625" style="179" customWidth="1"/>
    <col min="8187" max="8187" width="6.5703125" style="179" customWidth="1"/>
    <col min="8188" max="8188" width="8.42578125" style="179" bestFit="1" customWidth="1"/>
    <col min="8189" max="8189" width="12.5703125" style="179" bestFit="1" customWidth="1"/>
    <col min="8190" max="8190" width="13.85546875" style="179" customWidth="1"/>
    <col min="8191" max="8191" width="17.140625" style="179" customWidth="1"/>
    <col min="8192" max="8192" width="12.28515625" style="179" customWidth="1"/>
    <col min="8193" max="8193" width="11.5703125" style="179" bestFit="1" customWidth="1"/>
    <col min="8194" max="8194" width="16" style="179" customWidth="1"/>
    <col min="8195" max="8195" width="9.85546875" style="179" customWidth="1"/>
    <col min="8196" max="8196" width="8.28515625" style="179" bestFit="1" customWidth="1"/>
    <col min="8197" max="8436" width="11.5703125" style="179"/>
    <col min="8437" max="8437" width="13.7109375" style="179" customWidth="1"/>
    <col min="8438" max="8438" width="4.42578125" style="179" customWidth="1"/>
    <col min="8439" max="8439" width="6" style="179" bestFit="1" customWidth="1"/>
    <col min="8440" max="8440" width="5.28515625" style="179" customWidth="1"/>
    <col min="8441" max="8442" width="5.140625" style="179" customWidth="1"/>
    <col min="8443" max="8443" width="6.5703125" style="179" customWidth="1"/>
    <col min="8444" max="8444" width="8.42578125" style="179" bestFit="1" customWidth="1"/>
    <col min="8445" max="8445" width="12.5703125" style="179" bestFit="1" customWidth="1"/>
    <col min="8446" max="8446" width="13.85546875" style="179" customWidth="1"/>
    <col min="8447" max="8447" width="17.140625" style="179" customWidth="1"/>
    <col min="8448" max="8448" width="12.28515625" style="179" customWidth="1"/>
    <col min="8449" max="8449" width="11.5703125" style="179" bestFit="1" customWidth="1"/>
    <col min="8450" max="8450" width="16" style="179" customWidth="1"/>
    <col min="8451" max="8451" width="9.85546875" style="179" customWidth="1"/>
    <col min="8452" max="8452" width="8.28515625" style="179" bestFit="1" customWidth="1"/>
    <col min="8453" max="8692" width="11.5703125" style="179"/>
    <col min="8693" max="8693" width="13.7109375" style="179" customWidth="1"/>
    <col min="8694" max="8694" width="4.42578125" style="179" customWidth="1"/>
    <col min="8695" max="8695" width="6" style="179" bestFit="1" customWidth="1"/>
    <col min="8696" max="8696" width="5.28515625" style="179" customWidth="1"/>
    <col min="8697" max="8698" width="5.140625" style="179" customWidth="1"/>
    <col min="8699" max="8699" width="6.5703125" style="179" customWidth="1"/>
    <col min="8700" max="8700" width="8.42578125" style="179" bestFit="1" customWidth="1"/>
    <col min="8701" max="8701" width="12.5703125" style="179" bestFit="1" customWidth="1"/>
    <col min="8702" max="8702" width="13.85546875" style="179" customWidth="1"/>
    <col min="8703" max="8703" width="17.140625" style="179" customWidth="1"/>
    <col min="8704" max="8704" width="12.28515625" style="179" customWidth="1"/>
    <col min="8705" max="8705" width="11.5703125" style="179" bestFit="1" customWidth="1"/>
    <col min="8706" max="8706" width="16" style="179" customWidth="1"/>
    <col min="8707" max="8707" width="9.85546875" style="179" customWidth="1"/>
    <col min="8708" max="8708" width="8.28515625" style="179" bestFit="1" customWidth="1"/>
    <col min="8709" max="8948" width="11.5703125" style="179"/>
    <col min="8949" max="8949" width="13.7109375" style="179" customWidth="1"/>
    <col min="8950" max="8950" width="4.42578125" style="179" customWidth="1"/>
    <col min="8951" max="8951" width="6" style="179" bestFit="1" customWidth="1"/>
    <col min="8952" max="8952" width="5.28515625" style="179" customWidth="1"/>
    <col min="8953" max="8954" width="5.140625" style="179" customWidth="1"/>
    <col min="8955" max="8955" width="6.5703125" style="179" customWidth="1"/>
    <col min="8956" max="8956" width="8.42578125" style="179" bestFit="1" customWidth="1"/>
    <col min="8957" max="8957" width="12.5703125" style="179" bestFit="1" customWidth="1"/>
    <col min="8958" max="8958" width="13.85546875" style="179" customWidth="1"/>
    <col min="8959" max="8959" width="17.140625" style="179" customWidth="1"/>
    <col min="8960" max="8960" width="12.28515625" style="179" customWidth="1"/>
    <col min="8961" max="8961" width="11.5703125" style="179" bestFit="1" customWidth="1"/>
    <col min="8962" max="8962" width="16" style="179" customWidth="1"/>
    <col min="8963" max="8963" width="9.85546875" style="179" customWidth="1"/>
    <col min="8964" max="8964" width="8.28515625" style="179" bestFit="1" customWidth="1"/>
    <col min="8965" max="9204" width="11.5703125" style="179"/>
    <col min="9205" max="9205" width="13.7109375" style="179" customWidth="1"/>
    <col min="9206" max="9206" width="4.42578125" style="179" customWidth="1"/>
    <col min="9207" max="9207" width="6" style="179" bestFit="1" customWidth="1"/>
    <col min="9208" max="9208" width="5.28515625" style="179" customWidth="1"/>
    <col min="9209" max="9210" width="5.140625" style="179" customWidth="1"/>
    <col min="9211" max="9211" width="6.5703125" style="179" customWidth="1"/>
    <col min="9212" max="9212" width="8.42578125" style="179" bestFit="1" customWidth="1"/>
    <col min="9213" max="9213" width="12.5703125" style="179" bestFit="1" customWidth="1"/>
    <col min="9214" max="9214" width="13.85546875" style="179" customWidth="1"/>
    <col min="9215" max="9215" width="17.140625" style="179" customWidth="1"/>
    <col min="9216" max="9216" width="12.28515625" style="179" customWidth="1"/>
    <col min="9217" max="9217" width="11.5703125" style="179" bestFit="1" customWidth="1"/>
    <col min="9218" max="9218" width="16" style="179" customWidth="1"/>
    <col min="9219" max="9219" width="9.85546875" style="179" customWidth="1"/>
    <col min="9220" max="9220" width="8.28515625" style="179" bestFit="1" customWidth="1"/>
    <col min="9221" max="9460" width="11.5703125" style="179"/>
    <col min="9461" max="9461" width="13.7109375" style="179" customWidth="1"/>
    <col min="9462" max="9462" width="4.42578125" style="179" customWidth="1"/>
    <col min="9463" max="9463" width="6" style="179" bestFit="1" customWidth="1"/>
    <col min="9464" max="9464" width="5.28515625" style="179" customWidth="1"/>
    <col min="9465" max="9466" width="5.140625" style="179" customWidth="1"/>
    <col min="9467" max="9467" width="6.5703125" style="179" customWidth="1"/>
    <col min="9468" max="9468" width="8.42578125" style="179" bestFit="1" customWidth="1"/>
    <col min="9469" max="9469" width="12.5703125" style="179" bestFit="1" customWidth="1"/>
    <col min="9470" max="9470" width="13.85546875" style="179" customWidth="1"/>
    <col min="9471" max="9471" width="17.140625" style="179" customWidth="1"/>
    <col min="9472" max="9472" width="12.28515625" style="179" customWidth="1"/>
    <col min="9473" max="9473" width="11.5703125" style="179" bestFit="1" customWidth="1"/>
    <col min="9474" max="9474" width="16" style="179" customWidth="1"/>
    <col min="9475" max="9475" width="9.85546875" style="179" customWidth="1"/>
    <col min="9476" max="9476" width="8.28515625" style="179" bestFit="1" customWidth="1"/>
    <col min="9477" max="9716" width="11.5703125" style="179"/>
    <col min="9717" max="9717" width="13.7109375" style="179" customWidth="1"/>
    <col min="9718" max="9718" width="4.42578125" style="179" customWidth="1"/>
    <col min="9719" max="9719" width="6" style="179" bestFit="1" customWidth="1"/>
    <col min="9720" max="9720" width="5.28515625" style="179" customWidth="1"/>
    <col min="9721" max="9722" width="5.140625" style="179" customWidth="1"/>
    <col min="9723" max="9723" width="6.5703125" style="179" customWidth="1"/>
    <col min="9724" max="9724" width="8.42578125" style="179" bestFit="1" customWidth="1"/>
    <col min="9725" max="9725" width="12.5703125" style="179" bestFit="1" customWidth="1"/>
    <col min="9726" max="9726" width="13.85546875" style="179" customWidth="1"/>
    <col min="9727" max="9727" width="17.140625" style="179" customWidth="1"/>
    <col min="9728" max="9728" width="12.28515625" style="179" customWidth="1"/>
    <col min="9729" max="9729" width="11.5703125" style="179" bestFit="1" customWidth="1"/>
    <col min="9730" max="9730" width="16" style="179" customWidth="1"/>
    <col min="9731" max="9731" width="9.85546875" style="179" customWidth="1"/>
    <col min="9732" max="9732" width="8.28515625" style="179" bestFit="1" customWidth="1"/>
    <col min="9733" max="9972" width="11.5703125" style="179"/>
    <col min="9973" max="9973" width="13.7109375" style="179" customWidth="1"/>
    <col min="9974" max="9974" width="4.42578125" style="179" customWidth="1"/>
    <col min="9975" max="9975" width="6" style="179" bestFit="1" customWidth="1"/>
    <col min="9976" max="9976" width="5.28515625" style="179" customWidth="1"/>
    <col min="9977" max="9978" width="5.140625" style="179" customWidth="1"/>
    <col min="9979" max="9979" width="6.5703125" style="179" customWidth="1"/>
    <col min="9980" max="9980" width="8.42578125" style="179" bestFit="1" customWidth="1"/>
    <col min="9981" max="9981" width="12.5703125" style="179" bestFit="1" customWidth="1"/>
    <col min="9982" max="9982" width="13.85546875" style="179" customWidth="1"/>
    <col min="9983" max="9983" width="17.140625" style="179" customWidth="1"/>
    <col min="9984" max="9984" width="12.28515625" style="179" customWidth="1"/>
    <col min="9985" max="9985" width="11.5703125" style="179" bestFit="1" customWidth="1"/>
    <col min="9986" max="9986" width="16" style="179" customWidth="1"/>
    <col min="9987" max="9987" width="9.85546875" style="179" customWidth="1"/>
    <col min="9988" max="9988" width="8.28515625" style="179" bestFit="1" customWidth="1"/>
    <col min="9989" max="10228" width="11.5703125" style="179"/>
    <col min="10229" max="10229" width="13.7109375" style="179" customWidth="1"/>
    <col min="10230" max="10230" width="4.42578125" style="179" customWidth="1"/>
    <col min="10231" max="10231" width="6" style="179" bestFit="1" customWidth="1"/>
    <col min="10232" max="10232" width="5.28515625" style="179" customWidth="1"/>
    <col min="10233" max="10234" width="5.140625" style="179" customWidth="1"/>
    <col min="10235" max="10235" width="6.5703125" style="179" customWidth="1"/>
    <col min="10236" max="10236" width="8.42578125" style="179" bestFit="1" customWidth="1"/>
    <col min="10237" max="10237" width="12.5703125" style="179" bestFit="1" customWidth="1"/>
    <col min="10238" max="10238" width="13.85546875" style="179" customWidth="1"/>
    <col min="10239" max="10239" width="17.140625" style="179" customWidth="1"/>
    <col min="10240" max="10240" width="12.28515625" style="179" customWidth="1"/>
    <col min="10241" max="10241" width="11.5703125" style="179" bestFit="1" customWidth="1"/>
    <col min="10242" max="10242" width="16" style="179" customWidth="1"/>
    <col min="10243" max="10243" width="9.85546875" style="179" customWidth="1"/>
    <col min="10244" max="10244" width="8.28515625" style="179" bestFit="1" customWidth="1"/>
    <col min="10245" max="10484" width="11.5703125" style="179"/>
    <col min="10485" max="10485" width="13.7109375" style="179" customWidth="1"/>
    <col min="10486" max="10486" width="4.42578125" style="179" customWidth="1"/>
    <col min="10487" max="10487" width="6" style="179" bestFit="1" customWidth="1"/>
    <col min="10488" max="10488" width="5.28515625" style="179" customWidth="1"/>
    <col min="10489" max="10490" width="5.140625" style="179" customWidth="1"/>
    <col min="10491" max="10491" width="6.5703125" style="179" customWidth="1"/>
    <col min="10492" max="10492" width="8.42578125" style="179" bestFit="1" customWidth="1"/>
    <col min="10493" max="10493" width="12.5703125" style="179" bestFit="1" customWidth="1"/>
    <col min="10494" max="10494" width="13.85546875" style="179" customWidth="1"/>
    <col min="10495" max="10495" width="17.140625" style="179" customWidth="1"/>
    <col min="10496" max="10496" width="12.28515625" style="179" customWidth="1"/>
    <col min="10497" max="10497" width="11.5703125" style="179" bestFit="1" customWidth="1"/>
    <col min="10498" max="10498" width="16" style="179" customWidth="1"/>
    <col min="10499" max="10499" width="9.85546875" style="179" customWidth="1"/>
    <col min="10500" max="10500" width="8.28515625" style="179" bestFit="1" customWidth="1"/>
    <col min="10501" max="10740" width="11.5703125" style="179"/>
    <col min="10741" max="10741" width="13.7109375" style="179" customWidth="1"/>
    <col min="10742" max="10742" width="4.42578125" style="179" customWidth="1"/>
    <col min="10743" max="10743" width="6" style="179" bestFit="1" customWidth="1"/>
    <col min="10744" max="10744" width="5.28515625" style="179" customWidth="1"/>
    <col min="10745" max="10746" width="5.140625" style="179" customWidth="1"/>
    <col min="10747" max="10747" width="6.5703125" style="179" customWidth="1"/>
    <col min="10748" max="10748" width="8.42578125" style="179" bestFit="1" customWidth="1"/>
    <col min="10749" max="10749" width="12.5703125" style="179" bestFit="1" customWidth="1"/>
    <col min="10750" max="10750" width="13.85546875" style="179" customWidth="1"/>
    <col min="10751" max="10751" width="17.140625" style="179" customWidth="1"/>
    <col min="10752" max="10752" width="12.28515625" style="179" customWidth="1"/>
    <col min="10753" max="10753" width="11.5703125" style="179" bestFit="1" customWidth="1"/>
    <col min="10754" max="10754" width="16" style="179" customWidth="1"/>
    <col min="10755" max="10755" width="9.85546875" style="179" customWidth="1"/>
    <col min="10756" max="10756" width="8.28515625" style="179" bestFit="1" customWidth="1"/>
    <col min="10757" max="10996" width="11.5703125" style="179"/>
    <col min="10997" max="10997" width="13.7109375" style="179" customWidth="1"/>
    <col min="10998" max="10998" width="4.42578125" style="179" customWidth="1"/>
    <col min="10999" max="10999" width="6" style="179" bestFit="1" customWidth="1"/>
    <col min="11000" max="11000" width="5.28515625" style="179" customWidth="1"/>
    <col min="11001" max="11002" width="5.140625" style="179" customWidth="1"/>
    <col min="11003" max="11003" width="6.5703125" style="179" customWidth="1"/>
    <col min="11004" max="11004" width="8.42578125" style="179" bestFit="1" customWidth="1"/>
    <col min="11005" max="11005" width="12.5703125" style="179" bestFit="1" customWidth="1"/>
    <col min="11006" max="11006" width="13.85546875" style="179" customWidth="1"/>
    <col min="11007" max="11007" width="17.140625" style="179" customWidth="1"/>
    <col min="11008" max="11008" width="12.28515625" style="179" customWidth="1"/>
    <col min="11009" max="11009" width="11.5703125" style="179" bestFit="1" customWidth="1"/>
    <col min="11010" max="11010" width="16" style="179" customWidth="1"/>
    <col min="11011" max="11011" width="9.85546875" style="179" customWidth="1"/>
    <col min="11012" max="11012" width="8.28515625" style="179" bestFit="1" customWidth="1"/>
    <col min="11013" max="11252" width="11.5703125" style="179"/>
    <col min="11253" max="11253" width="13.7109375" style="179" customWidth="1"/>
    <col min="11254" max="11254" width="4.42578125" style="179" customWidth="1"/>
    <col min="11255" max="11255" width="6" style="179" bestFit="1" customWidth="1"/>
    <col min="11256" max="11256" width="5.28515625" style="179" customWidth="1"/>
    <col min="11257" max="11258" width="5.140625" style="179" customWidth="1"/>
    <col min="11259" max="11259" width="6.5703125" style="179" customWidth="1"/>
    <col min="11260" max="11260" width="8.42578125" style="179" bestFit="1" customWidth="1"/>
    <col min="11261" max="11261" width="12.5703125" style="179" bestFit="1" customWidth="1"/>
    <col min="11262" max="11262" width="13.85546875" style="179" customWidth="1"/>
    <col min="11263" max="11263" width="17.140625" style="179" customWidth="1"/>
    <col min="11264" max="11264" width="12.28515625" style="179" customWidth="1"/>
    <col min="11265" max="11265" width="11.5703125" style="179" bestFit="1" customWidth="1"/>
    <col min="11266" max="11266" width="16" style="179" customWidth="1"/>
    <col min="11267" max="11267" width="9.85546875" style="179" customWidth="1"/>
    <col min="11268" max="11268" width="8.28515625" style="179" bestFit="1" customWidth="1"/>
    <col min="11269" max="11508" width="11.5703125" style="179"/>
    <col min="11509" max="11509" width="13.7109375" style="179" customWidth="1"/>
    <col min="11510" max="11510" width="4.42578125" style="179" customWidth="1"/>
    <col min="11511" max="11511" width="6" style="179" bestFit="1" customWidth="1"/>
    <col min="11512" max="11512" width="5.28515625" style="179" customWidth="1"/>
    <col min="11513" max="11514" width="5.140625" style="179" customWidth="1"/>
    <col min="11515" max="11515" width="6.5703125" style="179" customWidth="1"/>
    <col min="11516" max="11516" width="8.42578125" style="179" bestFit="1" customWidth="1"/>
    <col min="11517" max="11517" width="12.5703125" style="179" bestFit="1" customWidth="1"/>
    <col min="11518" max="11518" width="13.85546875" style="179" customWidth="1"/>
    <col min="11519" max="11519" width="17.140625" style="179" customWidth="1"/>
    <col min="11520" max="11520" width="12.28515625" style="179" customWidth="1"/>
    <col min="11521" max="11521" width="11.5703125" style="179" bestFit="1" customWidth="1"/>
    <col min="11522" max="11522" width="16" style="179" customWidth="1"/>
    <col min="11523" max="11523" width="9.85546875" style="179" customWidth="1"/>
    <col min="11524" max="11524" width="8.28515625" style="179" bestFit="1" customWidth="1"/>
    <col min="11525" max="11764" width="11.5703125" style="179"/>
    <col min="11765" max="11765" width="13.7109375" style="179" customWidth="1"/>
    <col min="11766" max="11766" width="4.42578125" style="179" customWidth="1"/>
    <col min="11767" max="11767" width="6" style="179" bestFit="1" customWidth="1"/>
    <col min="11768" max="11768" width="5.28515625" style="179" customWidth="1"/>
    <col min="11769" max="11770" width="5.140625" style="179" customWidth="1"/>
    <col min="11771" max="11771" width="6.5703125" style="179" customWidth="1"/>
    <col min="11772" max="11772" width="8.42578125" style="179" bestFit="1" customWidth="1"/>
    <col min="11773" max="11773" width="12.5703125" style="179" bestFit="1" customWidth="1"/>
    <col min="11774" max="11774" width="13.85546875" style="179" customWidth="1"/>
    <col min="11775" max="11775" width="17.140625" style="179" customWidth="1"/>
    <col min="11776" max="11776" width="12.28515625" style="179" customWidth="1"/>
    <col min="11777" max="11777" width="11.5703125" style="179" bestFit="1" customWidth="1"/>
    <col min="11778" max="11778" width="16" style="179" customWidth="1"/>
    <col min="11779" max="11779" width="9.85546875" style="179" customWidth="1"/>
    <col min="11780" max="11780" width="8.28515625" style="179" bestFit="1" customWidth="1"/>
    <col min="11781" max="12020" width="11.5703125" style="179"/>
    <col min="12021" max="12021" width="13.7109375" style="179" customWidth="1"/>
    <col min="12022" max="12022" width="4.42578125" style="179" customWidth="1"/>
    <col min="12023" max="12023" width="6" style="179" bestFit="1" customWidth="1"/>
    <col min="12024" max="12024" width="5.28515625" style="179" customWidth="1"/>
    <col min="12025" max="12026" width="5.140625" style="179" customWidth="1"/>
    <col min="12027" max="12027" width="6.5703125" style="179" customWidth="1"/>
    <col min="12028" max="12028" width="8.42578125" style="179" bestFit="1" customWidth="1"/>
    <col min="12029" max="12029" width="12.5703125" style="179" bestFit="1" customWidth="1"/>
    <col min="12030" max="12030" width="13.85546875" style="179" customWidth="1"/>
    <col min="12031" max="12031" width="17.140625" style="179" customWidth="1"/>
    <col min="12032" max="12032" width="12.28515625" style="179" customWidth="1"/>
    <col min="12033" max="12033" width="11.5703125" style="179" bestFit="1" customWidth="1"/>
    <col min="12034" max="12034" width="16" style="179" customWidth="1"/>
    <col min="12035" max="12035" width="9.85546875" style="179" customWidth="1"/>
    <col min="12036" max="12036" width="8.28515625" style="179" bestFit="1" customWidth="1"/>
    <col min="12037" max="12276" width="11.5703125" style="179"/>
    <col min="12277" max="12277" width="13.7109375" style="179" customWidth="1"/>
    <col min="12278" max="12278" width="4.42578125" style="179" customWidth="1"/>
    <col min="12279" max="12279" width="6" style="179" bestFit="1" customWidth="1"/>
    <col min="12280" max="12280" width="5.28515625" style="179" customWidth="1"/>
    <col min="12281" max="12282" width="5.140625" style="179" customWidth="1"/>
    <col min="12283" max="12283" width="6.5703125" style="179" customWidth="1"/>
    <col min="12284" max="12284" width="8.42578125" style="179" bestFit="1" customWidth="1"/>
    <col min="12285" max="12285" width="12.5703125" style="179" bestFit="1" customWidth="1"/>
    <col min="12286" max="12286" width="13.85546875" style="179" customWidth="1"/>
    <col min="12287" max="12287" width="17.140625" style="179" customWidth="1"/>
    <col min="12288" max="12288" width="12.28515625" style="179" customWidth="1"/>
    <col min="12289" max="12289" width="11.5703125" style="179" bestFit="1" customWidth="1"/>
    <col min="12290" max="12290" width="16" style="179" customWidth="1"/>
    <col min="12291" max="12291" width="9.85546875" style="179" customWidth="1"/>
    <col min="12292" max="12292" width="8.28515625" style="179" bestFit="1" customWidth="1"/>
    <col min="12293" max="12532" width="11.5703125" style="179"/>
    <col min="12533" max="12533" width="13.7109375" style="179" customWidth="1"/>
    <col min="12534" max="12534" width="4.42578125" style="179" customWidth="1"/>
    <col min="12535" max="12535" width="6" style="179" bestFit="1" customWidth="1"/>
    <col min="12536" max="12536" width="5.28515625" style="179" customWidth="1"/>
    <col min="12537" max="12538" width="5.140625" style="179" customWidth="1"/>
    <col min="12539" max="12539" width="6.5703125" style="179" customWidth="1"/>
    <col min="12540" max="12540" width="8.42578125" style="179" bestFit="1" customWidth="1"/>
    <col min="12541" max="12541" width="12.5703125" style="179" bestFit="1" customWidth="1"/>
    <col min="12542" max="12542" width="13.85546875" style="179" customWidth="1"/>
    <col min="12543" max="12543" width="17.140625" style="179" customWidth="1"/>
    <col min="12544" max="12544" width="12.28515625" style="179" customWidth="1"/>
    <col min="12545" max="12545" width="11.5703125" style="179" bestFit="1" customWidth="1"/>
    <col min="12546" max="12546" width="16" style="179" customWidth="1"/>
    <col min="12547" max="12547" width="9.85546875" style="179" customWidth="1"/>
    <col min="12548" max="12548" width="8.28515625" style="179" bestFit="1" customWidth="1"/>
    <col min="12549" max="12788" width="11.5703125" style="179"/>
    <col min="12789" max="12789" width="13.7109375" style="179" customWidth="1"/>
    <col min="12790" max="12790" width="4.42578125" style="179" customWidth="1"/>
    <col min="12791" max="12791" width="6" style="179" bestFit="1" customWidth="1"/>
    <col min="12792" max="12792" width="5.28515625" style="179" customWidth="1"/>
    <col min="12793" max="12794" width="5.140625" style="179" customWidth="1"/>
    <col min="12795" max="12795" width="6.5703125" style="179" customWidth="1"/>
    <col min="12796" max="12796" width="8.42578125" style="179" bestFit="1" customWidth="1"/>
    <col min="12797" max="12797" width="12.5703125" style="179" bestFit="1" customWidth="1"/>
    <col min="12798" max="12798" width="13.85546875" style="179" customWidth="1"/>
    <col min="12799" max="12799" width="17.140625" style="179" customWidth="1"/>
    <col min="12800" max="12800" width="12.28515625" style="179" customWidth="1"/>
    <col min="12801" max="12801" width="11.5703125" style="179" bestFit="1" customWidth="1"/>
    <col min="12802" max="12802" width="16" style="179" customWidth="1"/>
    <col min="12803" max="12803" width="9.85546875" style="179" customWidth="1"/>
    <col min="12804" max="12804" width="8.28515625" style="179" bestFit="1" customWidth="1"/>
    <col min="12805" max="13044" width="11.5703125" style="179"/>
    <col min="13045" max="13045" width="13.7109375" style="179" customWidth="1"/>
    <col min="13046" max="13046" width="4.42578125" style="179" customWidth="1"/>
    <col min="13047" max="13047" width="6" style="179" bestFit="1" customWidth="1"/>
    <col min="13048" max="13048" width="5.28515625" style="179" customWidth="1"/>
    <col min="13049" max="13050" width="5.140625" style="179" customWidth="1"/>
    <col min="13051" max="13051" width="6.5703125" style="179" customWidth="1"/>
    <col min="13052" max="13052" width="8.42578125" style="179" bestFit="1" customWidth="1"/>
    <col min="13053" max="13053" width="12.5703125" style="179" bestFit="1" customWidth="1"/>
    <col min="13054" max="13054" width="13.85546875" style="179" customWidth="1"/>
    <col min="13055" max="13055" width="17.140625" style="179" customWidth="1"/>
    <col min="13056" max="13056" width="12.28515625" style="179" customWidth="1"/>
    <col min="13057" max="13057" width="11.5703125" style="179" bestFit="1" customWidth="1"/>
    <col min="13058" max="13058" width="16" style="179" customWidth="1"/>
    <col min="13059" max="13059" width="9.85546875" style="179" customWidth="1"/>
    <col min="13060" max="13060" width="8.28515625" style="179" bestFit="1" customWidth="1"/>
    <col min="13061" max="13300" width="11.5703125" style="179"/>
    <col min="13301" max="13301" width="13.7109375" style="179" customWidth="1"/>
    <col min="13302" max="13302" width="4.42578125" style="179" customWidth="1"/>
    <col min="13303" max="13303" width="6" style="179" bestFit="1" customWidth="1"/>
    <col min="13304" max="13304" width="5.28515625" style="179" customWidth="1"/>
    <col min="13305" max="13306" width="5.140625" style="179" customWidth="1"/>
    <col min="13307" max="13307" width="6.5703125" style="179" customWidth="1"/>
    <col min="13308" max="13308" width="8.42578125" style="179" bestFit="1" customWidth="1"/>
    <col min="13309" max="13309" width="12.5703125" style="179" bestFit="1" customWidth="1"/>
    <col min="13310" max="13310" width="13.85546875" style="179" customWidth="1"/>
    <col min="13311" max="13311" width="17.140625" style="179" customWidth="1"/>
    <col min="13312" max="13312" width="12.28515625" style="179" customWidth="1"/>
    <col min="13313" max="13313" width="11.5703125" style="179" bestFit="1" customWidth="1"/>
    <col min="13314" max="13314" width="16" style="179" customWidth="1"/>
    <col min="13315" max="13315" width="9.85546875" style="179" customWidth="1"/>
    <col min="13316" max="13316" width="8.28515625" style="179" bestFit="1" customWidth="1"/>
    <col min="13317" max="13556" width="11.5703125" style="179"/>
    <col min="13557" max="13557" width="13.7109375" style="179" customWidth="1"/>
    <col min="13558" max="13558" width="4.42578125" style="179" customWidth="1"/>
    <col min="13559" max="13559" width="6" style="179" bestFit="1" customWidth="1"/>
    <col min="13560" max="13560" width="5.28515625" style="179" customWidth="1"/>
    <col min="13561" max="13562" width="5.140625" style="179" customWidth="1"/>
    <col min="13563" max="13563" width="6.5703125" style="179" customWidth="1"/>
    <col min="13564" max="13564" width="8.42578125" style="179" bestFit="1" customWidth="1"/>
    <col min="13565" max="13565" width="12.5703125" style="179" bestFit="1" customWidth="1"/>
    <col min="13566" max="13566" width="13.85546875" style="179" customWidth="1"/>
    <col min="13567" max="13567" width="17.140625" style="179" customWidth="1"/>
    <col min="13568" max="13568" width="12.28515625" style="179" customWidth="1"/>
    <col min="13569" max="13569" width="11.5703125" style="179" bestFit="1" customWidth="1"/>
    <col min="13570" max="13570" width="16" style="179" customWidth="1"/>
    <col min="13571" max="13571" width="9.85546875" style="179" customWidth="1"/>
    <col min="13572" max="13572" width="8.28515625" style="179" bestFit="1" customWidth="1"/>
    <col min="13573" max="13812" width="11.5703125" style="179"/>
    <col min="13813" max="13813" width="13.7109375" style="179" customWidth="1"/>
    <col min="13814" max="13814" width="4.42578125" style="179" customWidth="1"/>
    <col min="13815" max="13815" width="6" style="179" bestFit="1" customWidth="1"/>
    <col min="13816" max="13816" width="5.28515625" style="179" customWidth="1"/>
    <col min="13817" max="13818" width="5.140625" style="179" customWidth="1"/>
    <col min="13819" max="13819" width="6.5703125" style="179" customWidth="1"/>
    <col min="13820" max="13820" width="8.42578125" style="179" bestFit="1" customWidth="1"/>
    <col min="13821" max="13821" width="12.5703125" style="179" bestFit="1" customWidth="1"/>
    <col min="13822" max="13822" width="13.85546875" style="179" customWidth="1"/>
    <col min="13823" max="13823" width="17.140625" style="179" customWidth="1"/>
    <col min="13824" max="13824" width="12.28515625" style="179" customWidth="1"/>
    <col min="13825" max="13825" width="11.5703125" style="179" bestFit="1" customWidth="1"/>
    <col min="13826" max="13826" width="16" style="179" customWidth="1"/>
    <col min="13827" max="13827" width="9.85546875" style="179" customWidth="1"/>
    <col min="13828" max="13828" width="8.28515625" style="179" bestFit="1" customWidth="1"/>
    <col min="13829" max="14068" width="11.5703125" style="179"/>
    <col min="14069" max="14069" width="13.7109375" style="179" customWidth="1"/>
    <col min="14070" max="14070" width="4.42578125" style="179" customWidth="1"/>
    <col min="14071" max="14071" width="6" style="179" bestFit="1" customWidth="1"/>
    <col min="14072" max="14072" width="5.28515625" style="179" customWidth="1"/>
    <col min="14073" max="14074" width="5.140625" style="179" customWidth="1"/>
    <col min="14075" max="14075" width="6.5703125" style="179" customWidth="1"/>
    <col min="14076" max="14076" width="8.42578125" style="179" bestFit="1" customWidth="1"/>
    <col min="14077" max="14077" width="12.5703125" style="179" bestFit="1" customWidth="1"/>
    <col min="14078" max="14078" width="13.85546875" style="179" customWidth="1"/>
    <col min="14079" max="14079" width="17.140625" style="179" customWidth="1"/>
    <col min="14080" max="14080" width="12.28515625" style="179" customWidth="1"/>
    <col min="14081" max="14081" width="11.5703125" style="179" bestFit="1" customWidth="1"/>
    <col min="14082" max="14082" width="16" style="179" customWidth="1"/>
    <col min="14083" max="14083" width="9.85546875" style="179" customWidth="1"/>
    <col min="14084" max="14084" width="8.28515625" style="179" bestFit="1" customWidth="1"/>
    <col min="14085" max="14324" width="11.5703125" style="179"/>
    <col min="14325" max="14325" width="13.7109375" style="179" customWidth="1"/>
    <col min="14326" max="14326" width="4.42578125" style="179" customWidth="1"/>
    <col min="14327" max="14327" width="6" style="179" bestFit="1" customWidth="1"/>
    <col min="14328" max="14328" width="5.28515625" style="179" customWidth="1"/>
    <col min="14329" max="14330" width="5.140625" style="179" customWidth="1"/>
    <col min="14331" max="14331" width="6.5703125" style="179" customWidth="1"/>
    <col min="14332" max="14332" width="8.42578125" style="179" bestFit="1" customWidth="1"/>
    <col min="14333" max="14333" width="12.5703125" style="179" bestFit="1" customWidth="1"/>
    <col min="14334" max="14334" width="13.85546875" style="179" customWidth="1"/>
    <col min="14335" max="14335" width="17.140625" style="179" customWidth="1"/>
    <col min="14336" max="14336" width="12.28515625" style="179" customWidth="1"/>
    <col min="14337" max="14337" width="11.5703125" style="179" bestFit="1" customWidth="1"/>
    <col min="14338" max="14338" width="16" style="179" customWidth="1"/>
    <col min="14339" max="14339" width="9.85546875" style="179" customWidth="1"/>
    <col min="14340" max="14340" width="8.28515625" style="179" bestFit="1" customWidth="1"/>
    <col min="14341" max="14580" width="11.5703125" style="179"/>
    <col min="14581" max="14581" width="13.7109375" style="179" customWidth="1"/>
    <col min="14582" max="14582" width="4.42578125" style="179" customWidth="1"/>
    <col min="14583" max="14583" width="6" style="179" bestFit="1" customWidth="1"/>
    <col min="14584" max="14584" width="5.28515625" style="179" customWidth="1"/>
    <col min="14585" max="14586" width="5.140625" style="179" customWidth="1"/>
    <col min="14587" max="14587" width="6.5703125" style="179" customWidth="1"/>
    <col min="14588" max="14588" width="8.42578125" style="179" bestFit="1" customWidth="1"/>
    <col min="14589" max="14589" width="12.5703125" style="179" bestFit="1" customWidth="1"/>
    <col min="14590" max="14590" width="13.85546875" style="179" customWidth="1"/>
    <col min="14591" max="14591" width="17.140625" style="179" customWidth="1"/>
    <col min="14592" max="14592" width="12.28515625" style="179" customWidth="1"/>
    <col min="14593" max="14593" width="11.5703125" style="179" bestFit="1" customWidth="1"/>
    <col min="14594" max="14594" width="16" style="179" customWidth="1"/>
    <col min="14595" max="14595" width="9.85546875" style="179" customWidth="1"/>
    <col min="14596" max="14596" width="8.28515625" style="179" bestFit="1" customWidth="1"/>
    <col min="14597" max="14836" width="11.5703125" style="179"/>
    <col min="14837" max="14837" width="13.7109375" style="179" customWidth="1"/>
    <col min="14838" max="14838" width="4.42578125" style="179" customWidth="1"/>
    <col min="14839" max="14839" width="6" style="179" bestFit="1" customWidth="1"/>
    <col min="14840" max="14840" width="5.28515625" style="179" customWidth="1"/>
    <col min="14841" max="14842" width="5.140625" style="179" customWidth="1"/>
    <col min="14843" max="14843" width="6.5703125" style="179" customWidth="1"/>
    <col min="14844" max="14844" width="8.42578125" style="179" bestFit="1" customWidth="1"/>
    <col min="14845" max="14845" width="12.5703125" style="179" bestFit="1" customWidth="1"/>
    <col min="14846" max="14846" width="13.85546875" style="179" customWidth="1"/>
    <col min="14847" max="14847" width="17.140625" style="179" customWidth="1"/>
    <col min="14848" max="14848" width="12.28515625" style="179" customWidth="1"/>
    <col min="14849" max="14849" width="11.5703125" style="179" bestFit="1" customWidth="1"/>
    <col min="14850" max="14850" width="16" style="179" customWidth="1"/>
    <col min="14851" max="14851" width="9.85546875" style="179" customWidth="1"/>
    <col min="14852" max="14852" width="8.28515625" style="179" bestFit="1" customWidth="1"/>
    <col min="14853" max="15092" width="11.5703125" style="179"/>
    <col min="15093" max="15093" width="13.7109375" style="179" customWidth="1"/>
    <col min="15094" max="15094" width="4.42578125" style="179" customWidth="1"/>
    <col min="15095" max="15095" width="6" style="179" bestFit="1" customWidth="1"/>
    <col min="15096" max="15096" width="5.28515625" style="179" customWidth="1"/>
    <col min="15097" max="15098" width="5.140625" style="179" customWidth="1"/>
    <col min="15099" max="15099" width="6.5703125" style="179" customWidth="1"/>
    <col min="15100" max="15100" width="8.42578125" style="179" bestFit="1" customWidth="1"/>
    <col min="15101" max="15101" width="12.5703125" style="179" bestFit="1" customWidth="1"/>
    <col min="15102" max="15102" width="13.85546875" style="179" customWidth="1"/>
    <col min="15103" max="15103" width="17.140625" style="179" customWidth="1"/>
    <col min="15104" max="15104" width="12.28515625" style="179" customWidth="1"/>
    <col min="15105" max="15105" width="11.5703125" style="179" bestFit="1" customWidth="1"/>
    <col min="15106" max="15106" width="16" style="179" customWidth="1"/>
    <col min="15107" max="15107" width="9.85546875" style="179" customWidth="1"/>
    <col min="15108" max="15108" width="8.28515625" style="179" bestFit="1" customWidth="1"/>
    <col min="15109" max="15348" width="11.5703125" style="179"/>
    <col min="15349" max="15349" width="13.7109375" style="179" customWidth="1"/>
    <col min="15350" max="15350" width="4.42578125" style="179" customWidth="1"/>
    <col min="15351" max="15351" width="6" style="179" bestFit="1" customWidth="1"/>
    <col min="15352" max="15352" width="5.28515625" style="179" customWidth="1"/>
    <col min="15353" max="15354" width="5.140625" style="179" customWidth="1"/>
    <col min="15355" max="15355" width="6.5703125" style="179" customWidth="1"/>
    <col min="15356" max="15356" width="8.42578125" style="179" bestFit="1" customWidth="1"/>
    <col min="15357" max="15357" width="12.5703125" style="179" bestFit="1" customWidth="1"/>
    <col min="15358" max="15358" width="13.85546875" style="179" customWidth="1"/>
    <col min="15359" max="15359" width="17.140625" style="179" customWidth="1"/>
    <col min="15360" max="15360" width="12.28515625" style="179" customWidth="1"/>
    <col min="15361" max="15361" width="11.5703125" style="179" bestFit="1" customWidth="1"/>
    <col min="15362" max="15362" width="16" style="179" customWidth="1"/>
    <col min="15363" max="15363" width="9.85546875" style="179" customWidth="1"/>
    <col min="15364" max="15364" width="8.28515625" style="179" bestFit="1" customWidth="1"/>
    <col min="15365" max="15604" width="11.5703125" style="179"/>
    <col min="15605" max="15605" width="13.7109375" style="179" customWidth="1"/>
    <col min="15606" max="15606" width="4.42578125" style="179" customWidth="1"/>
    <col min="15607" max="15607" width="6" style="179" bestFit="1" customWidth="1"/>
    <col min="15608" max="15608" width="5.28515625" style="179" customWidth="1"/>
    <col min="15609" max="15610" width="5.140625" style="179" customWidth="1"/>
    <col min="15611" max="15611" width="6.5703125" style="179" customWidth="1"/>
    <col min="15612" max="15612" width="8.42578125" style="179" bestFit="1" customWidth="1"/>
    <col min="15613" max="15613" width="12.5703125" style="179" bestFit="1" customWidth="1"/>
    <col min="15614" max="15614" width="13.85546875" style="179" customWidth="1"/>
    <col min="15615" max="15615" width="17.140625" style="179" customWidth="1"/>
    <col min="15616" max="15616" width="12.28515625" style="179" customWidth="1"/>
    <col min="15617" max="15617" width="11.5703125" style="179" bestFit="1" customWidth="1"/>
    <col min="15618" max="15618" width="16" style="179" customWidth="1"/>
    <col min="15619" max="15619" width="9.85546875" style="179" customWidth="1"/>
    <col min="15620" max="15620" width="8.28515625" style="179" bestFit="1" customWidth="1"/>
    <col min="15621" max="15860" width="11.5703125" style="179"/>
    <col min="15861" max="15861" width="13.7109375" style="179" customWidth="1"/>
    <col min="15862" max="15862" width="4.42578125" style="179" customWidth="1"/>
    <col min="15863" max="15863" width="6" style="179" bestFit="1" customWidth="1"/>
    <col min="15864" max="15864" width="5.28515625" style="179" customWidth="1"/>
    <col min="15865" max="15866" width="5.140625" style="179" customWidth="1"/>
    <col min="15867" max="15867" width="6.5703125" style="179" customWidth="1"/>
    <col min="15868" max="15868" width="8.42578125" style="179" bestFit="1" customWidth="1"/>
    <col min="15869" max="15869" width="12.5703125" style="179" bestFit="1" customWidth="1"/>
    <col min="15870" max="15870" width="13.85546875" style="179" customWidth="1"/>
    <col min="15871" max="15871" width="17.140625" style="179" customWidth="1"/>
    <col min="15872" max="15872" width="12.28515625" style="179" customWidth="1"/>
    <col min="15873" max="15873" width="11.5703125" style="179" bestFit="1" customWidth="1"/>
    <col min="15874" max="15874" width="16" style="179" customWidth="1"/>
    <col min="15875" max="15875" width="9.85546875" style="179" customWidth="1"/>
    <col min="15876" max="15876" width="8.28515625" style="179" bestFit="1" customWidth="1"/>
    <col min="15877" max="16116" width="11.5703125" style="179"/>
    <col min="16117" max="16117" width="13.7109375" style="179" customWidth="1"/>
    <col min="16118" max="16118" width="4.42578125" style="179" customWidth="1"/>
    <col min="16119" max="16119" width="6" style="179" bestFit="1" customWidth="1"/>
    <col min="16120" max="16120" width="5.28515625" style="179" customWidth="1"/>
    <col min="16121" max="16122" width="5.140625" style="179" customWidth="1"/>
    <col min="16123" max="16123" width="6.5703125" style="179" customWidth="1"/>
    <col min="16124" max="16124" width="8.42578125" style="179" bestFit="1" customWidth="1"/>
    <col min="16125" max="16125" width="12.5703125" style="179" bestFit="1" customWidth="1"/>
    <col min="16126" max="16126" width="13.85546875" style="179" customWidth="1"/>
    <col min="16127" max="16127" width="17.140625" style="179" customWidth="1"/>
    <col min="16128" max="16128" width="12.28515625" style="179" customWidth="1"/>
    <col min="16129" max="16129" width="11.5703125" style="179" bestFit="1" customWidth="1"/>
    <col min="16130" max="16130" width="16" style="179" customWidth="1"/>
    <col min="16131" max="16131" width="9.85546875" style="179" customWidth="1"/>
    <col min="16132" max="16132" width="8.28515625" style="179" bestFit="1" customWidth="1"/>
    <col min="16133" max="16384" width="11.5703125" style="179"/>
  </cols>
  <sheetData>
    <row r="1" spans="2:24" ht="18.75" thickBot="1" x14ac:dyDescent="0.25">
      <c r="B1" s="217" t="s">
        <v>281</v>
      </c>
      <c r="C1" s="216" t="s">
        <v>353</v>
      </c>
      <c r="D1" s="531" t="s">
        <v>148</v>
      </c>
      <c r="E1" s="532"/>
      <c r="F1" s="532"/>
      <c r="G1" s="216">
        <f>Janvier!G1</f>
        <v>2021</v>
      </c>
      <c r="H1" s="178"/>
      <c r="I1" s="178"/>
      <c r="J1" s="178"/>
      <c r="K1" s="303"/>
    </row>
    <row r="2" spans="2:24" ht="14.25" thickTop="1" thickBot="1" x14ac:dyDescent="0.25">
      <c r="B2" s="248"/>
      <c r="C2" s="539" t="s">
        <v>354</v>
      </c>
      <c r="D2" s="539"/>
      <c r="E2" s="539"/>
      <c r="F2" s="539"/>
      <c r="G2" s="539"/>
      <c r="H2" s="539"/>
      <c r="I2" s="539"/>
      <c r="J2" s="539"/>
      <c r="K2" s="266"/>
      <c r="L2" s="539" t="s">
        <v>69</v>
      </c>
      <c r="M2" s="539"/>
      <c r="N2" s="539"/>
      <c r="O2" s="539"/>
      <c r="P2" s="539"/>
      <c r="Q2" s="539"/>
      <c r="R2" s="539"/>
      <c r="S2" s="539"/>
      <c r="T2" s="539"/>
      <c r="U2" s="539"/>
      <c r="V2" s="539"/>
      <c r="W2" s="539"/>
      <c r="X2" s="539"/>
    </row>
    <row r="3" spans="2:24" ht="14.25" thickTop="1" thickBot="1" x14ac:dyDescent="0.25">
      <c r="B3" s="247"/>
      <c r="C3" s="246"/>
      <c r="D3" s="246"/>
      <c r="E3" s="246"/>
      <c r="F3" s="246"/>
      <c r="G3" s="246"/>
      <c r="H3" s="246"/>
      <c r="I3" s="246"/>
      <c r="J3" s="246"/>
      <c r="K3" s="266"/>
      <c r="L3" s="249"/>
      <c r="M3" s="540" t="s">
        <v>186</v>
      </c>
      <c r="N3" s="540"/>
      <c r="O3" s="540"/>
      <c r="P3" s="540"/>
      <c r="Q3" s="540"/>
      <c r="R3" s="540"/>
      <c r="S3" s="540"/>
      <c r="T3" s="540"/>
      <c r="U3" s="540"/>
      <c r="V3" s="540"/>
      <c r="W3" s="540"/>
      <c r="X3" s="540"/>
    </row>
    <row r="4" spans="2:24" ht="25.15" customHeight="1" thickTop="1" x14ac:dyDescent="0.2">
      <c r="B4" s="188" t="s">
        <v>347</v>
      </c>
      <c r="C4" s="189" t="s">
        <v>18</v>
      </c>
      <c r="D4" s="189" t="s">
        <v>19</v>
      </c>
      <c r="E4" s="189" t="s">
        <v>20</v>
      </c>
      <c r="F4" s="189" t="s">
        <v>21</v>
      </c>
      <c r="G4" s="189"/>
      <c r="I4" s="536" t="s">
        <v>350</v>
      </c>
      <c r="J4" s="536"/>
      <c r="K4" s="266"/>
      <c r="L4" s="188" t="s">
        <v>347</v>
      </c>
      <c r="M4" s="189" t="str">
        <f>C4</f>
        <v>S10</v>
      </c>
      <c r="N4" s="189" t="str">
        <f>D4</f>
        <v>S11</v>
      </c>
      <c r="O4" s="189" t="str">
        <f>E4</f>
        <v>S12</v>
      </c>
      <c r="P4" s="189" t="str">
        <f>F4</f>
        <v>S13</v>
      </c>
      <c r="Q4" s="189">
        <f>G4</f>
        <v>0</v>
      </c>
      <c r="R4" s="190"/>
      <c r="S4" s="536" t="s">
        <v>350</v>
      </c>
      <c r="T4" s="536"/>
      <c r="U4" s="179"/>
      <c r="V4" s="538" t="s">
        <v>361</v>
      </c>
      <c r="W4" s="538"/>
      <c r="X4" s="538"/>
    </row>
    <row r="5" spans="2:24" ht="34.5" thickBot="1" x14ac:dyDescent="0.25">
      <c r="B5" s="194" t="s">
        <v>65</v>
      </c>
      <c r="C5" s="533" t="s">
        <v>348</v>
      </c>
      <c r="D5" s="534"/>
      <c r="E5" s="534"/>
      <c r="F5" s="534"/>
      <c r="G5" s="535"/>
      <c r="H5" s="204" t="s">
        <v>349</v>
      </c>
      <c r="I5" s="205" t="s">
        <v>282</v>
      </c>
      <c r="J5" s="261" t="s">
        <v>351</v>
      </c>
      <c r="K5" s="266"/>
      <c r="L5" s="194" t="s">
        <v>65</v>
      </c>
      <c r="M5" s="533" t="s">
        <v>348</v>
      </c>
      <c r="N5" s="534"/>
      <c r="O5" s="534"/>
      <c r="P5" s="534"/>
      <c r="Q5" s="535"/>
      <c r="R5" s="204" t="s">
        <v>349</v>
      </c>
      <c r="S5" s="205" t="s">
        <v>282</v>
      </c>
      <c r="T5" s="206" t="s">
        <v>351</v>
      </c>
      <c r="U5" s="179"/>
      <c r="V5" s="232" t="s">
        <v>360</v>
      </c>
      <c r="W5" s="204" t="s">
        <v>349</v>
      </c>
      <c r="X5" s="238" t="s">
        <v>351</v>
      </c>
    </row>
    <row r="6" spans="2:24" ht="13.5" thickBot="1" x14ac:dyDescent="0.25">
      <c r="B6" s="192" t="s">
        <v>284</v>
      </c>
      <c r="C6" s="193">
        <f>IF(C$4="","",HLOOKUP(C$4,RECAP_HEBDO!$C$11:$FB$38,28,FALSE))</f>
        <v>0</v>
      </c>
      <c r="D6" s="193">
        <f>IF(D$4="","",HLOOKUP(D$4,RECAP_HEBDO!$C$11:$FB$38,28,FALSE))</f>
        <v>0</v>
      </c>
      <c r="E6" s="193">
        <f>IF(E$4="","",HLOOKUP(E$4,RECAP_HEBDO!$C$11:$FB$38,28,FALSE))</f>
        <v>0</v>
      </c>
      <c r="F6" s="193">
        <f>IF(F$4="","",HLOOKUP(F$4,RECAP_HEBDO!$C$11:$FB$38,28,FALSE))</f>
        <v>0</v>
      </c>
      <c r="G6" s="193" t="str">
        <f>IF(G$4="","",HLOOKUP(G$4,RECAP_HEBDO!$C$11:$FB$38,28,FALSE))</f>
        <v/>
      </c>
      <c r="H6" s="207">
        <v>7.5</v>
      </c>
      <c r="I6" s="208">
        <f>SUM(C6:G6)</f>
        <v>0</v>
      </c>
      <c r="J6" s="262">
        <f>I6*H6</f>
        <v>0</v>
      </c>
      <c r="K6" s="266"/>
      <c r="L6" s="192" t="s">
        <v>284</v>
      </c>
      <c r="M6" s="193">
        <f>'SUIVI HEBDO STT'!V71</f>
        <v>0</v>
      </c>
      <c r="N6" s="193">
        <f>'SUIVI HEBDO STT'!X71</f>
        <v>0</v>
      </c>
      <c r="O6" s="193">
        <f>'SUIVI HEBDO STT'!Z71</f>
        <v>0</v>
      </c>
      <c r="P6" s="193">
        <f>'SUIVI HEBDO STT'!AB71</f>
        <v>0</v>
      </c>
      <c r="Q6" s="193"/>
      <c r="R6" s="207">
        <v>7.5</v>
      </c>
      <c r="S6" s="208">
        <f>SUM(M6:Q6)</f>
        <v>0</v>
      </c>
      <c r="T6" s="212">
        <f>S6*R6</f>
        <v>0</v>
      </c>
      <c r="U6" s="179"/>
      <c r="V6" s="233">
        <v>0.59</v>
      </c>
      <c r="W6" s="207">
        <v>11.95</v>
      </c>
      <c r="X6" s="239">
        <f>S6*W6</f>
        <v>0</v>
      </c>
    </row>
    <row r="7" spans="2:24" ht="13.5" thickTop="1" x14ac:dyDescent="0.2">
      <c r="B7" s="220" t="s">
        <v>356</v>
      </c>
      <c r="C7" s="221">
        <f>C6*$H$6</f>
        <v>0</v>
      </c>
      <c r="D7" s="221">
        <f>D6*$H$6</f>
        <v>0</v>
      </c>
      <c r="E7" s="221">
        <f>E6*$H$6</f>
        <v>0</v>
      </c>
      <c r="F7" s="221">
        <f>F6*$H$6</f>
        <v>0</v>
      </c>
      <c r="G7" s="221" t="e">
        <f>G6*$H$6</f>
        <v>#VALUE!</v>
      </c>
      <c r="H7" s="219"/>
      <c r="I7" s="219"/>
      <c r="J7" s="218">
        <f>J6</f>
        <v>0</v>
      </c>
      <c r="K7" s="266"/>
      <c r="L7" s="180"/>
      <c r="P7" s="179"/>
      <c r="Q7" s="179"/>
      <c r="R7" s="190"/>
      <c r="S7" s="179"/>
      <c r="T7" s="225">
        <f>T6</f>
        <v>0</v>
      </c>
      <c r="V7" s="178"/>
      <c r="W7" s="178"/>
      <c r="X7" s="225">
        <f>X6</f>
        <v>0</v>
      </c>
    </row>
    <row r="8" spans="2:24" ht="13.5" thickBot="1" x14ac:dyDescent="0.25">
      <c r="B8" s="191" t="s">
        <v>67</v>
      </c>
      <c r="J8" s="183"/>
      <c r="K8" s="266"/>
      <c r="L8" s="191" t="s">
        <v>67</v>
      </c>
      <c r="P8" s="179"/>
      <c r="Q8" s="179"/>
      <c r="R8" s="190"/>
      <c r="S8" s="179"/>
      <c r="T8" s="183"/>
      <c r="U8" s="179"/>
    </row>
    <row r="9" spans="2:24" x14ac:dyDescent="0.2">
      <c r="B9" s="209" t="s">
        <v>283</v>
      </c>
      <c r="C9" s="195">
        <f>SUMIFS(RECAP_HEBDO!$65:$65,RECAP_HEBDO!$11:$11,Mars!C$4,RECAP_HEBDO!$12:$12,"INT")</f>
        <v>0</v>
      </c>
      <c r="D9" s="195">
        <f>SUMIFS(RECAP_HEBDO!$65:$65,RECAP_HEBDO!$11:$11,Mars!D$4,RECAP_HEBDO!$12:$12,"INT")</f>
        <v>0</v>
      </c>
      <c r="E9" s="195">
        <f>SUMIFS(RECAP_HEBDO!$65:$65,RECAP_HEBDO!$11:$11,Mars!E$4,RECAP_HEBDO!$12:$12,"INT")</f>
        <v>0</v>
      </c>
      <c r="F9" s="195">
        <f>SUMIFS(RECAP_HEBDO!$65:$65,RECAP_HEBDO!$11:$11,Mars!F$4,RECAP_HEBDO!$12:$12,"INT")</f>
        <v>0</v>
      </c>
      <c r="G9" s="195">
        <f>SUMIFS(RECAP_HEBDO!$65:$65,RECAP_HEBDO!$11:$11,Mars!G$4,RECAP_HEBDO!$12:$12,"INT")</f>
        <v>0</v>
      </c>
      <c r="H9" s="198">
        <v>15</v>
      </c>
      <c r="I9" s="199">
        <f>SUM(C9:G9)</f>
        <v>0</v>
      </c>
      <c r="J9" s="263">
        <f>I9*H9</f>
        <v>0</v>
      </c>
      <c r="K9" s="266"/>
      <c r="L9" s="209" t="s">
        <v>283</v>
      </c>
      <c r="M9" s="195">
        <f>'SUIVI HEBDO STT'!U191</f>
        <v>0</v>
      </c>
      <c r="N9" s="195">
        <f>'SUIVI HEBDO STT'!W191</f>
        <v>0</v>
      </c>
      <c r="O9" s="195">
        <f>'SUIVI HEBDO STT'!Y191</f>
        <v>0</v>
      </c>
      <c r="P9" s="195">
        <f>'SUIVI HEBDO STT'!AA191</f>
        <v>0</v>
      </c>
      <c r="Q9" s="195"/>
      <c r="R9" s="198">
        <v>15</v>
      </c>
      <c r="S9" s="199">
        <f>SUM(M9:Q9)</f>
        <v>0</v>
      </c>
      <c r="T9" s="213">
        <f>S9*R9</f>
        <v>0</v>
      </c>
      <c r="U9" s="179"/>
      <c r="V9" s="234">
        <v>0.43</v>
      </c>
      <c r="W9" s="198">
        <v>21.45</v>
      </c>
      <c r="X9" s="240">
        <f t="shared" ref="X9:X10" si="0">S9*W9</f>
        <v>0</v>
      </c>
    </row>
    <row r="10" spans="2:24" ht="13.5" thickBot="1" x14ac:dyDescent="0.25">
      <c r="B10" s="210" t="s">
        <v>284</v>
      </c>
      <c r="C10" s="196">
        <f>SUMIFS(RECAP_HEBDO!$65:$65,RECAP_HEBDO!$11:$11,Mars!C$4,RECAP_HEBDO!$12:$12,"EXT")</f>
        <v>0</v>
      </c>
      <c r="D10" s="196">
        <f>SUMIFS(RECAP_HEBDO!$65:$65,RECAP_HEBDO!$11:$11,Mars!D$4,RECAP_HEBDO!$12:$12,"EXT")</f>
        <v>0</v>
      </c>
      <c r="E10" s="196">
        <f>SUMIFS(RECAP_HEBDO!$65:$65,RECAP_HEBDO!$11:$11,Mars!E$4,RECAP_HEBDO!$12:$12,"EXT")</f>
        <v>0</v>
      </c>
      <c r="F10" s="196">
        <f>SUMIFS(RECAP_HEBDO!$65:$65,RECAP_HEBDO!$11:$11,Mars!F$4,RECAP_HEBDO!$12:$12,"EXT")</f>
        <v>0</v>
      </c>
      <c r="G10" s="196">
        <f>SUMIFS(RECAP_HEBDO!$65:$65,RECAP_HEBDO!$11:$11,Mars!G$4,RECAP_HEBDO!$12:$12,"EXT")</f>
        <v>0</v>
      </c>
      <c r="H10" s="200">
        <v>17</v>
      </c>
      <c r="I10" s="201">
        <f>SUM(C10:G10)</f>
        <v>0</v>
      </c>
      <c r="J10" s="264">
        <f>I10*H10</f>
        <v>0</v>
      </c>
      <c r="K10" s="266"/>
      <c r="L10" s="211" t="s">
        <v>284</v>
      </c>
      <c r="M10" s="197">
        <f>'SUIVI HEBDO STT'!V191</f>
        <v>0</v>
      </c>
      <c r="N10" s="197">
        <f>'SUIVI HEBDO STT'!X191</f>
        <v>0</v>
      </c>
      <c r="O10" s="197">
        <f>'SUIVI HEBDO STT'!Z191</f>
        <v>0</v>
      </c>
      <c r="P10" s="197">
        <f>'SUIVI HEBDO STT'!AB191</f>
        <v>0</v>
      </c>
      <c r="Q10" s="197"/>
      <c r="R10" s="202">
        <v>17</v>
      </c>
      <c r="S10" s="203">
        <f>SUM(M10:Q10)</f>
        <v>0</v>
      </c>
      <c r="T10" s="214">
        <f>S10*R10</f>
        <v>0</v>
      </c>
      <c r="U10" s="179"/>
      <c r="V10" s="235">
        <v>0.41</v>
      </c>
      <c r="W10" s="202">
        <v>23.95</v>
      </c>
      <c r="X10" s="241">
        <f t="shared" si="0"/>
        <v>0</v>
      </c>
    </row>
    <row r="11" spans="2:24" ht="14.25" thickTop="1" thickBot="1" x14ac:dyDescent="0.25">
      <c r="B11" s="211" t="s">
        <v>285</v>
      </c>
      <c r="C11" s="197">
        <f>SUMIFS(RECAP_HEBDO!$65:$65,RECAP_HEBDO!$11:$11,Mars!C$4,RECAP_HEBDO!$12:$12,"HAYON")</f>
        <v>0</v>
      </c>
      <c r="D11" s="197">
        <f>SUMIFS(RECAP_HEBDO!$65:$65,RECAP_HEBDO!$11:$11,Mars!D$4,RECAP_HEBDO!$12:$12,"HAYON")</f>
        <v>0</v>
      </c>
      <c r="E11" s="197">
        <f>SUMIFS(RECAP_HEBDO!$65:$65,RECAP_HEBDO!$11:$11,Mars!E$4,RECAP_HEBDO!$12:$12,"HAYON")</f>
        <v>0</v>
      </c>
      <c r="F11" s="197">
        <f>SUMIFS(RECAP_HEBDO!$65:$65,RECAP_HEBDO!$11:$11,Mars!F$4,RECAP_HEBDO!$12:$12,"HAYON")</f>
        <v>0</v>
      </c>
      <c r="G11" s="197">
        <f>SUMIFS(RECAP_HEBDO!$65:$65,RECAP_HEBDO!$11:$11,Mars!G$4,RECAP_HEBDO!$12:$12,"HAYON")</f>
        <v>0</v>
      </c>
      <c r="H11" s="202">
        <v>10.199999999999999</v>
      </c>
      <c r="I11" s="203">
        <f>SUM(C11:G11)</f>
        <v>0</v>
      </c>
      <c r="J11" s="265">
        <f>I11*H11</f>
        <v>0</v>
      </c>
      <c r="K11" s="266"/>
      <c r="P11" s="179"/>
      <c r="Q11" s="179"/>
      <c r="R11" s="190"/>
      <c r="S11" s="179"/>
      <c r="T11" s="225">
        <f>SUM(T9:T10)</f>
        <v>0</v>
      </c>
      <c r="V11" s="178"/>
      <c r="W11" s="178"/>
      <c r="X11" s="225">
        <f>SUM(X9:X10)</f>
        <v>0</v>
      </c>
    </row>
    <row r="12" spans="2:24" ht="14.25" thickTop="1" thickBot="1" x14ac:dyDescent="0.25">
      <c r="B12" s="220" t="s">
        <v>358</v>
      </c>
      <c r="C12" s="221">
        <f>C9*$H$9</f>
        <v>0</v>
      </c>
      <c r="D12" s="221">
        <f>D9*$H$9</f>
        <v>0</v>
      </c>
      <c r="E12" s="221">
        <f>E9*$H$9</f>
        <v>0</v>
      </c>
      <c r="F12" s="221">
        <f>F9*$H$9</f>
        <v>0</v>
      </c>
      <c r="G12" s="221">
        <f>G9*$H$9</f>
        <v>0</v>
      </c>
      <c r="J12" s="183">
        <f>SUM(J9:J11)</f>
        <v>0</v>
      </c>
      <c r="K12" s="266"/>
      <c r="P12" s="179"/>
      <c r="Q12" s="179"/>
      <c r="R12" s="227" t="s">
        <v>66</v>
      </c>
      <c r="S12" s="227"/>
      <c r="T12" s="228">
        <f>T7+T11</f>
        <v>0</v>
      </c>
      <c r="U12" s="179"/>
      <c r="V12" s="236" t="s">
        <v>362</v>
      </c>
      <c r="W12" s="237"/>
      <c r="X12" s="242">
        <f>X11+X7</f>
        <v>0</v>
      </c>
    </row>
    <row r="13" spans="2:24" ht="14.25" thickTop="1" thickBot="1" x14ac:dyDescent="0.25">
      <c r="B13" s="220" t="s">
        <v>357</v>
      </c>
      <c r="C13" s="221">
        <f>C10*$H$10</f>
        <v>0</v>
      </c>
      <c r="D13" s="221">
        <f>D10*$H$10</f>
        <v>0</v>
      </c>
      <c r="E13" s="221">
        <f>E10*$H$10</f>
        <v>0</v>
      </c>
      <c r="F13" s="221">
        <f>F10*$H$10</f>
        <v>0</v>
      </c>
      <c r="G13" s="221">
        <f>G10*$H$10</f>
        <v>0</v>
      </c>
      <c r="J13" s="183"/>
      <c r="K13" s="266"/>
      <c r="L13" s="248"/>
      <c r="M13" s="607" t="s">
        <v>183</v>
      </c>
      <c r="N13" s="607"/>
      <c r="O13" s="607"/>
      <c r="P13" s="607"/>
      <c r="Q13" s="607"/>
      <c r="R13" s="607"/>
      <c r="S13" s="607"/>
      <c r="T13" s="607"/>
      <c r="U13" s="607"/>
      <c r="V13" s="607"/>
      <c r="W13" s="607"/>
      <c r="X13" s="607"/>
    </row>
    <row r="14" spans="2:24" ht="13.5" thickTop="1" x14ac:dyDescent="0.2">
      <c r="B14" s="220" t="s">
        <v>359</v>
      </c>
      <c r="C14" s="221">
        <f>C11*$H$11</f>
        <v>0</v>
      </c>
      <c r="D14" s="221">
        <f>D11*$H$11</f>
        <v>0</v>
      </c>
      <c r="E14" s="221">
        <f>E11*$H$11</f>
        <v>0</v>
      </c>
      <c r="F14" s="221">
        <f>F11*$H$11</f>
        <v>0</v>
      </c>
      <c r="G14" s="221">
        <f>G11*$H$11</f>
        <v>0</v>
      </c>
      <c r="J14" s="183"/>
      <c r="K14" s="266"/>
      <c r="L14" s="188" t="s">
        <v>347</v>
      </c>
      <c r="M14" s="189" t="str">
        <f>C4</f>
        <v>S10</v>
      </c>
      <c r="N14" s="189" t="str">
        <f>D4</f>
        <v>S11</v>
      </c>
      <c r="O14" s="189" t="str">
        <f>E4</f>
        <v>S12</v>
      </c>
      <c r="P14" s="189" t="str">
        <f>F4</f>
        <v>S13</v>
      </c>
      <c r="Q14" s="189">
        <f>G4</f>
        <v>0</v>
      </c>
      <c r="R14" s="190"/>
      <c r="S14" s="536" t="s">
        <v>350</v>
      </c>
      <c r="T14" s="536"/>
      <c r="U14" s="179"/>
      <c r="V14" s="538" t="s">
        <v>361</v>
      </c>
      <c r="W14" s="538"/>
      <c r="X14" s="538"/>
    </row>
    <row r="15" spans="2:24" ht="34.5" thickBot="1" x14ac:dyDescent="0.25">
      <c r="B15" s="191" t="s">
        <v>68</v>
      </c>
      <c r="K15" s="266"/>
      <c r="L15" s="191" t="s">
        <v>67</v>
      </c>
      <c r="M15" s="533" t="s">
        <v>348</v>
      </c>
      <c r="N15" s="534"/>
      <c r="O15" s="534"/>
      <c r="P15" s="534"/>
      <c r="Q15" s="535"/>
      <c r="R15" s="204" t="s">
        <v>349</v>
      </c>
      <c r="S15" s="205" t="s">
        <v>282</v>
      </c>
      <c r="T15" s="206" t="s">
        <v>351</v>
      </c>
      <c r="U15" s="179"/>
      <c r="V15" s="232" t="s">
        <v>360</v>
      </c>
      <c r="W15" s="204" t="s">
        <v>349</v>
      </c>
      <c r="X15" s="238" t="s">
        <v>351</v>
      </c>
    </row>
    <row r="16" spans="2:24" ht="13.5" thickBot="1" x14ac:dyDescent="0.25">
      <c r="B16" s="209" t="s">
        <v>283</v>
      </c>
      <c r="C16" s="195">
        <f>SUMIFS(RECAP_HEBDO!$94:$94,RECAP_HEBDO!$11:$11,Mars!C$4,RECAP_HEBDO!$12:$12,"INT")</f>
        <v>0</v>
      </c>
      <c r="D16" s="195">
        <f>SUMIFS(RECAP_HEBDO!$94:$94,RECAP_HEBDO!$11:$11,Mars!D$4,RECAP_HEBDO!$12:$12,"INT")</f>
        <v>0</v>
      </c>
      <c r="E16" s="195">
        <f>SUMIFS(RECAP_HEBDO!$94:$94,RECAP_HEBDO!$11:$11,Mars!E$4,RECAP_HEBDO!$12:$12,"INT")</f>
        <v>0</v>
      </c>
      <c r="F16" s="195">
        <f>SUMIFS(RECAP_HEBDO!$94:$94,RECAP_HEBDO!$11:$11,Mars!F$4,RECAP_HEBDO!$12:$12,"INT")</f>
        <v>0</v>
      </c>
      <c r="G16" s="195">
        <f>SUMIFS(RECAP_HEBDO!$94:$94,RECAP_HEBDO!$11:$11,Mars!G$4,RECAP_HEBDO!$12:$12,"INT")</f>
        <v>0</v>
      </c>
      <c r="H16" s="198">
        <v>11</v>
      </c>
      <c r="I16" s="199">
        <f>SUM(C16:G16)</f>
        <v>0</v>
      </c>
      <c r="J16" s="263">
        <f>I16*H16</f>
        <v>0</v>
      </c>
      <c r="K16" s="266"/>
      <c r="L16" s="192" t="s">
        <v>283</v>
      </c>
      <c r="M16" s="193">
        <f>'SUIVI HEBDO STT'!U33</f>
        <v>0</v>
      </c>
      <c r="N16" s="193">
        <f>'SUIVI HEBDO STT'!W33</f>
        <v>0</v>
      </c>
      <c r="O16" s="193">
        <f>'SUIVI HEBDO STT'!Y33</f>
        <v>0</v>
      </c>
      <c r="P16" s="193">
        <f>'SUIVI HEBDO STT'!AA33</f>
        <v>0</v>
      </c>
      <c r="Q16" s="193"/>
      <c r="R16" s="207">
        <v>15</v>
      </c>
      <c r="S16" s="208">
        <f>SUM(M16:Q16)</f>
        <v>0</v>
      </c>
      <c r="T16" s="212">
        <f>S16*R16</f>
        <v>0</v>
      </c>
      <c r="U16" s="179"/>
      <c r="V16" s="233">
        <v>0.43</v>
      </c>
      <c r="W16" s="207">
        <v>21.45</v>
      </c>
      <c r="X16" s="239">
        <f>S16*W16</f>
        <v>0</v>
      </c>
    </row>
    <row r="17" spans="1:34" ht="13.5" thickTop="1" x14ac:dyDescent="0.2">
      <c r="B17" s="210" t="s">
        <v>284</v>
      </c>
      <c r="C17" s="196">
        <f>SUMIFS(RECAP_HEBDO!$94:$94,RECAP_HEBDO!$11:$11,Mars!C$4,RECAP_HEBDO!$12:$12,"EXT")</f>
        <v>0</v>
      </c>
      <c r="D17" s="196">
        <f>SUMIFS(RECAP_HEBDO!$94:$94,RECAP_HEBDO!$11:$11,Mars!D$4,RECAP_HEBDO!$12:$12,"EXT")</f>
        <v>0</v>
      </c>
      <c r="E17" s="196">
        <f>SUMIFS(RECAP_HEBDO!$94:$94,RECAP_HEBDO!$11:$11,Mars!E$4,RECAP_HEBDO!$12:$12,"EXT")</f>
        <v>0</v>
      </c>
      <c r="F17" s="196">
        <f>SUMIFS(RECAP_HEBDO!$94:$94,RECAP_HEBDO!$11:$11,Mars!F$4,RECAP_HEBDO!$12:$12,"EXT")</f>
        <v>0</v>
      </c>
      <c r="G17" s="196">
        <f>SUMIFS(RECAP_HEBDO!$94:$94,RECAP_HEBDO!$11:$11,Mars!G$4,RECAP_HEBDO!$12:$12,"EXT")</f>
        <v>0</v>
      </c>
      <c r="H17" s="200">
        <v>17</v>
      </c>
      <c r="I17" s="201">
        <f>SUM(C17:G17)</f>
        <v>0</v>
      </c>
      <c r="J17" s="264">
        <f>I17*H17</f>
        <v>0</v>
      </c>
      <c r="K17" s="266"/>
      <c r="L17" s="180"/>
      <c r="P17" s="179"/>
      <c r="Q17" s="179"/>
      <c r="R17" s="190"/>
      <c r="S17" s="179"/>
      <c r="T17" s="225"/>
      <c r="V17" s="178"/>
      <c r="W17" s="178"/>
      <c r="X17" s="225"/>
    </row>
    <row r="18" spans="1:34" ht="13.5" thickBot="1" x14ac:dyDescent="0.25">
      <c r="B18" s="211" t="s">
        <v>285</v>
      </c>
      <c r="C18" s="197">
        <f>SUMIFS(RECAP_HEBDO!$94:$94,RECAP_HEBDO!$11:$11,Mars!C$4,RECAP_HEBDO!$12:$12,"HAYON")</f>
        <v>0</v>
      </c>
      <c r="D18" s="197">
        <f>SUMIFS(RECAP_HEBDO!$94:$94,RECAP_HEBDO!$11:$11,Mars!D$4,RECAP_HEBDO!$12:$12,"HAYON")</f>
        <v>0</v>
      </c>
      <c r="E18" s="197">
        <f>SUMIFS(RECAP_HEBDO!$94:$94,RECAP_HEBDO!$11:$11,Mars!E$4,RECAP_HEBDO!$12:$12,"HAYON")</f>
        <v>0</v>
      </c>
      <c r="F18" s="197">
        <f>SUMIFS(RECAP_HEBDO!$94:$94,RECAP_HEBDO!$11:$11,Mars!F$4,RECAP_HEBDO!$12:$12,"HAYON")</f>
        <v>0</v>
      </c>
      <c r="G18" s="197">
        <f>SUMIFS(RECAP_HEBDO!$94:$94,RECAP_HEBDO!$11:$11,Mars!G$4,RECAP_HEBDO!$12:$12,"HAYON")</f>
        <v>0</v>
      </c>
      <c r="H18" s="202">
        <v>10.199999999999999</v>
      </c>
      <c r="I18" s="203">
        <f>SUM(C18:G18)</f>
        <v>0</v>
      </c>
      <c r="J18" s="265">
        <f>I18*H18</f>
        <v>0</v>
      </c>
      <c r="K18" s="266"/>
      <c r="P18" s="179"/>
      <c r="Q18" s="179"/>
      <c r="R18" s="227" t="s">
        <v>66</v>
      </c>
      <c r="S18" s="227"/>
      <c r="T18" s="228">
        <f>T16</f>
        <v>0</v>
      </c>
      <c r="U18" s="179"/>
      <c r="V18" s="236" t="s">
        <v>362</v>
      </c>
      <c r="W18" s="237"/>
      <c r="X18" s="242">
        <f>X16</f>
        <v>0</v>
      </c>
    </row>
    <row r="19" spans="1:34" ht="14.25" thickTop="1" thickBot="1" x14ac:dyDescent="0.25">
      <c r="B19" s="220" t="s">
        <v>358</v>
      </c>
      <c r="C19" s="221">
        <f>C16*$H$16</f>
        <v>0</v>
      </c>
      <c r="D19" s="221">
        <f>D16*$H$16</f>
        <v>0</v>
      </c>
      <c r="E19" s="221">
        <f>E16*$H$16</f>
        <v>0</v>
      </c>
      <c r="F19" s="221">
        <f>F16*$H$16</f>
        <v>0</v>
      </c>
      <c r="G19" s="221">
        <f>G16*$H$16</f>
        <v>0</v>
      </c>
      <c r="J19" s="183">
        <f>SUM(J16:J18)</f>
        <v>0</v>
      </c>
      <c r="K19" s="266"/>
      <c r="L19" s="248"/>
      <c r="M19" s="608" t="s">
        <v>363</v>
      </c>
      <c r="N19" s="608"/>
      <c r="O19" s="608"/>
      <c r="P19" s="608"/>
      <c r="Q19" s="608"/>
      <c r="R19" s="608"/>
      <c r="S19" s="608"/>
      <c r="T19" s="608"/>
      <c r="U19" s="608"/>
      <c r="V19" s="608"/>
      <c r="W19" s="608"/>
      <c r="X19" s="608"/>
    </row>
    <row r="20" spans="1:34" ht="13.5" thickTop="1" x14ac:dyDescent="0.2">
      <c r="B20" s="220" t="s">
        <v>357</v>
      </c>
      <c r="C20" s="221">
        <f>C17*$H$17</f>
        <v>0</v>
      </c>
      <c r="D20" s="221">
        <f>D17*$H$17</f>
        <v>0</v>
      </c>
      <c r="E20" s="221">
        <f>E17*$H$17</f>
        <v>0</v>
      </c>
      <c r="F20" s="221">
        <f>F17*$H$17</f>
        <v>0</v>
      </c>
      <c r="G20" s="221">
        <f>G17*$H$17</f>
        <v>0</v>
      </c>
      <c r="J20" s="183"/>
      <c r="K20" s="266"/>
      <c r="L20" s="188" t="s">
        <v>347</v>
      </c>
      <c r="M20" s="189" t="str">
        <f>C4</f>
        <v>S10</v>
      </c>
      <c r="N20" s="189" t="str">
        <f>D4</f>
        <v>S11</v>
      </c>
      <c r="O20" s="189" t="str">
        <f>E4</f>
        <v>S12</v>
      </c>
      <c r="P20" s="189" t="str">
        <f>F4</f>
        <v>S13</v>
      </c>
      <c r="Q20" s="189">
        <f>G4</f>
        <v>0</v>
      </c>
      <c r="R20" s="190"/>
      <c r="S20" s="536" t="s">
        <v>350</v>
      </c>
      <c r="T20" s="536"/>
      <c r="U20" s="179"/>
      <c r="V20" s="538" t="s">
        <v>361</v>
      </c>
      <c r="W20" s="538"/>
      <c r="X20" s="538"/>
    </row>
    <row r="21" spans="1:34" ht="34.5" thickBot="1" x14ac:dyDescent="0.25">
      <c r="B21" s="220" t="s">
        <v>359</v>
      </c>
      <c r="C21" s="221">
        <f>C18*$H$18</f>
        <v>0</v>
      </c>
      <c r="D21" s="221">
        <f>D18*$H$18</f>
        <v>0</v>
      </c>
      <c r="E21" s="221">
        <f>E18*$H$18</f>
        <v>0</v>
      </c>
      <c r="F21" s="221">
        <f>F18*$H$18</f>
        <v>0</v>
      </c>
      <c r="G21" s="221">
        <f>G18*$H$18</f>
        <v>0</v>
      </c>
      <c r="J21" s="183"/>
      <c r="K21" s="266"/>
      <c r="L21" s="194" t="s">
        <v>65</v>
      </c>
      <c r="M21" s="533" t="s">
        <v>348</v>
      </c>
      <c r="N21" s="534"/>
      <c r="O21" s="534"/>
      <c r="P21" s="534"/>
      <c r="Q21" s="535"/>
      <c r="R21" s="204" t="s">
        <v>349</v>
      </c>
      <c r="S21" s="205" t="s">
        <v>282</v>
      </c>
      <c r="T21" s="206" t="s">
        <v>351</v>
      </c>
      <c r="U21" s="179"/>
      <c r="V21" s="232" t="s">
        <v>360</v>
      </c>
      <c r="W21" s="204" t="s">
        <v>349</v>
      </c>
      <c r="X21" s="238" t="s">
        <v>351</v>
      </c>
    </row>
    <row r="22" spans="1:34" ht="13.5" thickBot="1" x14ac:dyDescent="0.25">
      <c r="B22" s="215" t="s">
        <v>352</v>
      </c>
      <c r="K22" s="266"/>
      <c r="L22" s="192" t="s">
        <v>284</v>
      </c>
      <c r="M22" s="193">
        <f>'SUIVI HEBDO STT'!V224</f>
        <v>0</v>
      </c>
      <c r="N22" s="193">
        <f>'SUIVI HEBDO STT'!X224</f>
        <v>0</v>
      </c>
      <c r="O22" s="193">
        <f>'SUIVI HEBDO STT'!Z224</f>
        <v>0</v>
      </c>
      <c r="P22" s="193">
        <f>'SUIVI HEBDO STT'!AB224</f>
        <v>0</v>
      </c>
      <c r="Q22" s="193"/>
      <c r="R22" s="207">
        <v>7.5</v>
      </c>
      <c r="S22" s="208">
        <f>SUM(M22:Q22)</f>
        <v>0</v>
      </c>
      <c r="T22" s="212">
        <f>S22*R22</f>
        <v>0</v>
      </c>
      <c r="U22" s="179"/>
      <c r="V22" s="233">
        <v>0.59</v>
      </c>
      <c r="W22" s="207">
        <v>11.95</v>
      </c>
      <c r="X22" s="239">
        <f>S22*W22</f>
        <v>0</v>
      </c>
    </row>
    <row r="23" spans="1:34" x14ac:dyDescent="0.2">
      <c r="B23" s="209" t="s">
        <v>283</v>
      </c>
      <c r="C23" s="195">
        <f>SUMIFS(RECAP_HEBDO!$103:$103,RECAP_HEBDO!$11:$11,Mars!C$4,RECAP_HEBDO!$12:$12,"INT")</f>
        <v>0</v>
      </c>
      <c r="D23" s="195">
        <f>SUMIFS(RECAP_HEBDO!$103:$103,RECAP_HEBDO!$11:$11,Mars!D$4,RECAP_HEBDO!$12:$12,"INT")</f>
        <v>0</v>
      </c>
      <c r="E23" s="195">
        <f>SUMIFS(RECAP_HEBDO!$103:$103,RECAP_HEBDO!$11:$11,Mars!E$4,RECAP_HEBDO!$12:$12,"INT")</f>
        <v>0</v>
      </c>
      <c r="F23" s="195">
        <f>SUMIFS(RECAP_HEBDO!$103:$103,RECAP_HEBDO!$11:$11,Mars!F$4,RECAP_HEBDO!$12:$12,"INT")</f>
        <v>0</v>
      </c>
      <c r="G23" s="195">
        <f>SUMIFS(RECAP_HEBDO!$103:$103,RECAP_HEBDO!$11:$11,Mars!G$4,RECAP_HEBDO!$12:$12,"INT")</f>
        <v>0</v>
      </c>
      <c r="H23" s="198">
        <v>15</v>
      </c>
      <c r="I23" s="199">
        <f>SUM(C23:G23)</f>
        <v>0</v>
      </c>
      <c r="J23" s="263">
        <f>I23*H23</f>
        <v>0</v>
      </c>
      <c r="K23" s="266"/>
      <c r="L23" s="180"/>
      <c r="P23" s="179"/>
      <c r="Q23" s="179"/>
      <c r="R23" s="190"/>
      <c r="S23" s="179"/>
      <c r="T23" s="225">
        <f>T22</f>
        <v>0</v>
      </c>
      <c r="V23" s="178"/>
      <c r="W23" s="178"/>
      <c r="X23" s="225">
        <f>X22</f>
        <v>0</v>
      </c>
    </row>
    <row r="24" spans="1:34" ht="13.5" thickBot="1" x14ac:dyDescent="0.25">
      <c r="B24" s="210" t="s">
        <v>284</v>
      </c>
      <c r="C24" s="196">
        <f>SUMIFS(RECAP_HEBDO!$103:$103,RECAP_HEBDO!$11:$11,Mars!C$4,RECAP_HEBDO!$12:$12,"EXT")</f>
        <v>0</v>
      </c>
      <c r="D24" s="196">
        <f>SUMIFS(RECAP_HEBDO!$103:$103,RECAP_HEBDO!$11:$11,Mars!D$4,RECAP_HEBDO!$12:$12,"EXT")</f>
        <v>0</v>
      </c>
      <c r="E24" s="196">
        <f>SUMIFS(RECAP_HEBDO!$103:$103,RECAP_HEBDO!$11:$11,Mars!E$4,RECAP_HEBDO!$12:$12,"EXT")</f>
        <v>0</v>
      </c>
      <c r="F24" s="196">
        <f>SUMIFS(RECAP_HEBDO!$103:$103,RECAP_HEBDO!$11:$11,Mars!F$4,RECAP_HEBDO!$12:$12,"EXT")</f>
        <v>0</v>
      </c>
      <c r="G24" s="196">
        <f>SUMIFS(RECAP_HEBDO!$103:$103,RECAP_HEBDO!$11:$11,Mars!G$4,RECAP_HEBDO!$12:$12,"EXT")</f>
        <v>0</v>
      </c>
      <c r="H24" s="200">
        <v>17</v>
      </c>
      <c r="I24" s="201">
        <f>SUM(C24:G24)</f>
        <v>0</v>
      </c>
      <c r="J24" s="264">
        <f>I24*H24</f>
        <v>0</v>
      </c>
      <c r="K24" s="266"/>
      <c r="L24" s="191" t="s">
        <v>67</v>
      </c>
      <c r="P24" s="179"/>
      <c r="Q24" s="179"/>
      <c r="R24" s="190"/>
      <c r="S24" s="179"/>
      <c r="T24" s="183"/>
      <c r="U24" s="179"/>
    </row>
    <row r="25" spans="1:34" ht="13.5" thickBot="1" x14ac:dyDescent="0.25">
      <c r="B25" s="211" t="s">
        <v>285</v>
      </c>
      <c r="C25" s="197">
        <f>SUMIFS(RECAP_HEBDO!$103:$103,RECAP_HEBDO!$11:$11,Mars!C$4,RECAP_HEBDO!$12:$12,"HAYON")</f>
        <v>0</v>
      </c>
      <c r="D25" s="197">
        <f>SUMIFS(RECAP_HEBDO!$103:$103,RECAP_HEBDO!$11:$11,Mars!D$4,RECAP_HEBDO!$12:$12,"HAYON")</f>
        <v>0</v>
      </c>
      <c r="E25" s="197">
        <f>SUMIFS(RECAP_HEBDO!$103:$103,RECAP_HEBDO!$11:$11,Mars!E$4,RECAP_HEBDO!$12:$12,"HAYON")</f>
        <v>0</v>
      </c>
      <c r="F25" s="197">
        <f>SUMIFS(RECAP_HEBDO!$103:$103,RECAP_HEBDO!$11:$11,Mars!F$4,RECAP_HEBDO!$12:$12,"HAYON")</f>
        <v>0</v>
      </c>
      <c r="G25" s="197">
        <f>SUMIFS(RECAP_HEBDO!$103:$103,RECAP_HEBDO!$11:$11,Mars!G$4,RECAP_HEBDO!$12:$12,"HAYON")</f>
        <v>0</v>
      </c>
      <c r="H25" s="202">
        <v>10.199999999999999</v>
      </c>
      <c r="I25" s="203">
        <f>SUM(C25:G25)</f>
        <v>0</v>
      </c>
      <c r="J25" s="265">
        <f>I25*H25</f>
        <v>0</v>
      </c>
      <c r="K25" s="266"/>
      <c r="L25" s="209" t="s">
        <v>283</v>
      </c>
      <c r="M25" s="195">
        <f>'SUIVI HEBDO STT'!U220</f>
        <v>0</v>
      </c>
      <c r="N25" s="195">
        <f>'SUIVI HEBDO STT'!W220</f>
        <v>0</v>
      </c>
      <c r="O25" s="195">
        <f>'SUIVI HEBDO STT'!Y220</f>
        <v>0</v>
      </c>
      <c r="P25" s="195">
        <f>'SUIVI HEBDO STT'!AA220</f>
        <v>0</v>
      </c>
      <c r="Q25" s="195"/>
      <c r="R25" s="198">
        <v>15</v>
      </c>
      <c r="S25" s="199">
        <f>SUM(M25:Q25)</f>
        <v>0</v>
      </c>
      <c r="T25" s="213">
        <f>S25*R25</f>
        <v>0</v>
      </c>
      <c r="U25" s="179"/>
      <c r="V25" s="234">
        <v>0.43</v>
      </c>
      <c r="W25" s="198">
        <v>21.45</v>
      </c>
      <c r="X25" s="240">
        <f t="shared" ref="X25:X26" si="1">S25*W25</f>
        <v>0</v>
      </c>
    </row>
    <row r="26" spans="1:34" ht="14.25" thickTop="1" thickBot="1" x14ac:dyDescent="0.25">
      <c r="J26" s="225">
        <f>SUM(J23:J25)</f>
        <v>0</v>
      </c>
      <c r="K26" s="266"/>
      <c r="L26" s="211" t="s">
        <v>284</v>
      </c>
      <c r="M26" s="197">
        <f>'SUIVI HEBDO STT'!V220</f>
        <v>0</v>
      </c>
      <c r="N26" s="197">
        <f>'SUIVI HEBDO STT'!X220</f>
        <v>0</v>
      </c>
      <c r="O26" s="197">
        <f>'SUIVI HEBDO STT'!Z220</f>
        <v>0</v>
      </c>
      <c r="P26" s="197">
        <f>'SUIVI HEBDO STT'!AB220</f>
        <v>0</v>
      </c>
      <c r="Q26" s="197"/>
      <c r="R26" s="202">
        <v>17</v>
      </c>
      <c r="S26" s="203">
        <f>SUM(M26:Q26)</f>
        <v>0</v>
      </c>
      <c r="T26" s="214">
        <f>S26*R26</f>
        <v>0</v>
      </c>
      <c r="U26" s="179"/>
      <c r="V26" s="235">
        <v>0.41</v>
      </c>
      <c r="W26" s="202">
        <v>23.95</v>
      </c>
      <c r="X26" s="241">
        <f t="shared" si="1"/>
        <v>0</v>
      </c>
    </row>
    <row r="27" spans="1:34" ht="19.149999999999999" customHeight="1" thickTop="1" thickBot="1" x14ac:dyDescent="0.25">
      <c r="G27" s="224"/>
      <c r="H27" s="227" t="s">
        <v>66</v>
      </c>
      <c r="I27" s="227"/>
      <c r="J27" s="228">
        <f>SUM(J7,J12,J19,J26)</f>
        <v>0</v>
      </c>
      <c r="K27" s="266"/>
      <c r="P27" s="179"/>
      <c r="Q27" s="179"/>
      <c r="R27" s="190"/>
      <c r="S27" s="179"/>
      <c r="T27" s="225">
        <f>SUM(T25:T26)</f>
        <v>0</v>
      </c>
      <c r="V27" s="178"/>
      <c r="W27" s="178"/>
      <c r="X27" s="225">
        <f>SUM(X25:X26)</f>
        <v>0</v>
      </c>
    </row>
    <row r="28" spans="1:34" ht="19.5" customHeight="1" thickTop="1" thickBot="1" x14ac:dyDescent="0.25">
      <c r="G28" s="224"/>
      <c r="H28" s="229" t="s">
        <v>355</v>
      </c>
      <c r="I28" s="229"/>
      <c r="J28" s="230"/>
      <c r="K28" s="266"/>
      <c r="P28" s="179"/>
      <c r="Q28" s="179"/>
      <c r="R28" s="227" t="s">
        <v>66</v>
      </c>
      <c r="S28" s="227"/>
      <c r="T28" s="228">
        <f>T23+T27</f>
        <v>0</v>
      </c>
      <c r="U28" s="179"/>
      <c r="V28" s="236" t="s">
        <v>362</v>
      </c>
      <c r="W28" s="237"/>
      <c r="X28" s="242">
        <f>X27+X23</f>
        <v>0</v>
      </c>
    </row>
    <row r="29" spans="1:34" ht="18.600000000000001" customHeight="1" thickTop="1" thickBot="1" x14ac:dyDescent="0.25">
      <c r="G29" s="224"/>
      <c r="H29" s="224"/>
      <c r="I29" s="305" t="s">
        <v>286</v>
      </c>
      <c r="J29" s="306">
        <f>J28-J27</f>
        <v>0</v>
      </c>
      <c r="K29" s="266"/>
      <c r="AC29" s="178"/>
      <c r="AD29" s="178"/>
      <c r="AE29" s="178"/>
      <c r="AF29" s="178"/>
      <c r="AG29" s="178"/>
      <c r="AH29" s="178"/>
    </row>
    <row r="30" spans="1:34" ht="5.45" customHeight="1" thickTop="1" thickBot="1" x14ac:dyDescent="0.25">
      <c r="B30" s="566"/>
      <c r="C30" s="566"/>
      <c r="D30" s="566"/>
      <c r="E30" s="566"/>
      <c r="F30" s="566"/>
      <c r="G30" s="566"/>
      <c r="H30" s="566"/>
      <c r="I30" s="566"/>
      <c r="J30" s="566"/>
      <c r="K30" s="566"/>
      <c r="L30" s="566"/>
      <c r="M30" s="566"/>
      <c r="N30" s="566"/>
      <c r="O30" s="566"/>
      <c r="P30" s="566"/>
      <c r="Q30" s="566"/>
      <c r="R30" s="566"/>
      <c r="S30" s="566"/>
      <c r="T30" s="566"/>
      <c r="U30" s="566"/>
      <c r="V30" s="566"/>
      <c r="W30" s="566"/>
      <c r="X30" s="566"/>
    </row>
    <row r="31" spans="1:34" ht="19.5" customHeight="1" thickTop="1" thickBot="1" x14ac:dyDescent="0.25">
      <c r="B31" s="568" t="s">
        <v>364</v>
      </c>
      <c r="C31" s="568"/>
      <c r="D31" s="568"/>
      <c r="E31" s="568"/>
      <c r="F31" s="568"/>
      <c r="G31" s="568"/>
      <c r="H31" s="568"/>
      <c r="I31" s="568"/>
      <c r="J31" s="568"/>
      <c r="K31" s="273"/>
      <c r="L31" s="304" t="str">
        <f>D1</f>
        <v>MARS</v>
      </c>
      <c r="M31" s="273">
        <f>G1</f>
        <v>2021</v>
      </c>
      <c r="N31" s="273"/>
      <c r="O31" s="273"/>
      <c r="P31" s="273"/>
      <c r="Q31" s="273"/>
      <c r="R31" s="273"/>
      <c r="S31" s="273"/>
      <c r="T31" s="259"/>
      <c r="U31" s="259"/>
      <c r="V31" s="259"/>
      <c r="W31" s="259"/>
      <c r="X31" s="259"/>
    </row>
    <row r="32" spans="1:34" ht="13.5" thickTop="1" x14ac:dyDescent="0.2">
      <c r="A32" s="180"/>
      <c r="B32" s="267"/>
      <c r="C32" s="251"/>
      <c r="D32" s="250"/>
      <c r="E32" s="250"/>
      <c r="F32" s="250"/>
      <c r="G32" s="250"/>
      <c r="H32" s="178"/>
      <c r="I32" s="178"/>
      <c r="J32" s="178"/>
      <c r="K32" s="178"/>
      <c r="L32" s="178"/>
      <c r="M32" s="178"/>
      <c r="O32" s="178"/>
      <c r="U32" s="179"/>
      <c r="V32" s="315">
        <v>0.59</v>
      </c>
      <c r="W32" s="179">
        <v>11.95</v>
      </c>
    </row>
    <row r="33" spans="1:30" s="178" customFormat="1" ht="13.5" thickBot="1" x14ac:dyDescent="0.25">
      <c r="A33" s="182"/>
      <c r="B33" s="567" t="s">
        <v>354</v>
      </c>
      <c r="C33" s="567"/>
      <c r="D33" s="567"/>
      <c r="E33" s="567"/>
      <c r="F33" s="567"/>
      <c r="G33" s="567"/>
      <c r="H33" s="567"/>
      <c r="I33" s="260"/>
      <c r="J33" s="260"/>
      <c r="K33" s="179"/>
      <c r="L33" s="567" t="s">
        <v>69</v>
      </c>
      <c r="M33" s="567"/>
      <c r="N33" s="567"/>
      <c r="O33" s="567"/>
      <c r="P33" s="567"/>
      <c r="Q33" s="567"/>
      <c r="R33" s="567"/>
      <c r="S33" s="567"/>
    </row>
    <row r="34" spans="1:30" ht="14.25" thickTop="1" thickBot="1" x14ac:dyDescent="0.25">
      <c r="A34" s="181"/>
      <c r="B34" s="259"/>
      <c r="C34" s="555" t="s">
        <v>367</v>
      </c>
      <c r="D34" s="555"/>
      <c r="E34" s="555"/>
      <c r="F34" s="555" t="s">
        <v>368</v>
      </c>
      <c r="G34" s="555"/>
      <c r="H34" s="555"/>
      <c r="I34" s="259"/>
      <c r="J34" s="259"/>
      <c r="L34" s="282"/>
      <c r="M34" s="564" t="s">
        <v>281</v>
      </c>
      <c r="N34" s="539"/>
      <c r="O34" s="565"/>
      <c r="P34" s="550" t="s">
        <v>369</v>
      </c>
      <c r="Q34" s="551"/>
      <c r="R34" s="552"/>
      <c r="S34" s="253" t="s">
        <v>287</v>
      </c>
      <c r="T34" s="226"/>
      <c r="U34" s="179"/>
      <c r="V34" s="178"/>
    </row>
    <row r="35" spans="1:30" ht="14.25" thickTop="1" thickBot="1" x14ac:dyDescent="0.25">
      <c r="A35" s="181"/>
      <c r="B35" s="275" t="s">
        <v>206</v>
      </c>
      <c r="C35" s="276"/>
      <c r="D35" s="556">
        <f>I6</f>
        <v>0</v>
      </c>
      <c r="E35" s="557"/>
      <c r="F35" s="583">
        <f>J7</f>
        <v>0</v>
      </c>
      <c r="G35" s="584"/>
      <c r="H35" s="585"/>
      <c r="I35" s="279"/>
      <c r="J35" s="280"/>
      <c r="L35" s="269" t="s">
        <v>186</v>
      </c>
      <c r="M35" s="569">
        <f>T12</f>
        <v>0</v>
      </c>
      <c r="N35" s="570"/>
      <c r="O35" s="571"/>
      <c r="P35" s="601">
        <f>X12</f>
        <v>0</v>
      </c>
      <c r="Q35" s="602"/>
      <c r="R35" s="603"/>
      <c r="S35" s="254" t="e">
        <f>(P35-M35)/M35</f>
        <v>#DIV/0!</v>
      </c>
      <c r="T35" s="274"/>
      <c r="U35" s="274"/>
      <c r="V35" s="316">
        <v>0.43</v>
      </c>
      <c r="W35" s="179">
        <v>21.45</v>
      </c>
      <c r="X35" s="178"/>
    </row>
    <row r="36" spans="1:30" ht="14.25" thickTop="1" thickBot="1" x14ac:dyDescent="0.25">
      <c r="B36" s="572" t="s">
        <v>366</v>
      </c>
      <c r="C36" s="290" t="s">
        <v>63</v>
      </c>
      <c r="D36" s="577">
        <f>I9+I23</f>
        <v>0</v>
      </c>
      <c r="E36" s="578"/>
      <c r="F36" s="586">
        <f>J9+J10+J23+J24</f>
        <v>0</v>
      </c>
      <c r="G36" s="587"/>
      <c r="H36" s="588"/>
      <c r="I36" s="278"/>
      <c r="J36" s="281"/>
      <c r="L36" s="270" t="s">
        <v>183</v>
      </c>
      <c r="M36" s="609">
        <f>T18</f>
        <v>0</v>
      </c>
      <c r="N36" s="610"/>
      <c r="O36" s="611"/>
      <c r="P36" s="612">
        <f>X18</f>
        <v>0</v>
      </c>
      <c r="Q36" s="613"/>
      <c r="R36" s="614"/>
      <c r="S36" s="255" t="e">
        <f>(P36-M36)/M36</f>
        <v>#DIV/0!</v>
      </c>
      <c r="T36" s="274"/>
      <c r="U36" s="274"/>
      <c r="V36" s="316">
        <v>0.41</v>
      </c>
      <c r="W36" s="179">
        <v>23.95</v>
      </c>
      <c r="X36" s="178"/>
    </row>
    <row r="37" spans="1:30" ht="14.25" thickTop="1" thickBot="1" x14ac:dyDescent="0.25">
      <c r="B37" s="573"/>
      <c r="C37" s="277" t="s">
        <v>64</v>
      </c>
      <c r="D37" s="579">
        <f>I10+I24</f>
        <v>0</v>
      </c>
      <c r="E37" s="580"/>
      <c r="F37" s="589"/>
      <c r="G37" s="590"/>
      <c r="H37" s="591"/>
      <c r="I37" s="278"/>
      <c r="L37" s="271" t="s">
        <v>195</v>
      </c>
      <c r="M37" s="595">
        <f>T28</f>
        <v>0</v>
      </c>
      <c r="N37" s="596"/>
      <c r="O37" s="597"/>
      <c r="P37" s="598">
        <f>X28</f>
        <v>0</v>
      </c>
      <c r="Q37" s="599"/>
      <c r="R37" s="600"/>
      <c r="S37" s="256" t="e">
        <f>(P37-M37)/M37</f>
        <v>#DIV/0!</v>
      </c>
      <c r="T37" s="274"/>
      <c r="U37" s="274"/>
      <c r="V37" s="226"/>
      <c r="X37" s="178"/>
    </row>
    <row r="38" spans="1:30" ht="14.25" thickTop="1" thickBot="1" x14ac:dyDescent="0.25">
      <c r="B38" s="572" t="s">
        <v>365</v>
      </c>
      <c r="C38" s="290" t="s">
        <v>63</v>
      </c>
      <c r="D38" s="577">
        <f>I16</f>
        <v>0</v>
      </c>
      <c r="E38" s="578"/>
      <c r="F38" s="586">
        <f>J16+J17</f>
        <v>0</v>
      </c>
      <c r="G38" s="587"/>
      <c r="H38" s="588"/>
      <c r="I38" s="278"/>
      <c r="L38" s="291"/>
      <c r="M38" s="292"/>
      <c r="N38" s="293"/>
      <c r="O38" s="294"/>
      <c r="P38" s="295"/>
      <c r="Q38" s="296"/>
      <c r="R38" s="296"/>
      <c r="S38" s="297"/>
      <c r="T38" s="274"/>
      <c r="U38" s="274"/>
      <c r="V38" s="226"/>
      <c r="X38" s="178"/>
    </row>
    <row r="39" spans="1:30" ht="14.25" thickTop="1" thickBot="1" x14ac:dyDescent="0.25">
      <c r="B39" s="573"/>
      <c r="C39" s="277" t="s">
        <v>64</v>
      </c>
      <c r="D39" s="579">
        <f>I17</f>
        <v>0</v>
      </c>
      <c r="E39" s="580"/>
      <c r="F39" s="592"/>
      <c r="G39" s="593"/>
      <c r="H39" s="594"/>
      <c r="I39" s="278"/>
      <c r="L39" s="291"/>
      <c r="M39" s="292"/>
      <c r="N39" s="293"/>
      <c r="O39" s="294"/>
      <c r="P39" s="295"/>
      <c r="Q39" s="296"/>
      <c r="R39" s="296"/>
      <c r="S39" s="297"/>
      <c r="T39" s="274"/>
      <c r="U39" s="274"/>
      <c r="V39" s="226"/>
    </row>
    <row r="40" spans="1:30" ht="14.25" thickTop="1" thickBot="1" x14ac:dyDescent="0.25">
      <c r="B40" s="288" t="s">
        <v>288</v>
      </c>
      <c r="C40" s="289"/>
      <c r="D40" s="581">
        <f>I11+I18+I25</f>
        <v>0</v>
      </c>
      <c r="E40" s="582"/>
      <c r="F40" s="586">
        <f>J11+J18+J25</f>
        <v>0</v>
      </c>
      <c r="G40" s="587"/>
      <c r="H40" s="588"/>
      <c r="I40" s="278"/>
      <c r="J40" s="178"/>
      <c r="K40" s="178"/>
      <c r="L40" s="291"/>
      <c r="M40" s="292"/>
      <c r="N40" s="293"/>
      <c r="O40" s="294"/>
      <c r="P40" s="295"/>
      <c r="Q40" s="296"/>
      <c r="R40" s="296"/>
      <c r="S40" s="297"/>
      <c r="T40" s="226"/>
      <c r="U40" s="179"/>
    </row>
    <row r="41" spans="1:30" s="178" customFormat="1" ht="14.25" thickTop="1" thickBot="1" x14ac:dyDescent="0.25">
      <c r="B41" s="257" t="s">
        <v>187</v>
      </c>
      <c r="C41" s="547">
        <f>F35+F36+F38+F40</f>
        <v>0</v>
      </c>
      <c r="D41" s="548"/>
      <c r="E41" s="548"/>
      <c r="F41" s="548"/>
      <c r="G41" s="548"/>
      <c r="H41" s="574"/>
      <c r="I41" s="246"/>
      <c r="J41" s="179"/>
      <c r="K41" s="179"/>
      <c r="L41" s="272" t="s">
        <v>187</v>
      </c>
      <c r="M41" s="547">
        <f>SUM(M35:O37)</f>
        <v>0</v>
      </c>
      <c r="N41" s="548"/>
      <c r="O41" s="549"/>
      <c r="P41" s="553">
        <f>SUM(P35:R37)</f>
        <v>0</v>
      </c>
      <c r="Q41" s="554"/>
      <c r="R41" s="554"/>
      <c r="S41" s="252"/>
      <c r="T41" s="226"/>
    </row>
    <row r="42" spans="1:30" ht="14.25" thickTop="1" thickBot="1" x14ac:dyDescent="0.25">
      <c r="B42" s="246"/>
      <c r="C42" s="283"/>
      <c r="D42" s="246"/>
      <c r="E42" s="251"/>
      <c r="F42" s="246"/>
      <c r="G42" s="246"/>
      <c r="H42" s="302"/>
      <c r="I42" s="246"/>
      <c r="L42" s="298"/>
      <c r="M42" s="260"/>
      <c r="N42" s="260"/>
      <c r="O42" s="260"/>
      <c r="P42" s="260"/>
      <c r="Q42" s="260"/>
      <c r="R42" s="179"/>
      <c r="S42" s="179"/>
      <c r="T42" s="179"/>
      <c r="U42" s="179"/>
    </row>
    <row r="43" spans="1:30" ht="13.5" thickTop="1" x14ac:dyDescent="0.2">
      <c r="B43" s="250" t="s">
        <v>371</v>
      </c>
      <c r="C43" s="250"/>
      <c r="D43" s="250">
        <f>D37+D39</f>
        <v>0</v>
      </c>
      <c r="E43" s="250"/>
      <c r="F43" s="250"/>
      <c r="G43" s="307" t="s">
        <v>370</v>
      </c>
      <c r="H43" s="307"/>
      <c r="I43" s="308"/>
      <c r="J43" s="575">
        <f>M41+C41</f>
        <v>0</v>
      </c>
      <c r="K43" s="576"/>
      <c r="L43" s="299"/>
      <c r="M43" s="300"/>
      <c r="N43" s="301"/>
      <c r="O43" s="301"/>
      <c r="P43" s="258"/>
      <c r="Q43" s="245"/>
      <c r="T43" s="179"/>
      <c r="U43" s="179"/>
      <c r="Y43" s="178"/>
      <c r="Z43" s="178"/>
      <c r="AA43" s="178"/>
      <c r="AB43" s="178"/>
      <c r="AC43" s="178"/>
      <c r="AD43" s="178"/>
    </row>
    <row r="44" spans="1:30" x14ac:dyDescent="0.2">
      <c r="B44" s="284"/>
      <c r="C44" s="546"/>
      <c r="D44" s="546"/>
      <c r="E44" s="284"/>
      <c r="F44" s="284"/>
      <c r="G44" s="284"/>
      <c r="H44" s="250"/>
      <c r="I44" s="250"/>
      <c r="P44" s="245"/>
      <c r="Q44" s="245"/>
      <c r="R44" s="245"/>
      <c r="S44" s="245"/>
      <c r="T44" s="179"/>
      <c r="U44" s="179"/>
      <c r="Y44" s="178"/>
      <c r="Z44" s="178"/>
      <c r="AA44" s="178"/>
      <c r="AB44" s="178"/>
      <c r="AC44" s="178"/>
      <c r="AD44" s="178"/>
    </row>
    <row r="45" spans="1:30" ht="13.5" thickBot="1" x14ac:dyDescent="0.25">
      <c r="B45" s="231"/>
      <c r="C45" s="285"/>
      <c r="D45" s="231"/>
      <c r="E45" s="250"/>
      <c r="F45" s="250"/>
      <c r="G45" s="245"/>
      <c r="H45" s="246"/>
      <c r="I45" s="284"/>
      <c r="P45" s="245"/>
      <c r="Q45" s="245"/>
      <c r="R45" s="245"/>
      <c r="S45" s="245"/>
      <c r="T45" s="179"/>
      <c r="U45" s="179"/>
      <c r="Y45" s="178"/>
      <c r="Z45" s="178"/>
      <c r="AA45" s="178"/>
      <c r="AB45" s="178"/>
      <c r="AC45" s="178"/>
      <c r="AD45" s="178"/>
    </row>
    <row r="46" spans="1:30" ht="14.25" thickTop="1" thickBot="1" x14ac:dyDescent="0.25">
      <c r="B46" s="259"/>
      <c r="C46" s="286"/>
      <c r="D46" s="287"/>
      <c r="E46" s="287"/>
      <c r="F46" s="287"/>
      <c r="G46" s="287"/>
      <c r="H46" s="178"/>
      <c r="I46" s="178"/>
      <c r="P46" s="245"/>
      <c r="Q46" s="245"/>
      <c r="R46" s="245"/>
      <c r="S46" s="245"/>
      <c r="T46" s="179"/>
      <c r="U46" s="179"/>
      <c r="Y46" s="178"/>
      <c r="Z46" s="178"/>
      <c r="AA46" s="178"/>
      <c r="AB46" s="178"/>
      <c r="AC46" s="178"/>
      <c r="AD46" s="178"/>
    </row>
    <row r="47" spans="1:30" ht="13.5" thickTop="1" x14ac:dyDescent="0.2">
      <c r="B47" s="245"/>
      <c r="C47" s="245"/>
      <c r="D47" s="245"/>
      <c r="E47" s="245"/>
      <c r="F47" s="245"/>
      <c r="G47" s="245"/>
      <c r="H47" s="179"/>
      <c r="P47" s="245"/>
      <c r="Q47" s="245"/>
      <c r="R47" s="245"/>
      <c r="S47" s="245"/>
      <c r="U47" s="179"/>
      <c r="Y47" s="178"/>
      <c r="Z47" s="178"/>
      <c r="AA47" s="178"/>
      <c r="AB47" s="178"/>
      <c r="AC47" s="178"/>
      <c r="AD47" s="178"/>
    </row>
    <row r="48" spans="1:30" x14ac:dyDescent="0.2">
      <c r="H48" s="179"/>
      <c r="P48" s="245"/>
      <c r="Q48" s="245"/>
      <c r="R48" s="245"/>
      <c r="S48" s="245"/>
      <c r="U48" s="179"/>
      <c r="Y48" s="178"/>
      <c r="Z48" s="178"/>
      <c r="AA48" s="178"/>
      <c r="AB48" s="178"/>
      <c r="AC48" s="178"/>
      <c r="AD48" s="178"/>
    </row>
    <row r="49" spans="2:34" x14ac:dyDescent="0.2">
      <c r="H49" s="179"/>
      <c r="P49" s="245"/>
      <c r="Q49" s="245"/>
      <c r="R49" s="245"/>
      <c r="S49" s="245"/>
      <c r="U49" s="179"/>
      <c r="Y49" s="178"/>
      <c r="Z49" s="178"/>
      <c r="AA49" s="178"/>
      <c r="AB49" s="178"/>
      <c r="AC49" s="178"/>
      <c r="AD49" s="178"/>
    </row>
    <row r="50" spans="2:34" s="178" customFormat="1" x14ac:dyDescent="0.2">
      <c r="B50" s="179"/>
      <c r="C50" s="179"/>
      <c r="D50" s="179"/>
      <c r="E50" s="179"/>
      <c r="F50" s="179"/>
      <c r="G50" s="179"/>
      <c r="H50" s="179"/>
      <c r="I50" s="179"/>
      <c r="J50" s="179"/>
      <c r="K50" s="179"/>
      <c r="L50" s="179"/>
      <c r="M50" s="179"/>
      <c r="N50" s="179"/>
      <c r="O50" s="179"/>
      <c r="P50" s="245"/>
      <c r="Q50" s="245"/>
      <c r="R50" s="245"/>
      <c r="S50" s="245"/>
      <c r="Z50" s="245"/>
    </row>
    <row r="51" spans="2:34" x14ac:dyDescent="0.2">
      <c r="H51" s="179"/>
      <c r="J51" s="178"/>
      <c r="K51" s="178"/>
      <c r="P51" s="245"/>
      <c r="Q51" s="245"/>
      <c r="R51" s="245"/>
      <c r="S51" s="245"/>
      <c r="T51" s="179"/>
      <c r="U51" s="245"/>
      <c r="AC51" s="178"/>
      <c r="AD51" s="178"/>
      <c r="AE51" s="178"/>
      <c r="AF51" s="178"/>
      <c r="AG51" s="178"/>
      <c r="AH51" s="178"/>
    </row>
    <row r="52" spans="2:34" x14ac:dyDescent="0.2">
      <c r="H52" s="179"/>
      <c r="J52" s="178"/>
      <c r="P52" s="245"/>
      <c r="Q52" s="245"/>
      <c r="R52" s="245"/>
      <c r="S52" s="245"/>
      <c r="T52" s="179"/>
      <c r="U52" s="245"/>
      <c r="AC52" s="178"/>
      <c r="AD52" s="178"/>
      <c r="AE52" s="178"/>
      <c r="AF52" s="178"/>
      <c r="AG52" s="178"/>
      <c r="AH52" s="178"/>
    </row>
    <row r="53" spans="2:34" x14ac:dyDescent="0.2">
      <c r="H53" s="179"/>
      <c r="P53" s="245"/>
      <c r="Q53" s="245"/>
      <c r="R53" s="245"/>
      <c r="S53" s="245"/>
      <c r="T53" s="179"/>
      <c r="U53" s="245"/>
      <c r="AC53" s="178"/>
      <c r="AD53" s="178"/>
      <c r="AE53" s="178"/>
      <c r="AF53" s="178"/>
      <c r="AG53" s="178"/>
      <c r="AH53" s="178"/>
    </row>
    <row r="54" spans="2:34" x14ac:dyDescent="0.2">
      <c r="H54" s="179"/>
      <c r="P54" s="245"/>
      <c r="Q54" s="245"/>
      <c r="R54" s="245"/>
      <c r="S54" s="245"/>
      <c r="T54" s="179"/>
      <c r="U54" s="245"/>
      <c r="AC54" s="178"/>
      <c r="AD54" s="178"/>
      <c r="AE54" s="178"/>
      <c r="AF54" s="178"/>
      <c r="AG54" s="178"/>
      <c r="AH54" s="178"/>
    </row>
    <row r="55" spans="2:34" x14ac:dyDescent="0.2">
      <c r="B55" s="178"/>
      <c r="C55" s="178"/>
      <c r="D55" s="178"/>
      <c r="E55" s="178"/>
      <c r="F55" s="178"/>
      <c r="G55" s="178"/>
      <c r="H55" s="179"/>
      <c r="L55" s="178"/>
      <c r="M55" s="178"/>
      <c r="N55" s="178"/>
      <c r="P55" s="245"/>
      <c r="Q55" s="245"/>
      <c r="R55" s="245"/>
      <c r="S55" s="245"/>
      <c r="T55" s="179"/>
      <c r="U55" s="245"/>
    </row>
    <row r="56" spans="2:34" x14ac:dyDescent="0.2">
      <c r="B56" s="178"/>
      <c r="C56" s="178"/>
      <c r="D56" s="178"/>
      <c r="E56" s="178"/>
      <c r="F56" s="178"/>
      <c r="G56" s="178"/>
      <c r="H56" s="178"/>
      <c r="I56" s="178"/>
      <c r="P56" s="245"/>
      <c r="Q56" s="245"/>
      <c r="R56" s="245"/>
      <c r="S56" s="245"/>
      <c r="T56" s="179"/>
      <c r="U56" s="245"/>
    </row>
    <row r="57" spans="2:34" x14ac:dyDescent="0.2">
      <c r="H57" s="178"/>
      <c r="I57" s="178"/>
      <c r="P57" s="245"/>
      <c r="Q57" s="245"/>
      <c r="R57" s="245"/>
      <c r="S57" s="245"/>
      <c r="T57" s="179"/>
      <c r="U57" s="245"/>
    </row>
    <row r="58" spans="2:34" s="178" customFormat="1" ht="25.5" customHeight="1" x14ac:dyDescent="0.2">
      <c r="B58" s="179"/>
      <c r="C58" s="179"/>
      <c r="D58" s="179"/>
      <c r="E58" s="179"/>
      <c r="F58" s="179"/>
      <c r="G58" s="179"/>
      <c r="H58" s="179"/>
      <c r="I58" s="179"/>
      <c r="J58" s="179"/>
      <c r="K58" s="179"/>
      <c r="L58" s="179"/>
      <c r="M58" s="179"/>
      <c r="N58" s="179"/>
      <c r="O58" s="179"/>
      <c r="P58" s="245"/>
      <c r="Q58" s="245"/>
      <c r="R58" s="245"/>
      <c r="S58" s="245"/>
      <c r="U58" s="245"/>
      <c r="V58" s="179"/>
      <c r="W58" s="179"/>
      <c r="X58" s="179"/>
      <c r="Y58" s="179"/>
      <c r="Z58" s="179"/>
      <c r="AA58" s="179"/>
    </row>
    <row r="59" spans="2:34" x14ac:dyDescent="0.2">
      <c r="H59" s="179"/>
      <c r="P59" s="245"/>
      <c r="Q59" s="245"/>
      <c r="R59" s="245"/>
      <c r="S59" s="245"/>
      <c r="T59" s="245"/>
      <c r="U59" s="245"/>
    </row>
    <row r="60" spans="2:34" x14ac:dyDescent="0.2">
      <c r="H60" s="179"/>
      <c r="P60" s="245"/>
      <c r="Q60" s="245"/>
      <c r="R60" s="245"/>
      <c r="S60" s="245"/>
      <c r="T60" s="245"/>
      <c r="U60" s="245"/>
    </row>
    <row r="61" spans="2:34" x14ac:dyDescent="0.2">
      <c r="H61" s="179"/>
      <c r="P61" s="245"/>
      <c r="Q61" s="245"/>
      <c r="R61" s="245"/>
      <c r="S61" s="245"/>
      <c r="T61" s="245"/>
      <c r="U61" s="245"/>
    </row>
    <row r="62" spans="2:34" x14ac:dyDescent="0.2">
      <c r="B62" s="178"/>
      <c r="C62" s="178"/>
      <c r="D62" s="178"/>
      <c r="E62" s="178"/>
      <c r="F62" s="178"/>
      <c r="G62" s="178"/>
      <c r="P62" s="245"/>
      <c r="Q62" s="245"/>
      <c r="R62" s="245"/>
      <c r="S62" s="245"/>
      <c r="T62" s="245"/>
      <c r="U62" s="245"/>
    </row>
    <row r="63" spans="2:34" ht="22.5" customHeight="1" x14ac:dyDescent="0.2">
      <c r="K63" s="178"/>
      <c r="P63" s="245"/>
      <c r="Q63" s="245"/>
      <c r="R63" s="245"/>
      <c r="S63" s="245"/>
      <c r="T63" s="245"/>
      <c r="U63" s="245"/>
    </row>
    <row r="64" spans="2:34" x14ac:dyDescent="0.2">
      <c r="P64" s="245"/>
      <c r="Q64" s="245"/>
      <c r="R64" s="245"/>
      <c r="S64" s="245"/>
      <c r="T64" s="245"/>
      <c r="U64" s="245"/>
    </row>
    <row r="65" spans="2:27" x14ac:dyDescent="0.2">
      <c r="J65" s="178"/>
      <c r="L65" s="178"/>
      <c r="M65" s="178"/>
      <c r="N65" s="178"/>
      <c r="P65" s="245"/>
      <c r="Q65" s="245"/>
      <c r="R65" s="245"/>
      <c r="S65" s="245"/>
      <c r="T65" s="245"/>
      <c r="U65" s="245"/>
    </row>
    <row r="66" spans="2:27" x14ac:dyDescent="0.2">
      <c r="P66" s="245"/>
      <c r="Q66" s="245"/>
      <c r="R66" s="245"/>
      <c r="S66" s="245"/>
      <c r="T66" s="245"/>
      <c r="U66" s="245"/>
    </row>
    <row r="67" spans="2:27" s="178" customFormat="1" ht="25.5" customHeight="1" x14ac:dyDescent="0.2">
      <c r="B67" s="179"/>
      <c r="C67" s="179"/>
      <c r="D67" s="179"/>
      <c r="E67" s="179"/>
      <c r="F67" s="179"/>
      <c r="G67" s="179"/>
      <c r="H67" s="190"/>
      <c r="I67" s="179"/>
      <c r="J67" s="179"/>
      <c r="K67" s="179"/>
      <c r="L67" s="179"/>
      <c r="M67" s="179"/>
      <c r="N67" s="179"/>
      <c r="O67" s="179"/>
      <c r="P67" s="245"/>
      <c r="Q67" s="245"/>
      <c r="R67" s="245"/>
      <c r="S67" s="245"/>
      <c r="T67" s="245"/>
      <c r="U67" s="245"/>
      <c r="V67" s="179"/>
      <c r="W67" s="179"/>
      <c r="X67" s="179"/>
      <c r="Y67" s="179"/>
      <c r="Z67" s="179"/>
      <c r="AA67" s="179"/>
    </row>
    <row r="68" spans="2:27" x14ac:dyDescent="0.2">
      <c r="P68" s="245"/>
      <c r="Q68" s="245"/>
      <c r="R68" s="245"/>
      <c r="S68" s="245"/>
      <c r="T68" s="245"/>
      <c r="U68" s="245"/>
    </row>
    <row r="69" spans="2:27" x14ac:dyDescent="0.2">
      <c r="P69" s="245"/>
      <c r="Q69" s="245"/>
      <c r="R69" s="245"/>
      <c r="S69" s="245"/>
      <c r="T69" s="245"/>
      <c r="U69" s="245"/>
    </row>
    <row r="70" spans="2:27" x14ac:dyDescent="0.2">
      <c r="I70" s="178"/>
      <c r="P70" s="245"/>
      <c r="Q70" s="245"/>
      <c r="R70" s="245"/>
      <c r="S70" s="245"/>
      <c r="T70" s="245"/>
      <c r="U70" s="245"/>
    </row>
    <row r="71" spans="2:27" x14ac:dyDescent="0.2">
      <c r="B71" s="178"/>
      <c r="C71" s="178"/>
      <c r="D71" s="178"/>
      <c r="E71" s="178"/>
      <c r="F71" s="178"/>
      <c r="G71" s="178"/>
      <c r="P71" s="245"/>
      <c r="Q71" s="245"/>
      <c r="R71" s="245"/>
      <c r="S71" s="245"/>
      <c r="T71" s="245"/>
      <c r="U71" s="245"/>
    </row>
    <row r="72" spans="2:27" ht="22.5" customHeight="1" x14ac:dyDescent="0.2">
      <c r="P72" s="245"/>
      <c r="Q72" s="245"/>
      <c r="R72" s="245"/>
      <c r="S72" s="245"/>
      <c r="T72" s="245"/>
      <c r="U72" s="245"/>
    </row>
    <row r="73" spans="2:27" x14ac:dyDescent="0.2">
      <c r="K73" s="178"/>
      <c r="P73" s="245"/>
      <c r="Q73" s="245"/>
      <c r="R73" s="245"/>
      <c r="S73" s="245"/>
      <c r="T73" s="245"/>
      <c r="U73" s="245"/>
    </row>
    <row r="74" spans="2:27" x14ac:dyDescent="0.2">
      <c r="P74" s="245"/>
      <c r="Q74" s="245"/>
      <c r="R74" s="245"/>
      <c r="S74" s="245"/>
      <c r="T74" s="245"/>
      <c r="U74" s="245"/>
    </row>
    <row r="75" spans="2:27" x14ac:dyDescent="0.2">
      <c r="J75" s="178"/>
      <c r="P75" s="245"/>
      <c r="Q75" s="245"/>
      <c r="R75" s="245"/>
      <c r="S75" s="245"/>
      <c r="T75" s="245"/>
      <c r="U75" s="245"/>
    </row>
    <row r="76" spans="2:27" x14ac:dyDescent="0.2">
      <c r="P76" s="245"/>
      <c r="Q76" s="245"/>
      <c r="R76" s="245"/>
      <c r="S76" s="245"/>
      <c r="T76" s="245"/>
      <c r="U76" s="245"/>
    </row>
    <row r="77" spans="2:27" s="178" customFormat="1" ht="25.5" customHeight="1" x14ac:dyDescent="0.2">
      <c r="B77" s="179"/>
      <c r="C77" s="179"/>
      <c r="D77" s="179"/>
      <c r="E77" s="179"/>
      <c r="F77" s="179"/>
      <c r="G77" s="179"/>
      <c r="H77" s="190"/>
      <c r="I77" s="179"/>
      <c r="J77" s="179"/>
      <c r="K77" s="179"/>
      <c r="L77" s="179"/>
      <c r="M77" s="179"/>
      <c r="N77" s="179"/>
      <c r="O77" s="179"/>
      <c r="P77" s="245"/>
      <c r="Q77" s="245"/>
      <c r="R77" s="245"/>
      <c r="T77" s="245"/>
      <c r="U77" s="245"/>
      <c r="V77" s="179"/>
      <c r="W77" s="179"/>
      <c r="X77" s="179"/>
      <c r="Y77" s="179"/>
      <c r="Z77" s="179"/>
      <c r="AA77" s="179"/>
    </row>
    <row r="78" spans="2:27" x14ac:dyDescent="0.2">
      <c r="P78" s="245"/>
      <c r="Q78" s="245"/>
      <c r="R78" s="245"/>
      <c r="T78" s="245"/>
      <c r="U78" s="245"/>
    </row>
    <row r="79" spans="2:27" x14ac:dyDescent="0.2">
      <c r="P79" s="245"/>
      <c r="Q79" s="245"/>
      <c r="R79" s="245"/>
      <c r="T79" s="245"/>
      <c r="U79" s="245"/>
    </row>
    <row r="80" spans="2:27" x14ac:dyDescent="0.2">
      <c r="I80" s="178"/>
      <c r="P80" s="245"/>
      <c r="Q80" s="245"/>
      <c r="R80" s="245"/>
      <c r="T80" s="245"/>
      <c r="U80" s="245"/>
    </row>
    <row r="81" spans="2:21" x14ac:dyDescent="0.2">
      <c r="B81" s="178"/>
      <c r="C81" s="178"/>
      <c r="D81" s="178"/>
      <c r="E81" s="178"/>
      <c r="F81" s="178"/>
      <c r="G81" s="178"/>
      <c r="P81" s="245"/>
      <c r="Q81" s="245"/>
      <c r="R81" s="245"/>
      <c r="T81" s="245"/>
      <c r="U81" s="245"/>
    </row>
    <row r="82" spans="2:21" x14ac:dyDescent="0.2">
      <c r="P82" s="245"/>
      <c r="T82" s="245"/>
      <c r="U82" s="245"/>
    </row>
    <row r="83" spans="2:21" x14ac:dyDescent="0.2">
      <c r="P83" s="245"/>
      <c r="T83" s="245"/>
      <c r="U83" s="245"/>
    </row>
    <row r="84" spans="2:21" x14ac:dyDescent="0.2">
      <c r="P84" s="245"/>
      <c r="T84" s="245"/>
    </row>
    <row r="85" spans="2:21" x14ac:dyDescent="0.2">
      <c r="P85" s="245"/>
      <c r="T85" s="245"/>
    </row>
    <row r="86" spans="2:21" x14ac:dyDescent="0.2">
      <c r="P86" s="245"/>
      <c r="T86" s="245"/>
    </row>
    <row r="87" spans="2:21" x14ac:dyDescent="0.2">
      <c r="P87" s="245"/>
      <c r="T87" s="245"/>
    </row>
    <row r="88" spans="2:21" x14ac:dyDescent="0.2">
      <c r="P88" s="245"/>
      <c r="T88" s="245"/>
    </row>
    <row r="89" spans="2:21" x14ac:dyDescent="0.2">
      <c r="P89" s="245"/>
      <c r="T89" s="245"/>
    </row>
    <row r="90" spans="2:21" x14ac:dyDescent="0.2">
      <c r="P90" s="245"/>
      <c r="T90" s="245"/>
    </row>
    <row r="91" spans="2:21" x14ac:dyDescent="0.2">
      <c r="P91" s="245"/>
      <c r="T91" s="245"/>
    </row>
    <row r="92" spans="2:21" x14ac:dyDescent="0.2">
      <c r="P92" s="245"/>
    </row>
    <row r="93" spans="2:21" x14ac:dyDescent="0.2">
      <c r="P93" s="245"/>
    </row>
    <row r="94" spans="2:21" x14ac:dyDescent="0.2">
      <c r="P94" s="245"/>
    </row>
    <row r="95" spans="2:21" x14ac:dyDescent="0.2">
      <c r="P95" s="245"/>
    </row>
    <row r="96" spans="2:21" x14ac:dyDescent="0.2">
      <c r="P96" s="245"/>
    </row>
    <row r="97" spans="16:16" x14ac:dyDescent="0.2">
      <c r="P97" s="245"/>
    </row>
  </sheetData>
  <mergeCells count="48">
    <mergeCell ref="D1:F1"/>
    <mergeCell ref="C2:J2"/>
    <mergeCell ref="L2:X2"/>
    <mergeCell ref="M3:X3"/>
    <mergeCell ref="I4:J4"/>
    <mergeCell ref="S4:T4"/>
    <mergeCell ref="V4:X4"/>
    <mergeCell ref="B31:J31"/>
    <mergeCell ref="C5:G5"/>
    <mergeCell ref="M5:Q5"/>
    <mergeCell ref="M13:X13"/>
    <mergeCell ref="S14:T14"/>
    <mergeCell ref="V14:X14"/>
    <mergeCell ref="M15:Q15"/>
    <mergeCell ref="M19:X19"/>
    <mergeCell ref="S20:T20"/>
    <mergeCell ref="V20:X20"/>
    <mergeCell ref="M21:Q21"/>
    <mergeCell ref="B30:X30"/>
    <mergeCell ref="B33:H33"/>
    <mergeCell ref="L33:S33"/>
    <mergeCell ref="C34:E34"/>
    <mergeCell ref="F34:H34"/>
    <mergeCell ref="M34:O34"/>
    <mergeCell ref="P34:R34"/>
    <mergeCell ref="D35:E35"/>
    <mergeCell ref="F35:H35"/>
    <mergeCell ref="M35:O35"/>
    <mergeCell ref="P35:R35"/>
    <mergeCell ref="B36:B37"/>
    <mergeCell ref="D36:E36"/>
    <mergeCell ref="F36:H37"/>
    <mergeCell ref="M36:O36"/>
    <mergeCell ref="P36:R36"/>
    <mergeCell ref="D37:E37"/>
    <mergeCell ref="P41:R41"/>
    <mergeCell ref="J43:K43"/>
    <mergeCell ref="M37:O37"/>
    <mergeCell ref="P37:R37"/>
    <mergeCell ref="B38:B39"/>
    <mergeCell ref="D38:E38"/>
    <mergeCell ref="F38:H39"/>
    <mergeCell ref="D39:E39"/>
    <mergeCell ref="C44:D44"/>
    <mergeCell ref="D40:E40"/>
    <mergeCell ref="F40:H40"/>
    <mergeCell ref="C41:H41"/>
    <mergeCell ref="M41:O41"/>
  </mergeCells>
  <conditionalFormatting sqref="Q4 Q14 Q20">
    <cfRule type="cellIs" dxfId="289" priority="24" operator="equal">
      <formula>0</formula>
    </cfRule>
  </conditionalFormatting>
  <conditionalFormatting sqref="G6">
    <cfRule type="containsBlanks" dxfId="288" priority="23">
      <formula>LEN(TRIM(G6))=0</formula>
    </cfRule>
  </conditionalFormatting>
  <conditionalFormatting sqref="G9:G11">
    <cfRule type="containsBlanks" dxfId="287" priority="22">
      <formula>LEN(TRIM(G9))=0</formula>
    </cfRule>
  </conditionalFormatting>
  <conditionalFormatting sqref="G16:G18">
    <cfRule type="containsBlanks" dxfId="286" priority="21">
      <formula>LEN(TRIM(G16))=0</formula>
    </cfRule>
  </conditionalFormatting>
  <conditionalFormatting sqref="G23:G25">
    <cfRule type="containsBlanks" dxfId="285" priority="20">
      <formula>LEN(TRIM(G23))=0</formula>
    </cfRule>
  </conditionalFormatting>
  <conditionalFormatting sqref="Q6">
    <cfRule type="containsBlanks" dxfId="284" priority="19">
      <formula>LEN(TRIM(Q6))=0</formula>
    </cfRule>
  </conditionalFormatting>
  <conditionalFormatting sqref="Q9:Q10">
    <cfRule type="containsBlanks" dxfId="283" priority="18">
      <formula>LEN(TRIM(Q9))=0</formula>
    </cfRule>
  </conditionalFormatting>
  <conditionalFormatting sqref="Q16">
    <cfRule type="containsBlanks" dxfId="282" priority="17">
      <formula>LEN(TRIM(Q16))=0</formula>
    </cfRule>
  </conditionalFormatting>
  <conditionalFormatting sqref="Q22">
    <cfRule type="containsBlanks" dxfId="281" priority="16">
      <formula>LEN(TRIM(Q22))=0</formula>
    </cfRule>
  </conditionalFormatting>
  <conditionalFormatting sqref="Q25:Q26">
    <cfRule type="containsBlanks" dxfId="280" priority="15">
      <formula>LEN(TRIM(Q25))=0</formula>
    </cfRule>
  </conditionalFormatting>
  <conditionalFormatting sqref="S37">
    <cfRule type="containsErrors" dxfId="279" priority="25">
      <formula>ISERROR(S37)</formula>
    </cfRule>
  </conditionalFormatting>
  <conditionalFormatting sqref="M6:P6">
    <cfRule type="containsBlanks" dxfId="278" priority="14">
      <formula>LEN(TRIM(M6))=0</formula>
    </cfRule>
  </conditionalFormatting>
  <conditionalFormatting sqref="C6:F6">
    <cfRule type="containsBlanks" dxfId="277" priority="13">
      <formula>LEN(TRIM(C6))=0</formula>
    </cfRule>
  </conditionalFormatting>
  <conditionalFormatting sqref="M16:P16">
    <cfRule type="containsBlanks" dxfId="276" priority="12">
      <formula>LEN(TRIM(M16))=0</formula>
    </cfRule>
  </conditionalFormatting>
  <conditionalFormatting sqref="M22:P22">
    <cfRule type="containsBlanks" dxfId="275" priority="11">
      <formula>LEN(TRIM(M22))=0</formula>
    </cfRule>
  </conditionalFormatting>
  <conditionalFormatting sqref="M9:P10">
    <cfRule type="containsBlanks" dxfId="274" priority="10">
      <formula>LEN(TRIM(M9))=0</formula>
    </cfRule>
  </conditionalFormatting>
  <conditionalFormatting sqref="M25:P26">
    <cfRule type="containsBlanks" dxfId="273" priority="9">
      <formula>LEN(TRIM(M25))=0</formula>
    </cfRule>
  </conditionalFormatting>
  <conditionalFormatting sqref="C9:F11">
    <cfRule type="containsBlanks" dxfId="272" priority="8">
      <formula>LEN(TRIM(C9))=0</formula>
    </cfRule>
  </conditionalFormatting>
  <conditionalFormatting sqref="C16:F18">
    <cfRule type="containsBlanks" dxfId="271" priority="7">
      <formula>LEN(TRIM(C16))=0</formula>
    </cfRule>
  </conditionalFormatting>
  <conditionalFormatting sqref="C23:F25">
    <cfRule type="containsBlanks" dxfId="270" priority="6">
      <formula>LEN(TRIM(C23))=0</formula>
    </cfRule>
  </conditionalFormatting>
  <conditionalFormatting sqref="G4">
    <cfRule type="containsBlanks" dxfId="269" priority="5">
      <formula>LEN(TRIM(G4))=0</formula>
    </cfRule>
  </conditionalFormatting>
  <conditionalFormatting sqref="C4:F4">
    <cfRule type="containsBlanks" dxfId="268" priority="4">
      <formula>LEN(TRIM(C4))=0</formula>
    </cfRule>
  </conditionalFormatting>
  <conditionalFormatting sqref="M4:P4">
    <cfRule type="cellIs" dxfId="267" priority="3" operator="equal">
      <formula>0</formula>
    </cfRule>
  </conditionalFormatting>
  <conditionalFormatting sqref="M14:P14">
    <cfRule type="cellIs" dxfId="266" priority="2" operator="equal">
      <formula>0</formula>
    </cfRule>
  </conditionalFormatting>
  <conditionalFormatting sqref="M20:P20">
    <cfRule type="cellIs" dxfId="265" priority="1" operator="equal">
      <formula>0</formula>
    </cfRule>
  </conditionalFormatting>
  <printOptions horizontalCentered="1"/>
  <pageMargins left="0" right="0" top="0.59055118110236227" bottom="0" header="0.31496062992125984" footer="0.31496062992125984"/>
  <pageSetup paperSize="9" scale="84" orientation="landscape" cellComments="asDisplayed" r:id="rId1"/>
  <headerFooter alignWithMargins="0">
    <oddHeader>&amp;R&amp;G
Stef transport Avignon</oddHeader>
    <oddFooter xml:space="preserve">&amp;R&amp;"Verdana,Gras"&amp;12
</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7">
    <tabColor rgb="FF0066FF"/>
  </sheetPr>
  <dimension ref="A1:AH97"/>
  <sheetViews>
    <sheetView showGridLines="0" zoomScaleNormal="100" zoomScaleSheetLayoutView="148" workbookViewId="0">
      <pane ySplit="4" topLeftCell="A5" activePane="bottomLeft" state="frozen"/>
      <selection activeCell="Z12" sqref="Z12"/>
      <selection pane="bottomLeft" activeCell="H1" sqref="H1:H1048576"/>
    </sheetView>
  </sheetViews>
  <sheetFormatPr baseColWidth="10" defaultRowHeight="12.75" x14ac:dyDescent="0.2"/>
  <cols>
    <col min="1" max="1" width="1.7109375" style="179" customWidth="1"/>
    <col min="2" max="2" width="18.140625" style="179" customWidth="1"/>
    <col min="3" max="7" width="6" style="179" customWidth="1"/>
    <col min="8" max="8" width="12" style="190" bestFit="1" customWidth="1"/>
    <col min="9" max="9" width="8" style="179" customWidth="1"/>
    <col min="10" max="10" width="11.5703125" style="179" customWidth="1"/>
    <col min="11" max="11" width="1.28515625" style="179" customWidth="1"/>
    <col min="12" max="12" width="18.140625" style="179" customWidth="1"/>
    <col min="13" max="15" width="6" style="179" customWidth="1"/>
    <col min="16" max="18" width="6" style="178" customWidth="1"/>
    <col min="19" max="19" width="8" style="178" customWidth="1"/>
    <col min="20" max="20" width="11.5703125" style="178" customWidth="1"/>
    <col min="21" max="21" width="0.85546875" style="178" customWidth="1"/>
    <col min="22" max="23" width="5.5703125" style="179" customWidth="1"/>
    <col min="24" max="24" width="11.5703125" style="179" customWidth="1"/>
    <col min="25" max="244" width="11.5703125" style="179"/>
    <col min="245" max="245" width="13.7109375" style="179" customWidth="1"/>
    <col min="246" max="246" width="4.42578125" style="179" customWidth="1"/>
    <col min="247" max="247" width="6" style="179" bestFit="1" customWidth="1"/>
    <col min="248" max="248" width="5.28515625" style="179" customWidth="1"/>
    <col min="249" max="250" width="5.140625" style="179" customWidth="1"/>
    <col min="251" max="251" width="6.5703125" style="179" customWidth="1"/>
    <col min="252" max="252" width="8.42578125" style="179" bestFit="1" customWidth="1"/>
    <col min="253" max="253" width="12.5703125" style="179" bestFit="1" customWidth="1"/>
    <col min="254" max="254" width="13.85546875" style="179" customWidth="1"/>
    <col min="255" max="255" width="17.140625" style="179" customWidth="1"/>
    <col min="256" max="256" width="12.28515625" style="179" customWidth="1"/>
    <col min="257" max="257" width="11.5703125" style="179" bestFit="1" customWidth="1"/>
    <col min="258" max="258" width="16" style="179" customWidth="1"/>
    <col min="259" max="259" width="9.85546875" style="179" customWidth="1"/>
    <col min="260" max="260" width="8.28515625" style="179" bestFit="1" customWidth="1"/>
    <col min="261" max="500" width="11.5703125" style="179"/>
    <col min="501" max="501" width="13.7109375" style="179" customWidth="1"/>
    <col min="502" max="502" width="4.42578125" style="179" customWidth="1"/>
    <col min="503" max="503" width="6" style="179" bestFit="1" customWidth="1"/>
    <col min="504" max="504" width="5.28515625" style="179" customWidth="1"/>
    <col min="505" max="506" width="5.140625" style="179" customWidth="1"/>
    <col min="507" max="507" width="6.5703125" style="179" customWidth="1"/>
    <col min="508" max="508" width="8.42578125" style="179" bestFit="1" customWidth="1"/>
    <col min="509" max="509" width="12.5703125" style="179" bestFit="1" customWidth="1"/>
    <col min="510" max="510" width="13.85546875" style="179" customWidth="1"/>
    <col min="511" max="511" width="17.140625" style="179" customWidth="1"/>
    <col min="512" max="512" width="12.28515625" style="179" customWidth="1"/>
    <col min="513" max="513" width="11.5703125" style="179" bestFit="1" customWidth="1"/>
    <col min="514" max="514" width="16" style="179" customWidth="1"/>
    <col min="515" max="515" width="9.85546875" style="179" customWidth="1"/>
    <col min="516" max="516" width="8.28515625" style="179" bestFit="1" customWidth="1"/>
    <col min="517" max="756" width="11.5703125" style="179"/>
    <col min="757" max="757" width="13.7109375" style="179" customWidth="1"/>
    <col min="758" max="758" width="4.42578125" style="179" customWidth="1"/>
    <col min="759" max="759" width="6" style="179" bestFit="1" customWidth="1"/>
    <col min="760" max="760" width="5.28515625" style="179" customWidth="1"/>
    <col min="761" max="762" width="5.140625" style="179" customWidth="1"/>
    <col min="763" max="763" width="6.5703125" style="179" customWidth="1"/>
    <col min="764" max="764" width="8.42578125" style="179" bestFit="1" customWidth="1"/>
    <col min="765" max="765" width="12.5703125" style="179" bestFit="1" customWidth="1"/>
    <col min="766" max="766" width="13.85546875" style="179" customWidth="1"/>
    <col min="767" max="767" width="17.140625" style="179" customWidth="1"/>
    <col min="768" max="768" width="12.28515625" style="179" customWidth="1"/>
    <col min="769" max="769" width="11.5703125" style="179" bestFit="1" customWidth="1"/>
    <col min="770" max="770" width="16" style="179" customWidth="1"/>
    <col min="771" max="771" width="9.85546875" style="179" customWidth="1"/>
    <col min="772" max="772" width="8.28515625" style="179" bestFit="1" customWidth="1"/>
    <col min="773" max="1012" width="11.5703125" style="179"/>
    <col min="1013" max="1013" width="13.7109375" style="179" customWidth="1"/>
    <col min="1014" max="1014" width="4.42578125" style="179" customWidth="1"/>
    <col min="1015" max="1015" width="6" style="179" bestFit="1" customWidth="1"/>
    <col min="1016" max="1016" width="5.28515625" style="179" customWidth="1"/>
    <col min="1017" max="1018" width="5.140625" style="179" customWidth="1"/>
    <col min="1019" max="1019" width="6.5703125" style="179" customWidth="1"/>
    <col min="1020" max="1020" width="8.42578125" style="179" bestFit="1" customWidth="1"/>
    <col min="1021" max="1021" width="12.5703125" style="179" bestFit="1" customWidth="1"/>
    <col min="1022" max="1022" width="13.85546875" style="179" customWidth="1"/>
    <col min="1023" max="1023" width="17.140625" style="179" customWidth="1"/>
    <col min="1024" max="1024" width="12.28515625" style="179" customWidth="1"/>
    <col min="1025" max="1025" width="11.5703125" style="179" bestFit="1" customWidth="1"/>
    <col min="1026" max="1026" width="16" style="179" customWidth="1"/>
    <col min="1027" max="1027" width="9.85546875" style="179" customWidth="1"/>
    <col min="1028" max="1028" width="8.28515625" style="179" bestFit="1" customWidth="1"/>
    <col min="1029" max="1268" width="11.5703125" style="179"/>
    <col min="1269" max="1269" width="13.7109375" style="179" customWidth="1"/>
    <col min="1270" max="1270" width="4.42578125" style="179" customWidth="1"/>
    <col min="1271" max="1271" width="6" style="179" bestFit="1" customWidth="1"/>
    <col min="1272" max="1272" width="5.28515625" style="179" customWidth="1"/>
    <col min="1273" max="1274" width="5.140625" style="179" customWidth="1"/>
    <col min="1275" max="1275" width="6.5703125" style="179" customWidth="1"/>
    <col min="1276" max="1276" width="8.42578125" style="179" bestFit="1" customWidth="1"/>
    <col min="1277" max="1277" width="12.5703125" style="179" bestFit="1" customWidth="1"/>
    <col min="1278" max="1278" width="13.85546875" style="179" customWidth="1"/>
    <col min="1279" max="1279" width="17.140625" style="179" customWidth="1"/>
    <col min="1280" max="1280" width="12.28515625" style="179" customWidth="1"/>
    <col min="1281" max="1281" width="11.5703125" style="179" bestFit="1" customWidth="1"/>
    <col min="1282" max="1282" width="16" style="179" customWidth="1"/>
    <col min="1283" max="1283" width="9.85546875" style="179" customWidth="1"/>
    <col min="1284" max="1284" width="8.28515625" style="179" bestFit="1" customWidth="1"/>
    <col min="1285" max="1524" width="11.5703125" style="179"/>
    <col min="1525" max="1525" width="13.7109375" style="179" customWidth="1"/>
    <col min="1526" max="1526" width="4.42578125" style="179" customWidth="1"/>
    <col min="1527" max="1527" width="6" style="179" bestFit="1" customWidth="1"/>
    <col min="1528" max="1528" width="5.28515625" style="179" customWidth="1"/>
    <col min="1529" max="1530" width="5.140625" style="179" customWidth="1"/>
    <col min="1531" max="1531" width="6.5703125" style="179" customWidth="1"/>
    <col min="1532" max="1532" width="8.42578125" style="179" bestFit="1" customWidth="1"/>
    <col min="1533" max="1533" width="12.5703125" style="179" bestFit="1" customWidth="1"/>
    <col min="1534" max="1534" width="13.85546875" style="179" customWidth="1"/>
    <col min="1535" max="1535" width="17.140625" style="179" customWidth="1"/>
    <col min="1536" max="1536" width="12.28515625" style="179" customWidth="1"/>
    <col min="1537" max="1537" width="11.5703125" style="179" bestFit="1" customWidth="1"/>
    <col min="1538" max="1538" width="16" style="179" customWidth="1"/>
    <col min="1539" max="1539" width="9.85546875" style="179" customWidth="1"/>
    <col min="1540" max="1540" width="8.28515625" style="179" bestFit="1" customWidth="1"/>
    <col min="1541" max="1780" width="11.5703125" style="179"/>
    <col min="1781" max="1781" width="13.7109375" style="179" customWidth="1"/>
    <col min="1782" max="1782" width="4.42578125" style="179" customWidth="1"/>
    <col min="1783" max="1783" width="6" style="179" bestFit="1" customWidth="1"/>
    <col min="1784" max="1784" width="5.28515625" style="179" customWidth="1"/>
    <col min="1785" max="1786" width="5.140625" style="179" customWidth="1"/>
    <col min="1787" max="1787" width="6.5703125" style="179" customWidth="1"/>
    <col min="1788" max="1788" width="8.42578125" style="179" bestFit="1" customWidth="1"/>
    <col min="1789" max="1789" width="12.5703125" style="179" bestFit="1" customWidth="1"/>
    <col min="1790" max="1790" width="13.85546875" style="179" customWidth="1"/>
    <col min="1791" max="1791" width="17.140625" style="179" customWidth="1"/>
    <col min="1792" max="1792" width="12.28515625" style="179" customWidth="1"/>
    <col min="1793" max="1793" width="11.5703125" style="179" bestFit="1" customWidth="1"/>
    <col min="1794" max="1794" width="16" style="179" customWidth="1"/>
    <col min="1795" max="1795" width="9.85546875" style="179" customWidth="1"/>
    <col min="1796" max="1796" width="8.28515625" style="179" bestFit="1" customWidth="1"/>
    <col min="1797" max="2036" width="11.5703125" style="179"/>
    <col min="2037" max="2037" width="13.7109375" style="179" customWidth="1"/>
    <col min="2038" max="2038" width="4.42578125" style="179" customWidth="1"/>
    <col min="2039" max="2039" width="6" style="179" bestFit="1" customWidth="1"/>
    <col min="2040" max="2040" width="5.28515625" style="179" customWidth="1"/>
    <col min="2041" max="2042" width="5.140625" style="179" customWidth="1"/>
    <col min="2043" max="2043" width="6.5703125" style="179" customWidth="1"/>
    <col min="2044" max="2044" width="8.42578125" style="179" bestFit="1" customWidth="1"/>
    <col min="2045" max="2045" width="12.5703125" style="179" bestFit="1" customWidth="1"/>
    <col min="2046" max="2046" width="13.85546875" style="179" customWidth="1"/>
    <col min="2047" max="2047" width="17.140625" style="179" customWidth="1"/>
    <col min="2048" max="2048" width="12.28515625" style="179" customWidth="1"/>
    <col min="2049" max="2049" width="11.5703125" style="179" bestFit="1" customWidth="1"/>
    <col min="2050" max="2050" width="16" style="179" customWidth="1"/>
    <col min="2051" max="2051" width="9.85546875" style="179" customWidth="1"/>
    <col min="2052" max="2052" width="8.28515625" style="179" bestFit="1" customWidth="1"/>
    <col min="2053" max="2292" width="11.5703125" style="179"/>
    <col min="2293" max="2293" width="13.7109375" style="179" customWidth="1"/>
    <col min="2294" max="2294" width="4.42578125" style="179" customWidth="1"/>
    <col min="2295" max="2295" width="6" style="179" bestFit="1" customWidth="1"/>
    <col min="2296" max="2296" width="5.28515625" style="179" customWidth="1"/>
    <col min="2297" max="2298" width="5.140625" style="179" customWidth="1"/>
    <col min="2299" max="2299" width="6.5703125" style="179" customWidth="1"/>
    <col min="2300" max="2300" width="8.42578125" style="179" bestFit="1" customWidth="1"/>
    <col min="2301" max="2301" width="12.5703125" style="179" bestFit="1" customWidth="1"/>
    <col min="2302" max="2302" width="13.85546875" style="179" customWidth="1"/>
    <col min="2303" max="2303" width="17.140625" style="179" customWidth="1"/>
    <col min="2304" max="2304" width="12.28515625" style="179" customWidth="1"/>
    <col min="2305" max="2305" width="11.5703125" style="179" bestFit="1" customWidth="1"/>
    <col min="2306" max="2306" width="16" style="179" customWidth="1"/>
    <col min="2307" max="2307" width="9.85546875" style="179" customWidth="1"/>
    <col min="2308" max="2308" width="8.28515625" style="179" bestFit="1" customWidth="1"/>
    <col min="2309" max="2548" width="11.5703125" style="179"/>
    <col min="2549" max="2549" width="13.7109375" style="179" customWidth="1"/>
    <col min="2550" max="2550" width="4.42578125" style="179" customWidth="1"/>
    <col min="2551" max="2551" width="6" style="179" bestFit="1" customWidth="1"/>
    <col min="2552" max="2552" width="5.28515625" style="179" customWidth="1"/>
    <col min="2553" max="2554" width="5.140625" style="179" customWidth="1"/>
    <col min="2555" max="2555" width="6.5703125" style="179" customWidth="1"/>
    <col min="2556" max="2556" width="8.42578125" style="179" bestFit="1" customWidth="1"/>
    <col min="2557" max="2557" width="12.5703125" style="179" bestFit="1" customWidth="1"/>
    <col min="2558" max="2558" width="13.85546875" style="179" customWidth="1"/>
    <col min="2559" max="2559" width="17.140625" style="179" customWidth="1"/>
    <col min="2560" max="2560" width="12.28515625" style="179" customWidth="1"/>
    <col min="2561" max="2561" width="11.5703125" style="179" bestFit="1" customWidth="1"/>
    <col min="2562" max="2562" width="16" style="179" customWidth="1"/>
    <col min="2563" max="2563" width="9.85546875" style="179" customWidth="1"/>
    <col min="2564" max="2564" width="8.28515625" style="179" bestFit="1" customWidth="1"/>
    <col min="2565" max="2804" width="11.5703125" style="179"/>
    <col min="2805" max="2805" width="13.7109375" style="179" customWidth="1"/>
    <col min="2806" max="2806" width="4.42578125" style="179" customWidth="1"/>
    <col min="2807" max="2807" width="6" style="179" bestFit="1" customWidth="1"/>
    <col min="2808" max="2808" width="5.28515625" style="179" customWidth="1"/>
    <col min="2809" max="2810" width="5.140625" style="179" customWidth="1"/>
    <col min="2811" max="2811" width="6.5703125" style="179" customWidth="1"/>
    <col min="2812" max="2812" width="8.42578125" style="179" bestFit="1" customWidth="1"/>
    <col min="2813" max="2813" width="12.5703125" style="179" bestFit="1" customWidth="1"/>
    <col min="2814" max="2814" width="13.85546875" style="179" customWidth="1"/>
    <col min="2815" max="2815" width="17.140625" style="179" customWidth="1"/>
    <col min="2816" max="2816" width="12.28515625" style="179" customWidth="1"/>
    <col min="2817" max="2817" width="11.5703125" style="179" bestFit="1" customWidth="1"/>
    <col min="2818" max="2818" width="16" style="179" customWidth="1"/>
    <col min="2819" max="2819" width="9.85546875" style="179" customWidth="1"/>
    <col min="2820" max="2820" width="8.28515625" style="179" bestFit="1" customWidth="1"/>
    <col min="2821" max="3060" width="11.5703125" style="179"/>
    <col min="3061" max="3061" width="13.7109375" style="179" customWidth="1"/>
    <col min="3062" max="3062" width="4.42578125" style="179" customWidth="1"/>
    <col min="3063" max="3063" width="6" style="179" bestFit="1" customWidth="1"/>
    <col min="3064" max="3064" width="5.28515625" style="179" customWidth="1"/>
    <col min="3065" max="3066" width="5.140625" style="179" customWidth="1"/>
    <col min="3067" max="3067" width="6.5703125" style="179" customWidth="1"/>
    <col min="3068" max="3068" width="8.42578125" style="179" bestFit="1" customWidth="1"/>
    <col min="3069" max="3069" width="12.5703125" style="179" bestFit="1" customWidth="1"/>
    <col min="3070" max="3070" width="13.85546875" style="179" customWidth="1"/>
    <col min="3071" max="3071" width="17.140625" style="179" customWidth="1"/>
    <col min="3072" max="3072" width="12.28515625" style="179" customWidth="1"/>
    <col min="3073" max="3073" width="11.5703125" style="179" bestFit="1" customWidth="1"/>
    <col min="3074" max="3074" width="16" style="179" customWidth="1"/>
    <col min="3075" max="3075" width="9.85546875" style="179" customWidth="1"/>
    <col min="3076" max="3076" width="8.28515625" style="179" bestFit="1" customWidth="1"/>
    <col min="3077" max="3316" width="11.5703125" style="179"/>
    <col min="3317" max="3317" width="13.7109375" style="179" customWidth="1"/>
    <col min="3318" max="3318" width="4.42578125" style="179" customWidth="1"/>
    <col min="3319" max="3319" width="6" style="179" bestFit="1" customWidth="1"/>
    <col min="3320" max="3320" width="5.28515625" style="179" customWidth="1"/>
    <col min="3321" max="3322" width="5.140625" style="179" customWidth="1"/>
    <col min="3323" max="3323" width="6.5703125" style="179" customWidth="1"/>
    <col min="3324" max="3324" width="8.42578125" style="179" bestFit="1" customWidth="1"/>
    <col min="3325" max="3325" width="12.5703125" style="179" bestFit="1" customWidth="1"/>
    <col min="3326" max="3326" width="13.85546875" style="179" customWidth="1"/>
    <col min="3327" max="3327" width="17.140625" style="179" customWidth="1"/>
    <col min="3328" max="3328" width="12.28515625" style="179" customWidth="1"/>
    <col min="3329" max="3329" width="11.5703125" style="179" bestFit="1" customWidth="1"/>
    <col min="3330" max="3330" width="16" style="179" customWidth="1"/>
    <col min="3331" max="3331" width="9.85546875" style="179" customWidth="1"/>
    <col min="3332" max="3332" width="8.28515625" style="179" bestFit="1" customWidth="1"/>
    <col min="3333" max="3572" width="11.5703125" style="179"/>
    <col min="3573" max="3573" width="13.7109375" style="179" customWidth="1"/>
    <col min="3574" max="3574" width="4.42578125" style="179" customWidth="1"/>
    <col min="3575" max="3575" width="6" style="179" bestFit="1" customWidth="1"/>
    <col min="3576" max="3576" width="5.28515625" style="179" customWidth="1"/>
    <col min="3577" max="3578" width="5.140625" style="179" customWidth="1"/>
    <col min="3579" max="3579" width="6.5703125" style="179" customWidth="1"/>
    <col min="3580" max="3580" width="8.42578125" style="179" bestFit="1" customWidth="1"/>
    <col min="3581" max="3581" width="12.5703125" style="179" bestFit="1" customWidth="1"/>
    <col min="3582" max="3582" width="13.85546875" style="179" customWidth="1"/>
    <col min="3583" max="3583" width="17.140625" style="179" customWidth="1"/>
    <col min="3584" max="3584" width="12.28515625" style="179" customWidth="1"/>
    <col min="3585" max="3585" width="11.5703125" style="179" bestFit="1" customWidth="1"/>
    <col min="3586" max="3586" width="16" style="179" customWidth="1"/>
    <col min="3587" max="3587" width="9.85546875" style="179" customWidth="1"/>
    <col min="3588" max="3588" width="8.28515625" style="179" bestFit="1" customWidth="1"/>
    <col min="3589" max="3828" width="11.5703125" style="179"/>
    <col min="3829" max="3829" width="13.7109375" style="179" customWidth="1"/>
    <col min="3830" max="3830" width="4.42578125" style="179" customWidth="1"/>
    <col min="3831" max="3831" width="6" style="179" bestFit="1" customWidth="1"/>
    <col min="3832" max="3832" width="5.28515625" style="179" customWidth="1"/>
    <col min="3833" max="3834" width="5.140625" style="179" customWidth="1"/>
    <col min="3835" max="3835" width="6.5703125" style="179" customWidth="1"/>
    <col min="3836" max="3836" width="8.42578125" style="179" bestFit="1" customWidth="1"/>
    <col min="3837" max="3837" width="12.5703125" style="179" bestFit="1" customWidth="1"/>
    <col min="3838" max="3838" width="13.85546875" style="179" customWidth="1"/>
    <col min="3839" max="3839" width="17.140625" style="179" customWidth="1"/>
    <col min="3840" max="3840" width="12.28515625" style="179" customWidth="1"/>
    <col min="3841" max="3841" width="11.5703125" style="179" bestFit="1" customWidth="1"/>
    <col min="3842" max="3842" width="16" style="179" customWidth="1"/>
    <col min="3843" max="3843" width="9.85546875" style="179" customWidth="1"/>
    <col min="3844" max="3844" width="8.28515625" style="179" bestFit="1" customWidth="1"/>
    <col min="3845" max="4084" width="11.5703125" style="179"/>
    <col min="4085" max="4085" width="13.7109375" style="179" customWidth="1"/>
    <col min="4086" max="4086" width="4.42578125" style="179" customWidth="1"/>
    <col min="4087" max="4087" width="6" style="179" bestFit="1" customWidth="1"/>
    <col min="4088" max="4088" width="5.28515625" style="179" customWidth="1"/>
    <col min="4089" max="4090" width="5.140625" style="179" customWidth="1"/>
    <col min="4091" max="4091" width="6.5703125" style="179" customWidth="1"/>
    <col min="4092" max="4092" width="8.42578125" style="179" bestFit="1" customWidth="1"/>
    <col min="4093" max="4093" width="12.5703125" style="179" bestFit="1" customWidth="1"/>
    <col min="4094" max="4094" width="13.85546875" style="179" customWidth="1"/>
    <col min="4095" max="4095" width="17.140625" style="179" customWidth="1"/>
    <col min="4096" max="4096" width="12.28515625" style="179" customWidth="1"/>
    <col min="4097" max="4097" width="11.5703125" style="179" bestFit="1" customWidth="1"/>
    <col min="4098" max="4098" width="16" style="179" customWidth="1"/>
    <col min="4099" max="4099" width="9.85546875" style="179" customWidth="1"/>
    <col min="4100" max="4100" width="8.28515625" style="179" bestFit="1" customWidth="1"/>
    <col min="4101" max="4340" width="11.5703125" style="179"/>
    <col min="4341" max="4341" width="13.7109375" style="179" customWidth="1"/>
    <col min="4342" max="4342" width="4.42578125" style="179" customWidth="1"/>
    <col min="4343" max="4343" width="6" style="179" bestFit="1" customWidth="1"/>
    <col min="4344" max="4344" width="5.28515625" style="179" customWidth="1"/>
    <col min="4345" max="4346" width="5.140625" style="179" customWidth="1"/>
    <col min="4347" max="4347" width="6.5703125" style="179" customWidth="1"/>
    <col min="4348" max="4348" width="8.42578125" style="179" bestFit="1" customWidth="1"/>
    <col min="4349" max="4349" width="12.5703125" style="179" bestFit="1" customWidth="1"/>
    <col min="4350" max="4350" width="13.85546875" style="179" customWidth="1"/>
    <col min="4351" max="4351" width="17.140625" style="179" customWidth="1"/>
    <col min="4352" max="4352" width="12.28515625" style="179" customWidth="1"/>
    <col min="4353" max="4353" width="11.5703125" style="179" bestFit="1" customWidth="1"/>
    <col min="4354" max="4354" width="16" style="179" customWidth="1"/>
    <col min="4355" max="4355" width="9.85546875" style="179" customWidth="1"/>
    <col min="4356" max="4356" width="8.28515625" style="179" bestFit="1" customWidth="1"/>
    <col min="4357" max="4596" width="11.5703125" style="179"/>
    <col min="4597" max="4597" width="13.7109375" style="179" customWidth="1"/>
    <col min="4598" max="4598" width="4.42578125" style="179" customWidth="1"/>
    <col min="4599" max="4599" width="6" style="179" bestFit="1" customWidth="1"/>
    <col min="4600" max="4600" width="5.28515625" style="179" customWidth="1"/>
    <col min="4601" max="4602" width="5.140625" style="179" customWidth="1"/>
    <col min="4603" max="4603" width="6.5703125" style="179" customWidth="1"/>
    <col min="4604" max="4604" width="8.42578125" style="179" bestFit="1" customWidth="1"/>
    <col min="4605" max="4605" width="12.5703125" style="179" bestFit="1" customWidth="1"/>
    <col min="4606" max="4606" width="13.85546875" style="179" customWidth="1"/>
    <col min="4607" max="4607" width="17.140625" style="179" customWidth="1"/>
    <col min="4608" max="4608" width="12.28515625" style="179" customWidth="1"/>
    <col min="4609" max="4609" width="11.5703125" style="179" bestFit="1" customWidth="1"/>
    <col min="4610" max="4610" width="16" style="179" customWidth="1"/>
    <col min="4611" max="4611" width="9.85546875" style="179" customWidth="1"/>
    <col min="4612" max="4612" width="8.28515625" style="179" bestFit="1" customWidth="1"/>
    <col min="4613" max="4852" width="11.5703125" style="179"/>
    <col min="4853" max="4853" width="13.7109375" style="179" customWidth="1"/>
    <col min="4854" max="4854" width="4.42578125" style="179" customWidth="1"/>
    <col min="4855" max="4855" width="6" style="179" bestFit="1" customWidth="1"/>
    <col min="4856" max="4856" width="5.28515625" style="179" customWidth="1"/>
    <col min="4857" max="4858" width="5.140625" style="179" customWidth="1"/>
    <col min="4859" max="4859" width="6.5703125" style="179" customWidth="1"/>
    <col min="4860" max="4860" width="8.42578125" style="179" bestFit="1" customWidth="1"/>
    <col min="4861" max="4861" width="12.5703125" style="179" bestFit="1" customWidth="1"/>
    <col min="4862" max="4862" width="13.85546875" style="179" customWidth="1"/>
    <col min="4863" max="4863" width="17.140625" style="179" customWidth="1"/>
    <col min="4864" max="4864" width="12.28515625" style="179" customWidth="1"/>
    <col min="4865" max="4865" width="11.5703125" style="179" bestFit="1" customWidth="1"/>
    <col min="4866" max="4866" width="16" style="179" customWidth="1"/>
    <col min="4867" max="4867" width="9.85546875" style="179" customWidth="1"/>
    <col min="4868" max="4868" width="8.28515625" style="179" bestFit="1" customWidth="1"/>
    <col min="4869" max="5108" width="11.5703125" style="179"/>
    <col min="5109" max="5109" width="13.7109375" style="179" customWidth="1"/>
    <col min="5110" max="5110" width="4.42578125" style="179" customWidth="1"/>
    <col min="5111" max="5111" width="6" style="179" bestFit="1" customWidth="1"/>
    <col min="5112" max="5112" width="5.28515625" style="179" customWidth="1"/>
    <col min="5113" max="5114" width="5.140625" style="179" customWidth="1"/>
    <col min="5115" max="5115" width="6.5703125" style="179" customWidth="1"/>
    <col min="5116" max="5116" width="8.42578125" style="179" bestFit="1" customWidth="1"/>
    <col min="5117" max="5117" width="12.5703125" style="179" bestFit="1" customWidth="1"/>
    <col min="5118" max="5118" width="13.85546875" style="179" customWidth="1"/>
    <col min="5119" max="5119" width="17.140625" style="179" customWidth="1"/>
    <col min="5120" max="5120" width="12.28515625" style="179" customWidth="1"/>
    <col min="5121" max="5121" width="11.5703125" style="179" bestFit="1" customWidth="1"/>
    <col min="5122" max="5122" width="16" style="179" customWidth="1"/>
    <col min="5123" max="5123" width="9.85546875" style="179" customWidth="1"/>
    <col min="5124" max="5124" width="8.28515625" style="179" bestFit="1" customWidth="1"/>
    <col min="5125" max="5364" width="11.5703125" style="179"/>
    <col min="5365" max="5365" width="13.7109375" style="179" customWidth="1"/>
    <col min="5366" max="5366" width="4.42578125" style="179" customWidth="1"/>
    <col min="5367" max="5367" width="6" style="179" bestFit="1" customWidth="1"/>
    <col min="5368" max="5368" width="5.28515625" style="179" customWidth="1"/>
    <col min="5369" max="5370" width="5.140625" style="179" customWidth="1"/>
    <col min="5371" max="5371" width="6.5703125" style="179" customWidth="1"/>
    <col min="5372" max="5372" width="8.42578125" style="179" bestFit="1" customWidth="1"/>
    <col min="5373" max="5373" width="12.5703125" style="179" bestFit="1" customWidth="1"/>
    <col min="5374" max="5374" width="13.85546875" style="179" customWidth="1"/>
    <col min="5375" max="5375" width="17.140625" style="179" customWidth="1"/>
    <col min="5376" max="5376" width="12.28515625" style="179" customWidth="1"/>
    <col min="5377" max="5377" width="11.5703125" style="179" bestFit="1" customWidth="1"/>
    <col min="5378" max="5378" width="16" style="179" customWidth="1"/>
    <col min="5379" max="5379" width="9.85546875" style="179" customWidth="1"/>
    <col min="5380" max="5380" width="8.28515625" style="179" bestFit="1" customWidth="1"/>
    <col min="5381" max="5620" width="11.5703125" style="179"/>
    <col min="5621" max="5621" width="13.7109375" style="179" customWidth="1"/>
    <col min="5622" max="5622" width="4.42578125" style="179" customWidth="1"/>
    <col min="5623" max="5623" width="6" style="179" bestFit="1" customWidth="1"/>
    <col min="5624" max="5624" width="5.28515625" style="179" customWidth="1"/>
    <col min="5625" max="5626" width="5.140625" style="179" customWidth="1"/>
    <col min="5627" max="5627" width="6.5703125" style="179" customWidth="1"/>
    <col min="5628" max="5628" width="8.42578125" style="179" bestFit="1" customWidth="1"/>
    <col min="5629" max="5629" width="12.5703125" style="179" bestFit="1" customWidth="1"/>
    <col min="5630" max="5630" width="13.85546875" style="179" customWidth="1"/>
    <col min="5631" max="5631" width="17.140625" style="179" customWidth="1"/>
    <col min="5632" max="5632" width="12.28515625" style="179" customWidth="1"/>
    <col min="5633" max="5633" width="11.5703125" style="179" bestFit="1" customWidth="1"/>
    <col min="5634" max="5634" width="16" style="179" customWidth="1"/>
    <col min="5635" max="5635" width="9.85546875" style="179" customWidth="1"/>
    <col min="5636" max="5636" width="8.28515625" style="179" bestFit="1" customWidth="1"/>
    <col min="5637" max="5876" width="11.5703125" style="179"/>
    <col min="5877" max="5877" width="13.7109375" style="179" customWidth="1"/>
    <col min="5878" max="5878" width="4.42578125" style="179" customWidth="1"/>
    <col min="5879" max="5879" width="6" style="179" bestFit="1" customWidth="1"/>
    <col min="5880" max="5880" width="5.28515625" style="179" customWidth="1"/>
    <col min="5881" max="5882" width="5.140625" style="179" customWidth="1"/>
    <col min="5883" max="5883" width="6.5703125" style="179" customWidth="1"/>
    <col min="5884" max="5884" width="8.42578125" style="179" bestFit="1" customWidth="1"/>
    <col min="5885" max="5885" width="12.5703125" style="179" bestFit="1" customWidth="1"/>
    <col min="5886" max="5886" width="13.85546875" style="179" customWidth="1"/>
    <col min="5887" max="5887" width="17.140625" style="179" customWidth="1"/>
    <col min="5888" max="5888" width="12.28515625" style="179" customWidth="1"/>
    <col min="5889" max="5889" width="11.5703125" style="179" bestFit="1" customWidth="1"/>
    <col min="5890" max="5890" width="16" style="179" customWidth="1"/>
    <col min="5891" max="5891" width="9.85546875" style="179" customWidth="1"/>
    <col min="5892" max="5892" width="8.28515625" style="179" bestFit="1" customWidth="1"/>
    <col min="5893" max="6132" width="11.5703125" style="179"/>
    <col min="6133" max="6133" width="13.7109375" style="179" customWidth="1"/>
    <col min="6134" max="6134" width="4.42578125" style="179" customWidth="1"/>
    <col min="6135" max="6135" width="6" style="179" bestFit="1" customWidth="1"/>
    <col min="6136" max="6136" width="5.28515625" style="179" customWidth="1"/>
    <col min="6137" max="6138" width="5.140625" style="179" customWidth="1"/>
    <col min="6139" max="6139" width="6.5703125" style="179" customWidth="1"/>
    <col min="6140" max="6140" width="8.42578125" style="179" bestFit="1" customWidth="1"/>
    <col min="6141" max="6141" width="12.5703125" style="179" bestFit="1" customWidth="1"/>
    <col min="6142" max="6142" width="13.85546875" style="179" customWidth="1"/>
    <col min="6143" max="6143" width="17.140625" style="179" customWidth="1"/>
    <col min="6144" max="6144" width="12.28515625" style="179" customWidth="1"/>
    <col min="6145" max="6145" width="11.5703125" style="179" bestFit="1" customWidth="1"/>
    <col min="6146" max="6146" width="16" style="179" customWidth="1"/>
    <col min="6147" max="6147" width="9.85546875" style="179" customWidth="1"/>
    <col min="6148" max="6148" width="8.28515625" style="179" bestFit="1" customWidth="1"/>
    <col min="6149" max="6388" width="11.5703125" style="179"/>
    <col min="6389" max="6389" width="13.7109375" style="179" customWidth="1"/>
    <col min="6390" max="6390" width="4.42578125" style="179" customWidth="1"/>
    <col min="6391" max="6391" width="6" style="179" bestFit="1" customWidth="1"/>
    <col min="6392" max="6392" width="5.28515625" style="179" customWidth="1"/>
    <col min="6393" max="6394" width="5.140625" style="179" customWidth="1"/>
    <col min="6395" max="6395" width="6.5703125" style="179" customWidth="1"/>
    <col min="6396" max="6396" width="8.42578125" style="179" bestFit="1" customWidth="1"/>
    <col min="6397" max="6397" width="12.5703125" style="179" bestFit="1" customWidth="1"/>
    <col min="6398" max="6398" width="13.85546875" style="179" customWidth="1"/>
    <col min="6399" max="6399" width="17.140625" style="179" customWidth="1"/>
    <col min="6400" max="6400" width="12.28515625" style="179" customWidth="1"/>
    <col min="6401" max="6401" width="11.5703125" style="179" bestFit="1" customWidth="1"/>
    <col min="6402" max="6402" width="16" style="179" customWidth="1"/>
    <col min="6403" max="6403" width="9.85546875" style="179" customWidth="1"/>
    <col min="6404" max="6404" width="8.28515625" style="179" bestFit="1" customWidth="1"/>
    <col min="6405" max="6644" width="11.5703125" style="179"/>
    <col min="6645" max="6645" width="13.7109375" style="179" customWidth="1"/>
    <col min="6646" max="6646" width="4.42578125" style="179" customWidth="1"/>
    <col min="6647" max="6647" width="6" style="179" bestFit="1" customWidth="1"/>
    <col min="6648" max="6648" width="5.28515625" style="179" customWidth="1"/>
    <col min="6649" max="6650" width="5.140625" style="179" customWidth="1"/>
    <col min="6651" max="6651" width="6.5703125" style="179" customWidth="1"/>
    <col min="6652" max="6652" width="8.42578125" style="179" bestFit="1" customWidth="1"/>
    <col min="6653" max="6653" width="12.5703125" style="179" bestFit="1" customWidth="1"/>
    <col min="6654" max="6654" width="13.85546875" style="179" customWidth="1"/>
    <col min="6655" max="6655" width="17.140625" style="179" customWidth="1"/>
    <col min="6656" max="6656" width="12.28515625" style="179" customWidth="1"/>
    <col min="6657" max="6657" width="11.5703125" style="179" bestFit="1" customWidth="1"/>
    <col min="6658" max="6658" width="16" style="179" customWidth="1"/>
    <col min="6659" max="6659" width="9.85546875" style="179" customWidth="1"/>
    <col min="6660" max="6660" width="8.28515625" style="179" bestFit="1" customWidth="1"/>
    <col min="6661" max="6900" width="11.5703125" style="179"/>
    <col min="6901" max="6901" width="13.7109375" style="179" customWidth="1"/>
    <col min="6902" max="6902" width="4.42578125" style="179" customWidth="1"/>
    <col min="6903" max="6903" width="6" style="179" bestFit="1" customWidth="1"/>
    <col min="6904" max="6904" width="5.28515625" style="179" customWidth="1"/>
    <col min="6905" max="6906" width="5.140625" style="179" customWidth="1"/>
    <col min="6907" max="6907" width="6.5703125" style="179" customWidth="1"/>
    <col min="6908" max="6908" width="8.42578125" style="179" bestFit="1" customWidth="1"/>
    <col min="6909" max="6909" width="12.5703125" style="179" bestFit="1" customWidth="1"/>
    <col min="6910" max="6910" width="13.85546875" style="179" customWidth="1"/>
    <col min="6911" max="6911" width="17.140625" style="179" customWidth="1"/>
    <col min="6912" max="6912" width="12.28515625" style="179" customWidth="1"/>
    <col min="6913" max="6913" width="11.5703125" style="179" bestFit="1" customWidth="1"/>
    <col min="6914" max="6914" width="16" style="179" customWidth="1"/>
    <col min="6915" max="6915" width="9.85546875" style="179" customWidth="1"/>
    <col min="6916" max="6916" width="8.28515625" style="179" bestFit="1" customWidth="1"/>
    <col min="6917" max="7156" width="11.5703125" style="179"/>
    <col min="7157" max="7157" width="13.7109375" style="179" customWidth="1"/>
    <col min="7158" max="7158" width="4.42578125" style="179" customWidth="1"/>
    <col min="7159" max="7159" width="6" style="179" bestFit="1" customWidth="1"/>
    <col min="7160" max="7160" width="5.28515625" style="179" customWidth="1"/>
    <col min="7161" max="7162" width="5.140625" style="179" customWidth="1"/>
    <col min="7163" max="7163" width="6.5703125" style="179" customWidth="1"/>
    <col min="7164" max="7164" width="8.42578125" style="179" bestFit="1" customWidth="1"/>
    <col min="7165" max="7165" width="12.5703125" style="179" bestFit="1" customWidth="1"/>
    <col min="7166" max="7166" width="13.85546875" style="179" customWidth="1"/>
    <col min="7167" max="7167" width="17.140625" style="179" customWidth="1"/>
    <col min="7168" max="7168" width="12.28515625" style="179" customWidth="1"/>
    <col min="7169" max="7169" width="11.5703125" style="179" bestFit="1" customWidth="1"/>
    <col min="7170" max="7170" width="16" style="179" customWidth="1"/>
    <col min="7171" max="7171" width="9.85546875" style="179" customWidth="1"/>
    <col min="7172" max="7172" width="8.28515625" style="179" bestFit="1" customWidth="1"/>
    <col min="7173" max="7412" width="11.5703125" style="179"/>
    <col min="7413" max="7413" width="13.7109375" style="179" customWidth="1"/>
    <col min="7414" max="7414" width="4.42578125" style="179" customWidth="1"/>
    <col min="7415" max="7415" width="6" style="179" bestFit="1" customWidth="1"/>
    <col min="7416" max="7416" width="5.28515625" style="179" customWidth="1"/>
    <col min="7417" max="7418" width="5.140625" style="179" customWidth="1"/>
    <col min="7419" max="7419" width="6.5703125" style="179" customWidth="1"/>
    <col min="7420" max="7420" width="8.42578125" style="179" bestFit="1" customWidth="1"/>
    <col min="7421" max="7421" width="12.5703125" style="179" bestFit="1" customWidth="1"/>
    <col min="7422" max="7422" width="13.85546875" style="179" customWidth="1"/>
    <col min="7423" max="7423" width="17.140625" style="179" customWidth="1"/>
    <col min="7424" max="7424" width="12.28515625" style="179" customWidth="1"/>
    <col min="7425" max="7425" width="11.5703125" style="179" bestFit="1" customWidth="1"/>
    <col min="7426" max="7426" width="16" style="179" customWidth="1"/>
    <col min="7427" max="7427" width="9.85546875" style="179" customWidth="1"/>
    <col min="7428" max="7428" width="8.28515625" style="179" bestFit="1" customWidth="1"/>
    <col min="7429" max="7668" width="11.5703125" style="179"/>
    <col min="7669" max="7669" width="13.7109375" style="179" customWidth="1"/>
    <col min="7670" max="7670" width="4.42578125" style="179" customWidth="1"/>
    <col min="7671" max="7671" width="6" style="179" bestFit="1" customWidth="1"/>
    <col min="7672" max="7672" width="5.28515625" style="179" customWidth="1"/>
    <col min="7673" max="7674" width="5.140625" style="179" customWidth="1"/>
    <col min="7675" max="7675" width="6.5703125" style="179" customWidth="1"/>
    <col min="7676" max="7676" width="8.42578125" style="179" bestFit="1" customWidth="1"/>
    <col min="7677" max="7677" width="12.5703125" style="179" bestFit="1" customWidth="1"/>
    <col min="7678" max="7678" width="13.85546875" style="179" customWidth="1"/>
    <col min="7679" max="7679" width="17.140625" style="179" customWidth="1"/>
    <col min="7680" max="7680" width="12.28515625" style="179" customWidth="1"/>
    <col min="7681" max="7681" width="11.5703125" style="179" bestFit="1" customWidth="1"/>
    <col min="7682" max="7682" width="16" style="179" customWidth="1"/>
    <col min="7683" max="7683" width="9.85546875" style="179" customWidth="1"/>
    <col min="7684" max="7684" width="8.28515625" style="179" bestFit="1" customWidth="1"/>
    <col min="7685" max="7924" width="11.5703125" style="179"/>
    <col min="7925" max="7925" width="13.7109375" style="179" customWidth="1"/>
    <col min="7926" max="7926" width="4.42578125" style="179" customWidth="1"/>
    <col min="7927" max="7927" width="6" style="179" bestFit="1" customWidth="1"/>
    <col min="7928" max="7928" width="5.28515625" style="179" customWidth="1"/>
    <col min="7929" max="7930" width="5.140625" style="179" customWidth="1"/>
    <col min="7931" max="7931" width="6.5703125" style="179" customWidth="1"/>
    <col min="7932" max="7932" width="8.42578125" style="179" bestFit="1" customWidth="1"/>
    <col min="7933" max="7933" width="12.5703125" style="179" bestFit="1" customWidth="1"/>
    <col min="7934" max="7934" width="13.85546875" style="179" customWidth="1"/>
    <col min="7935" max="7935" width="17.140625" style="179" customWidth="1"/>
    <col min="7936" max="7936" width="12.28515625" style="179" customWidth="1"/>
    <col min="7937" max="7937" width="11.5703125" style="179" bestFit="1" customWidth="1"/>
    <col min="7938" max="7938" width="16" style="179" customWidth="1"/>
    <col min="7939" max="7939" width="9.85546875" style="179" customWidth="1"/>
    <col min="7940" max="7940" width="8.28515625" style="179" bestFit="1" customWidth="1"/>
    <col min="7941" max="8180" width="11.5703125" style="179"/>
    <col min="8181" max="8181" width="13.7109375" style="179" customWidth="1"/>
    <col min="8182" max="8182" width="4.42578125" style="179" customWidth="1"/>
    <col min="8183" max="8183" width="6" style="179" bestFit="1" customWidth="1"/>
    <col min="8184" max="8184" width="5.28515625" style="179" customWidth="1"/>
    <col min="8185" max="8186" width="5.140625" style="179" customWidth="1"/>
    <col min="8187" max="8187" width="6.5703125" style="179" customWidth="1"/>
    <col min="8188" max="8188" width="8.42578125" style="179" bestFit="1" customWidth="1"/>
    <col min="8189" max="8189" width="12.5703125" style="179" bestFit="1" customWidth="1"/>
    <col min="8190" max="8190" width="13.85546875" style="179" customWidth="1"/>
    <col min="8191" max="8191" width="17.140625" style="179" customWidth="1"/>
    <col min="8192" max="8192" width="12.28515625" style="179" customWidth="1"/>
    <col min="8193" max="8193" width="11.5703125" style="179" bestFit="1" customWidth="1"/>
    <col min="8194" max="8194" width="16" style="179" customWidth="1"/>
    <col min="8195" max="8195" width="9.85546875" style="179" customWidth="1"/>
    <col min="8196" max="8196" width="8.28515625" style="179" bestFit="1" customWidth="1"/>
    <col min="8197" max="8436" width="11.5703125" style="179"/>
    <col min="8437" max="8437" width="13.7109375" style="179" customWidth="1"/>
    <col min="8438" max="8438" width="4.42578125" style="179" customWidth="1"/>
    <col min="8439" max="8439" width="6" style="179" bestFit="1" customWidth="1"/>
    <col min="8440" max="8440" width="5.28515625" style="179" customWidth="1"/>
    <col min="8441" max="8442" width="5.140625" style="179" customWidth="1"/>
    <col min="8443" max="8443" width="6.5703125" style="179" customWidth="1"/>
    <col min="8444" max="8444" width="8.42578125" style="179" bestFit="1" customWidth="1"/>
    <col min="8445" max="8445" width="12.5703125" style="179" bestFit="1" customWidth="1"/>
    <col min="8446" max="8446" width="13.85546875" style="179" customWidth="1"/>
    <col min="8447" max="8447" width="17.140625" style="179" customWidth="1"/>
    <col min="8448" max="8448" width="12.28515625" style="179" customWidth="1"/>
    <col min="8449" max="8449" width="11.5703125" style="179" bestFit="1" customWidth="1"/>
    <col min="8450" max="8450" width="16" style="179" customWidth="1"/>
    <col min="8451" max="8451" width="9.85546875" style="179" customWidth="1"/>
    <col min="8452" max="8452" width="8.28515625" style="179" bestFit="1" customWidth="1"/>
    <col min="8453" max="8692" width="11.5703125" style="179"/>
    <col min="8693" max="8693" width="13.7109375" style="179" customWidth="1"/>
    <col min="8694" max="8694" width="4.42578125" style="179" customWidth="1"/>
    <col min="8695" max="8695" width="6" style="179" bestFit="1" customWidth="1"/>
    <col min="8696" max="8696" width="5.28515625" style="179" customWidth="1"/>
    <col min="8697" max="8698" width="5.140625" style="179" customWidth="1"/>
    <col min="8699" max="8699" width="6.5703125" style="179" customWidth="1"/>
    <col min="8700" max="8700" width="8.42578125" style="179" bestFit="1" customWidth="1"/>
    <col min="8701" max="8701" width="12.5703125" style="179" bestFit="1" customWidth="1"/>
    <col min="8702" max="8702" width="13.85546875" style="179" customWidth="1"/>
    <col min="8703" max="8703" width="17.140625" style="179" customWidth="1"/>
    <col min="8704" max="8704" width="12.28515625" style="179" customWidth="1"/>
    <col min="8705" max="8705" width="11.5703125" style="179" bestFit="1" customWidth="1"/>
    <col min="8706" max="8706" width="16" style="179" customWidth="1"/>
    <col min="8707" max="8707" width="9.85546875" style="179" customWidth="1"/>
    <col min="8708" max="8708" width="8.28515625" style="179" bestFit="1" customWidth="1"/>
    <col min="8709" max="8948" width="11.5703125" style="179"/>
    <col min="8949" max="8949" width="13.7109375" style="179" customWidth="1"/>
    <col min="8950" max="8950" width="4.42578125" style="179" customWidth="1"/>
    <col min="8951" max="8951" width="6" style="179" bestFit="1" customWidth="1"/>
    <col min="8952" max="8952" width="5.28515625" style="179" customWidth="1"/>
    <col min="8953" max="8954" width="5.140625" style="179" customWidth="1"/>
    <col min="8955" max="8955" width="6.5703125" style="179" customWidth="1"/>
    <col min="8956" max="8956" width="8.42578125" style="179" bestFit="1" customWidth="1"/>
    <col min="8957" max="8957" width="12.5703125" style="179" bestFit="1" customWidth="1"/>
    <col min="8958" max="8958" width="13.85546875" style="179" customWidth="1"/>
    <col min="8959" max="8959" width="17.140625" style="179" customWidth="1"/>
    <col min="8960" max="8960" width="12.28515625" style="179" customWidth="1"/>
    <col min="8961" max="8961" width="11.5703125" style="179" bestFit="1" customWidth="1"/>
    <col min="8962" max="8962" width="16" style="179" customWidth="1"/>
    <col min="8963" max="8963" width="9.85546875" style="179" customWidth="1"/>
    <col min="8964" max="8964" width="8.28515625" style="179" bestFit="1" customWidth="1"/>
    <col min="8965" max="9204" width="11.5703125" style="179"/>
    <col min="9205" max="9205" width="13.7109375" style="179" customWidth="1"/>
    <col min="9206" max="9206" width="4.42578125" style="179" customWidth="1"/>
    <col min="9207" max="9207" width="6" style="179" bestFit="1" customWidth="1"/>
    <col min="9208" max="9208" width="5.28515625" style="179" customWidth="1"/>
    <col min="9209" max="9210" width="5.140625" style="179" customWidth="1"/>
    <col min="9211" max="9211" width="6.5703125" style="179" customWidth="1"/>
    <col min="9212" max="9212" width="8.42578125" style="179" bestFit="1" customWidth="1"/>
    <col min="9213" max="9213" width="12.5703125" style="179" bestFit="1" customWidth="1"/>
    <col min="9214" max="9214" width="13.85546875" style="179" customWidth="1"/>
    <col min="9215" max="9215" width="17.140625" style="179" customWidth="1"/>
    <col min="9216" max="9216" width="12.28515625" style="179" customWidth="1"/>
    <col min="9217" max="9217" width="11.5703125" style="179" bestFit="1" customWidth="1"/>
    <col min="9218" max="9218" width="16" style="179" customWidth="1"/>
    <col min="9219" max="9219" width="9.85546875" style="179" customWidth="1"/>
    <col min="9220" max="9220" width="8.28515625" style="179" bestFit="1" customWidth="1"/>
    <col min="9221" max="9460" width="11.5703125" style="179"/>
    <col min="9461" max="9461" width="13.7109375" style="179" customWidth="1"/>
    <col min="9462" max="9462" width="4.42578125" style="179" customWidth="1"/>
    <col min="9463" max="9463" width="6" style="179" bestFit="1" customWidth="1"/>
    <col min="9464" max="9464" width="5.28515625" style="179" customWidth="1"/>
    <col min="9465" max="9466" width="5.140625" style="179" customWidth="1"/>
    <col min="9467" max="9467" width="6.5703125" style="179" customWidth="1"/>
    <col min="9468" max="9468" width="8.42578125" style="179" bestFit="1" customWidth="1"/>
    <col min="9469" max="9469" width="12.5703125" style="179" bestFit="1" customWidth="1"/>
    <col min="9470" max="9470" width="13.85546875" style="179" customWidth="1"/>
    <col min="9471" max="9471" width="17.140625" style="179" customWidth="1"/>
    <col min="9472" max="9472" width="12.28515625" style="179" customWidth="1"/>
    <col min="9473" max="9473" width="11.5703125" style="179" bestFit="1" customWidth="1"/>
    <col min="9474" max="9474" width="16" style="179" customWidth="1"/>
    <col min="9475" max="9475" width="9.85546875" style="179" customWidth="1"/>
    <col min="9476" max="9476" width="8.28515625" style="179" bestFit="1" customWidth="1"/>
    <col min="9477" max="9716" width="11.5703125" style="179"/>
    <col min="9717" max="9717" width="13.7109375" style="179" customWidth="1"/>
    <col min="9718" max="9718" width="4.42578125" style="179" customWidth="1"/>
    <col min="9719" max="9719" width="6" style="179" bestFit="1" customWidth="1"/>
    <col min="9720" max="9720" width="5.28515625" style="179" customWidth="1"/>
    <col min="9721" max="9722" width="5.140625" style="179" customWidth="1"/>
    <col min="9723" max="9723" width="6.5703125" style="179" customWidth="1"/>
    <col min="9724" max="9724" width="8.42578125" style="179" bestFit="1" customWidth="1"/>
    <col min="9725" max="9725" width="12.5703125" style="179" bestFit="1" customWidth="1"/>
    <col min="9726" max="9726" width="13.85546875" style="179" customWidth="1"/>
    <col min="9727" max="9727" width="17.140625" style="179" customWidth="1"/>
    <col min="9728" max="9728" width="12.28515625" style="179" customWidth="1"/>
    <col min="9729" max="9729" width="11.5703125" style="179" bestFit="1" customWidth="1"/>
    <col min="9730" max="9730" width="16" style="179" customWidth="1"/>
    <col min="9731" max="9731" width="9.85546875" style="179" customWidth="1"/>
    <col min="9732" max="9732" width="8.28515625" style="179" bestFit="1" customWidth="1"/>
    <col min="9733" max="9972" width="11.5703125" style="179"/>
    <col min="9973" max="9973" width="13.7109375" style="179" customWidth="1"/>
    <col min="9974" max="9974" width="4.42578125" style="179" customWidth="1"/>
    <col min="9975" max="9975" width="6" style="179" bestFit="1" customWidth="1"/>
    <col min="9976" max="9976" width="5.28515625" style="179" customWidth="1"/>
    <col min="9977" max="9978" width="5.140625" style="179" customWidth="1"/>
    <col min="9979" max="9979" width="6.5703125" style="179" customWidth="1"/>
    <col min="9980" max="9980" width="8.42578125" style="179" bestFit="1" customWidth="1"/>
    <col min="9981" max="9981" width="12.5703125" style="179" bestFit="1" customWidth="1"/>
    <col min="9982" max="9982" width="13.85546875" style="179" customWidth="1"/>
    <col min="9983" max="9983" width="17.140625" style="179" customWidth="1"/>
    <col min="9984" max="9984" width="12.28515625" style="179" customWidth="1"/>
    <col min="9985" max="9985" width="11.5703125" style="179" bestFit="1" customWidth="1"/>
    <col min="9986" max="9986" width="16" style="179" customWidth="1"/>
    <col min="9987" max="9987" width="9.85546875" style="179" customWidth="1"/>
    <col min="9988" max="9988" width="8.28515625" style="179" bestFit="1" customWidth="1"/>
    <col min="9989" max="10228" width="11.5703125" style="179"/>
    <col min="10229" max="10229" width="13.7109375" style="179" customWidth="1"/>
    <col min="10230" max="10230" width="4.42578125" style="179" customWidth="1"/>
    <col min="10231" max="10231" width="6" style="179" bestFit="1" customWidth="1"/>
    <col min="10232" max="10232" width="5.28515625" style="179" customWidth="1"/>
    <col min="10233" max="10234" width="5.140625" style="179" customWidth="1"/>
    <col min="10235" max="10235" width="6.5703125" style="179" customWidth="1"/>
    <col min="10236" max="10236" width="8.42578125" style="179" bestFit="1" customWidth="1"/>
    <col min="10237" max="10237" width="12.5703125" style="179" bestFit="1" customWidth="1"/>
    <col min="10238" max="10238" width="13.85546875" style="179" customWidth="1"/>
    <col min="10239" max="10239" width="17.140625" style="179" customWidth="1"/>
    <col min="10240" max="10240" width="12.28515625" style="179" customWidth="1"/>
    <col min="10241" max="10241" width="11.5703125" style="179" bestFit="1" customWidth="1"/>
    <col min="10242" max="10242" width="16" style="179" customWidth="1"/>
    <col min="10243" max="10243" width="9.85546875" style="179" customWidth="1"/>
    <col min="10244" max="10244" width="8.28515625" style="179" bestFit="1" customWidth="1"/>
    <col min="10245" max="10484" width="11.5703125" style="179"/>
    <col min="10485" max="10485" width="13.7109375" style="179" customWidth="1"/>
    <col min="10486" max="10486" width="4.42578125" style="179" customWidth="1"/>
    <col min="10487" max="10487" width="6" style="179" bestFit="1" customWidth="1"/>
    <col min="10488" max="10488" width="5.28515625" style="179" customWidth="1"/>
    <col min="10489" max="10490" width="5.140625" style="179" customWidth="1"/>
    <col min="10491" max="10491" width="6.5703125" style="179" customWidth="1"/>
    <col min="10492" max="10492" width="8.42578125" style="179" bestFit="1" customWidth="1"/>
    <col min="10493" max="10493" width="12.5703125" style="179" bestFit="1" customWidth="1"/>
    <col min="10494" max="10494" width="13.85546875" style="179" customWidth="1"/>
    <col min="10495" max="10495" width="17.140625" style="179" customWidth="1"/>
    <col min="10496" max="10496" width="12.28515625" style="179" customWidth="1"/>
    <col min="10497" max="10497" width="11.5703125" style="179" bestFit="1" customWidth="1"/>
    <col min="10498" max="10498" width="16" style="179" customWidth="1"/>
    <col min="10499" max="10499" width="9.85546875" style="179" customWidth="1"/>
    <col min="10500" max="10500" width="8.28515625" style="179" bestFit="1" customWidth="1"/>
    <col min="10501" max="10740" width="11.5703125" style="179"/>
    <col min="10741" max="10741" width="13.7109375" style="179" customWidth="1"/>
    <col min="10742" max="10742" width="4.42578125" style="179" customWidth="1"/>
    <col min="10743" max="10743" width="6" style="179" bestFit="1" customWidth="1"/>
    <col min="10744" max="10744" width="5.28515625" style="179" customWidth="1"/>
    <col min="10745" max="10746" width="5.140625" style="179" customWidth="1"/>
    <col min="10747" max="10747" width="6.5703125" style="179" customWidth="1"/>
    <col min="10748" max="10748" width="8.42578125" style="179" bestFit="1" customWidth="1"/>
    <col min="10749" max="10749" width="12.5703125" style="179" bestFit="1" customWidth="1"/>
    <col min="10750" max="10750" width="13.85546875" style="179" customWidth="1"/>
    <col min="10751" max="10751" width="17.140625" style="179" customWidth="1"/>
    <col min="10752" max="10752" width="12.28515625" style="179" customWidth="1"/>
    <col min="10753" max="10753" width="11.5703125" style="179" bestFit="1" customWidth="1"/>
    <col min="10754" max="10754" width="16" style="179" customWidth="1"/>
    <col min="10755" max="10755" width="9.85546875" style="179" customWidth="1"/>
    <col min="10756" max="10756" width="8.28515625" style="179" bestFit="1" customWidth="1"/>
    <col min="10757" max="10996" width="11.5703125" style="179"/>
    <col min="10997" max="10997" width="13.7109375" style="179" customWidth="1"/>
    <col min="10998" max="10998" width="4.42578125" style="179" customWidth="1"/>
    <col min="10999" max="10999" width="6" style="179" bestFit="1" customWidth="1"/>
    <col min="11000" max="11000" width="5.28515625" style="179" customWidth="1"/>
    <col min="11001" max="11002" width="5.140625" style="179" customWidth="1"/>
    <col min="11003" max="11003" width="6.5703125" style="179" customWidth="1"/>
    <col min="11004" max="11004" width="8.42578125" style="179" bestFit="1" customWidth="1"/>
    <col min="11005" max="11005" width="12.5703125" style="179" bestFit="1" customWidth="1"/>
    <col min="11006" max="11006" width="13.85546875" style="179" customWidth="1"/>
    <col min="11007" max="11007" width="17.140625" style="179" customWidth="1"/>
    <col min="11008" max="11008" width="12.28515625" style="179" customWidth="1"/>
    <col min="11009" max="11009" width="11.5703125" style="179" bestFit="1" customWidth="1"/>
    <col min="11010" max="11010" width="16" style="179" customWidth="1"/>
    <col min="11011" max="11011" width="9.85546875" style="179" customWidth="1"/>
    <col min="11012" max="11012" width="8.28515625" style="179" bestFit="1" customWidth="1"/>
    <col min="11013" max="11252" width="11.5703125" style="179"/>
    <col min="11253" max="11253" width="13.7109375" style="179" customWidth="1"/>
    <col min="11254" max="11254" width="4.42578125" style="179" customWidth="1"/>
    <col min="11255" max="11255" width="6" style="179" bestFit="1" customWidth="1"/>
    <col min="11256" max="11256" width="5.28515625" style="179" customWidth="1"/>
    <col min="11257" max="11258" width="5.140625" style="179" customWidth="1"/>
    <col min="11259" max="11259" width="6.5703125" style="179" customWidth="1"/>
    <col min="11260" max="11260" width="8.42578125" style="179" bestFit="1" customWidth="1"/>
    <col min="11261" max="11261" width="12.5703125" style="179" bestFit="1" customWidth="1"/>
    <col min="11262" max="11262" width="13.85546875" style="179" customWidth="1"/>
    <col min="11263" max="11263" width="17.140625" style="179" customWidth="1"/>
    <col min="11264" max="11264" width="12.28515625" style="179" customWidth="1"/>
    <col min="11265" max="11265" width="11.5703125" style="179" bestFit="1" customWidth="1"/>
    <col min="11266" max="11266" width="16" style="179" customWidth="1"/>
    <col min="11267" max="11267" width="9.85546875" style="179" customWidth="1"/>
    <col min="11268" max="11268" width="8.28515625" style="179" bestFit="1" customWidth="1"/>
    <col min="11269" max="11508" width="11.5703125" style="179"/>
    <col min="11509" max="11509" width="13.7109375" style="179" customWidth="1"/>
    <col min="11510" max="11510" width="4.42578125" style="179" customWidth="1"/>
    <col min="11511" max="11511" width="6" style="179" bestFit="1" customWidth="1"/>
    <col min="11512" max="11512" width="5.28515625" style="179" customWidth="1"/>
    <col min="11513" max="11514" width="5.140625" style="179" customWidth="1"/>
    <col min="11515" max="11515" width="6.5703125" style="179" customWidth="1"/>
    <col min="11516" max="11516" width="8.42578125" style="179" bestFit="1" customWidth="1"/>
    <col min="11517" max="11517" width="12.5703125" style="179" bestFit="1" customWidth="1"/>
    <col min="11518" max="11518" width="13.85546875" style="179" customWidth="1"/>
    <col min="11519" max="11519" width="17.140625" style="179" customWidth="1"/>
    <col min="11520" max="11520" width="12.28515625" style="179" customWidth="1"/>
    <col min="11521" max="11521" width="11.5703125" style="179" bestFit="1" customWidth="1"/>
    <col min="11522" max="11522" width="16" style="179" customWidth="1"/>
    <col min="11523" max="11523" width="9.85546875" style="179" customWidth="1"/>
    <col min="11524" max="11524" width="8.28515625" style="179" bestFit="1" customWidth="1"/>
    <col min="11525" max="11764" width="11.5703125" style="179"/>
    <col min="11765" max="11765" width="13.7109375" style="179" customWidth="1"/>
    <col min="11766" max="11766" width="4.42578125" style="179" customWidth="1"/>
    <col min="11767" max="11767" width="6" style="179" bestFit="1" customWidth="1"/>
    <col min="11768" max="11768" width="5.28515625" style="179" customWidth="1"/>
    <col min="11769" max="11770" width="5.140625" style="179" customWidth="1"/>
    <col min="11771" max="11771" width="6.5703125" style="179" customWidth="1"/>
    <col min="11772" max="11772" width="8.42578125" style="179" bestFit="1" customWidth="1"/>
    <col min="11773" max="11773" width="12.5703125" style="179" bestFit="1" customWidth="1"/>
    <col min="11774" max="11774" width="13.85546875" style="179" customWidth="1"/>
    <col min="11775" max="11775" width="17.140625" style="179" customWidth="1"/>
    <col min="11776" max="11776" width="12.28515625" style="179" customWidth="1"/>
    <col min="11777" max="11777" width="11.5703125" style="179" bestFit="1" customWidth="1"/>
    <col min="11778" max="11778" width="16" style="179" customWidth="1"/>
    <col min="11779" max="11779" width="9.85546875" style="179" customWidth="1"/>
    <col min="11780" max="11780" width="8.28515625" style="179" bestFit="1" customWidth="1"/>
    <col min="11781" max="12020" width="11.5703125" style="179"/>
    <col min="12021" max="12021" width="13.7109375" style="179" customWidth="1"/>
    <col min="12022" max="12022" width="4.42578125" style="179" customWidth="1"/>
    <col min="12023" max="12023" width="6" style="179" bestFit="1" customWidth="1"/>
    <col min="12024" max="12024" width="5.28515625" style="179" customWidth="1"/>
    <col min="12025" max="12026" width="5.140625" style="179" customWidth="1"/>
    <col min="12027" max="12027" width="6.5703125" style="179" customWidth="1"/>
    <col min="12028" max="12028" width="8.42578125" style="179" bestFit="1" customWidth="1"/>
    <col min="12029" max="12029" width="12.5703125" style="179" bestFit="1" customWidth="1"/>
    <col min="12030" max="12030" width="13.85546875" style="179" customWidth="1"/>
    <col min="12031" max="12031" width="17.140625" style="179" customWidth="1"/>
    <col min="12032" max="12032" width="12.28515625" style="179" customWidth="1"/>
    <col min="12033" max="12033" width="11.5703125" style="179" bestFit="1" customWidth="1"/>
    <col min="12034" max="12034" width="16" style="179" customWidth="1"/>
    <col min="12035" max="12035" width="9.85546875" style="179" customWidth="1"/>
    <col min="12036" max="12036" width="8.28515625" style="179" bestFit="1" customWidth="1"/>
    <col min="12037" max="12276" width="11.5703125" style="179"/>
    <col min="12277" max="12277" width="13.7109375" style="179" customWidth="1"/>
    <col min="12278" max="12278" width="4.42578125" style="179" customWidth="1"/>
    <col min="12279" max="12279" width="6" style="179" bestFit="1" customWidth="1"/>
    <col min="12280" max="12280" width="5.28515625" style="179" customWidth="1"/>
    <col min="12281" max="12282" width="5.140625" style="179" customWidth="1"/>
    <col min="12283" max="12283" width="6.5703125" style="179" customWidth="1"/>
    <col min="12284" max="12284" width="8.42578125" style="179" bestFit="1" customWidth="1"/>
    <col min="12285" max="12285" width="12.5703125" style="179" bestFit="1" customWidth="1"/>
    <col min="12286" max="12286" width="13.85546875" style="179" customWidth="1"/>
    <col min="12287" max="12287" width="17.140625" style="179" customWidth="1"/>
    <col min="12288" max="12288" width="12.28515625" style="179" customWidth="1"/>
    <col min="12289" max="12289" width="11.5703125" style="179" bestFit="1" customWidth="1"/>
    <col min="12290" max="12290" width="16" style="179" customWidth="1"/>
    <col min="12291" max="12291" width="9.85546875" style="179" customWidth="1"/>
    <col min="12292" max="12292" width="8.28515625" style="179" bestFit="1" customWidth="1"/>
    <col min="12293" max="12532" width="11.5703125" style="179"/>
    <col min="12533" max="12533" width="13.7109375" style="179" customWidth="1"/>
    <col min="12534" max="12534" width="4.42578125" style="179" customWidth="1"/>
    <col min="12535" max="12535" width="6" style="179" bestFit="1" customWidth="1"/>
    <col min="12536" max="12536" width="5.28515625" style="179" customWidth="1"/>
    <col min="12537" max="12538" width="5.140625" style="179" customWidth="1"/>
    <col min="12539" max="12539" width="6.5703125" style="179" customWidth="1"/>
    <col min="12540" max="12540" width="8.42578125" style="179" bestFit="1" customWidth="1"/>
    <col min="12541" max="12541" width="12.5703125" style="179" bestFit="1" customWidth="1"/>
    <col min="12542" max="12542" width="13.85546875" style="179" customWidth="1"/>
    <col min="12543" max="12543" width="17.140625" style="179" customWidth="1"/>
    <col min="12544" max="12544" width="12.28515625" style="179" customWidth="1"/>
    <col min="12545" max="12545" width="11.5703125" style="179" bestFit="1" customWidth="1"/>
    <col min="12546" max="12546" width="16" style="179" customWidth="1"/>
    <col min="12547" max="12547" width="9.85546875" style="179" customWidth="1"/>
    <col min="12548" max="12548" width="8.28515625" style="179" bestFit="1" customWidth="1"/>
    <col min="12549" max="12788" width="11.5703125" style="179"/>
    <col min="12789" max="12789" width="13.7109375" style="179" customWidth="1"/>
    <col min="12790" max="12790" width="4.42578125" style="179" customWidth="1"/>
    <col min="12791" max="12791" width="6" style="179" bestFit="1" customWidth="1"/>
    <col min="12792" max="12792" width="5.28515625" style="179" customWidth="1"/>
    <col min="12793" max="12794" width="5.140625" style="179" customWidth="1"/>
    <col min="12795" max="12795" width="6.5703125" style="179" customWidth="1"/>
    <col min="12796" max="12796" width="8.42578125" style="179" bestFit="1" customWidth="1"/>
    <col min="12797" max="12797" width="12.5703125" style="179" bestFit="1" customWidth="1"/>
    <col min="12798" max="12798" width="13.85546875" style="179" customWidth="1"/>
    <col min="12799" max="12799" width="17.140625" style="179" customWidth="1"/>
    <col min="12800" max="12800" width="12.28515625" style="179" customWidth="1"/>
    <col min="12801" max="12801" width="11.5703125" style="179" bestFit="1" customWidth="1"/>
    <col min="12802" max="12802" width="16" style="179" customWidth="1"/>
    <col min="12803" max="12803" width="9.85546875" style="179" customWidth="1"/>
    <col min="12804" max="12804" width="8.28515625" style="179" bestFit="1" customWidth="1"/>
    <col min="12805" max="13044" width="11.5703125" style="179"/>
    <col min="13045" max="13045" width="13.7109375" style="179" customWidth="1"/>
    <col min="13046" max="13046" width="4.42578125" style="179" customWidth="1"/>
    <col min="13047" max="13047" width="6" style="179" bestFit="1" customWidth="1"/>
    <col min="13048" max="13048" width="5.28515625" style="179" customWidth="1"/>
    <col min="13049" max="13050" width="5.140625" style="179" customWidth="1"/>
    <col min="13051" max="13051" width="6.5703125" style="179" customWidth="1"/>
    <col min="13052" max="13052" width="8.42578125" style="179" bestFit="1" customWidth="1"/>
    <col min="13053" max="13053" width="12.5703125" style="179" bestFit="1" customWidth="1"/>
    <col min="13054" max="13054" width="13.85546875" style="179" customWidth="1"/>
    <col min="13055" max="13055" width="17.140625" style="179" customWidth="1"/>
    <col min="13056" max="13056" width="12.28515625" style="179" customWidth="1"/>
    <col min="13057" max="13057" width="11.5703125" style="179" bestFit="1" customWidth="1"/>
    <col min="13058" max="13058" width="16" style="179" customWidth="1"/>
    <col min="13059" max="13059" width="9.85546875" style="179" customWidth="1"/>
    <col min="13060" max="13060" width="8.28515625" style="179" bestFit="1" customWidth="1"/>
    <col min="13061" max="13300" width="11.5703125" style="179"/>
    <col min="13301" max="13301" width="13.7109375" style="179" customWidth="1"/>
    <col min="13302" max="13302" width="4.42578125" style="179" customWidth="1"/>
    <col min="13303" max="13303" width="6" style="179" bestFit="1" customWidth="1"/>
    <col min="13304" max="13304" width="5.28515625" style="179" customWidth="1"/>
    <col min="13305" max="13306" width="5.140625" style="179" customWidth="1"/>
    <col min="13307" max="13307" width="6.5703125" style="179" customWidth="1"/>
    <col min="13308" max="13308" width="8.42578125" style="179" bestFit="1" customWidth="1"/>
    <col min="13309" max="13309" width="12.5703125" style="179" bestFit="1" customWidth="1"/>
    <col min="13310" max="13310" width="13.85546875" style="179" customWidth="1"/>
    <col min="13311" max="13311" width="17.140625" style="179" customWidth="1"/>
    <col min="13312" max="13312" width="12.28515625" style="179" customWidth="1"/>
    <col min="13313" max="13313" width="11.5703125" style="179" bestFit="1" customWidth="1"/>
    <col min="13314" max="13314" width="16" style="179" customWidth="1"/>
    <col min="13315" max="13315" width="9.85546875" style="179" customWidth="1"/>
    <col min="13316" max="13316" width="8.28515625" style="179" bestFit="1" customWidth="1"/>
    <col min="13317" max="13556" width="11.5703125" style="179"/>
    <col min="13557" max="13557" width="13.7109375" style="179" customWidth="1"/>
    <col min="13558" max="13558" width="4.42578125" style="179" customWidth="1"/>
    <col min="13559" max="13559" width="6" style="179" bestFit="1" customWidth="1"/>
    <col min="13560" max="13560" width="5.28515625" style="179" customWidth="1"/>
    <col min="13561" max="13562" width="5.140625" style="179" customWidth="1"/>
    <col min="13563" max="13563" width="6.5703125" style="179" customWidth="1"/>
    <col min="13564" max="13564" width="8.42578125" style="179" bestFit="1" customWidth="1"/>
    <col min="13565" max="13565" width="12.5703125" style="179" bestFit="1" customWidth="1"/>
    <col min="13566" max="13566" width="13.85546875" style="179" customWidth="1"/>
    <col min="13567" max="13567" width="17.140625" style="179" customWidth="1"/>
    <col min="13568" max="13568" width="12.28515625" style="179" customWidth="1"/>
    <col min="13569" max="13569" width="11.5703125" style="179" bestFit="1" customWidth="1"/>
    <col min="13570" max="13570" width="16" style="179" customWidth="1"/>
    <col min="13571" max="13571" width="9.85546875" style="179" customWidth="1"/>
    <col min="13572" max="13572" width="8.28515625" style="179" bestFit="1" customWidth="1"/>
    <col min="13573" max="13812" width="11.5703125" style="179"/>
    <col min="13813" max="13813" width="13.7109375" style="179" customWidth="1"/>
    <col min="13814" max="13814" width="4.42578125" style="179" customWidth="1"/>
    <col min="13815" max="13815" width="6" style="179" bestFit="1" customWidth="1"/>
    <col min="13816" max="13816" width="5.28515625" style="179" customWidth="1"/>
    <col min="13817" max="13818" width="5.140625" style="179" customWidth="1"/>
    <col min="13819" max="13819" width="6.5703125" style="179" customWidth="1"/>
    <col min="13820" max="13820" width="8.42578125" style="179" bestFit="1" customWidth="1"/>
    <col min="13821" max="13821" width="12.5703125" style="179" bestFit="1" customWidth="1"/>
    <col min="13822" max="13822" width="13.85546875" style="179" customWidth="1"/>
    <col min="13823" max="13823" width="17.140625" style="179" customWidth="1"/>
    <col min="13824" max="13824" width="12.28515625" style="179" customWidth="1"/>
    <col min="13825" max="13825" width="11.5703125" style="179" bestFit="1" customWidth="1"/>
    <col min="13826" max="13826" width="16" style="179" customWidth="1"/>
    <col min="13827" max="13827" width="9.85546875" style="179" customWidth="1"/>
    <col min="13828" max="13828" width="8.28515625" style="179" bestFit="1" customWidth="1"/>
    <col min="13829" max="14068" width="11.5703125" style="179"/>
    <col min="14069" max="14069" width="13.7109375" style="179" customWidth="1"/>
    <col min="14070" max="14070" width="4.42578125" style="179" customWidth="1"/>
    <col min="14071" max="14071" width="6" style="179" bestFit="1" customWidth="1"/>
    <col min="14072" max="14072" width="5.28515625" style="179" customWidth="1"/>
    <col min="14073" max="14074" width="5.140625" style="179" customWidth="1"/>
    <col min="14075" max="14075" width="6.5703125" style="179" customWidth="1"/>
    <col min="14076" max="14076" width="8.42578125" style="179" bestFit="1" customWidth="1"/>
    <col min="14077" max="14077" width="12.5703125" style="179" bestFit="1" customWidth="1"/>
    <col min="14078" max="14078" width="13.85546875" style="179" customWidth="1"/>
    <col min="14079" max="14079" width="17.140625" style="179" customWidth="1"/>
    <col min="14080" max="14080" width="12.28515625" style="179" customWidth="1"/>
    <col min="14081" max="14081" width="11.5703125" style="179" bestFit="1" customWidth="1"/>
    <col min="14082" max="14082" width="16" style="179" customWidth="1"/>
    <col min="14083" max="14083" width="9.85546875" style="179" customWidth="1"/>
    <col min="14084" max="14084" width="8.28515625" style="179" bestFit="1" customWidth="1"/>
    <col min="14085" max="14324" width="11.5703125" style="179"/>
    <col min="14325" max="14325" width="13.7109375" style="179" customWidth="1"/>
    <col min="14326" max="14326" width="4.42578125" style="179" customWidth="1"/>
    <col min="14327" max="14327" width="6" style="179" bestFit="1" customWidth="1"/>
    <col min="14328" max="14328" width="5.28515625" style="179" customWidth="1"/>
    <col min="14329" max="14330" width="5.140625" style="179" customWidth="1"/>
    <col min="14331" max="14331" width="6.5703125" style="179" customWidth="1"/>
    <col min="14332" max="14332" width="8.42578125" style="179" bestFit="1" customWidth="1"/>
    <col min="14333" max="14333" width="12.5703125" style="179" bestFit="1" customWidth="1"/>
    <col min="14334" max="14334" width="13.85546875" style="179" customWidth="1"/>
    <col min="14335" max="14335" width="17.140625" style="179" customWidth="1"/>
    <col min="14336" max="14336" width="12.28515625" style="179" customWidth="1"/>
    <col min="14337" max="14337" width="11.5703125" style="179" bestFit="1" customWidth="1"/>
    <col min="14338" max="14338" width="16" style="179" customWidth="1"/>
    <col min="14339" max="14339" width="9.85546875" style="179" customWidth="1"/>
    <col min="14340" max="14340" width="8.28515625" style="179" bestFit="1" customWidth="1"/>
    <col min="14341" max="14580" width="11.5703125" style="179"/>
    <col min="14581" max="14581" width="13.7109375" style="179" customWidth="1"/>
    <col min="14582" max="14582" width="4.42578125" style="179" customWidth="1"/>
    <col min="14583" max="14583" width="6" style="179" bestFit="1" customWidth="1"/>
    <col min="14584" max="14584" width="5.28515625" style="179" customWidth="1"/>
    <col min="14585" max="14586" width="5.140625" style="179" customWidth="1"/>
    <col min="14587" max="14587" width="6.5703125" style="179" customWidth="1"/>
    <col min="14588" max="14588" width="8.42578125" style="179" bestFit="1" customWidth="1"/>
    <col min="14589" max="14589" width="12.5703125" style="179" bestFit="1" customWidth="1"/>
    <col min="14590" max="14590" width="13.85546875" style="179" customWidth="1"/>
    <col min="14591" max="14591" width="17.140625" style="179" customWidth="1"/>
    <col min="14592" max="14592" width="12.28515625" style="179" customWidth="1"/>
    <col min="14593" max="14593" width="11.5703125" style="179" bestFit="1" customWidth="1"/>
    <col min="14594" max="14594" width="16" style="179" customWidth="1"/>
    <col min="14595" max="14595" width="9.85546875" style="179" customWidth="1"/>
    <col min="14596" max="14596" width="8.28515625" style="179" bestFit="1" customWidth="1"/>
    <col min="14597" max="14836" width="11.5703125" style="179"/>
    <col min="14837" max="14837" width="13.7109375" style="179" customWidth="1"/>
    <col min="14838" max="14838" width="4.42578125" style="179" customWidth="1"/>
    <col min="14839" max="14839" width="6" style="179" bestFit="1" customWidth="1"/>
    <col min="14840" max="14840" width="5.28515625" style="179" customWidth="1"/>
    <col min="14841" max="14842" width="5.140625" style="179" customWidth="1"/>
    <col min="14843" max="14843" width="6.5703125" style="179" customWidth="1"/>
    <col min="14844" max="14844" width="8.42578125" style="179" bestFit="1" customWidth="1"/>
    <col min="14845" max="14845" width="12.5703125" style="179" bestFit="1" customWidth="1"/>
    <col min="14846" max="14846" width="13.85546875" style="179" customWidth="1"/>
    <col min="14847" max="14847" width="17.140625" style="179" customWidth="1"/>
    <col min="14848" max="14848" width="12.28515625" style="179" customWidth="1"/>
    <col min="14849" max="14849" width="11.5703125" style="179" bestFit="1" customWidth="1"/>
    <col min="14850" max="14850" width="16" style="179" customWidth="1"/>
    <col min="14851" max="14851" width="9.85546875" style="179" customWidth="1"/>
    <col min="14852" max="14852" width="8.28515625" style="179" bestFit="1" customWidth="1"/>
    <col min="14853" max="15092" width="11.5703125" style="179"/>
    <col min="15093" max="15093" width="13.7109375" style="179" customWidth="1"/>
    <col min="15094" max="15094" width="4.42578125" style="179" customWidth="1"/>
    <col min="15095" max="15095" width="6" style="179" bestFit="1" customWidth="1"/>
    <col min="15096" max="15096" width="5.28515625" style="179" customWidth="1"/>
    <col min="15097" max="15098" width="5.140625" style="179" customWidth="1"/>
    <col min="15099" max="15099" width="6.5703125" style="179" customWidth="1"/>
    <col min="15100" max="15100" width="8.42578125" style="179" bestFit="1" customWidth="1"/>
    <col min="15101" max="15101" width="12.5703125" style="179" bestFit="1" customWidth="1"/>
    <col min="15102" max="15102" width="13.85546875" style="179" customWidth="1"/>
    <col min="15103" max="15103" width="17.140625" style="179" customWidth="1"/>
    <col min="15104" max="15104" width="12.28515625" style="179" customWidth="1"/>
    <col min="15105" max="15105" width="11.5703125" style="179" bestFit="1" customWidth="1"/>
    <col min="15106" max="15106" width="16" style="179" customWidth="1"/>
    <col min="15107" max="15107" width="9.85546875" style="179" customWidth="1"/>
    <col min="15108" max="15108" width="8.28515625" style="179" bestFit="1" customWidth="1"/>
    <col min="15109" max="15348" width="11.5703125" style="179"/>
    <col min="15349" max="15349" width="13.7109375" style="179" customWidth="1"/>
    <col min="15350" max="15350" width="4.42578125" style="179" customWidth="1"/>
    <col min="15351" max="15351" width="6" style="179" bestFit="1" customWidth="1"/>
    <col min="15352" max="15352" width="5.28515625" style="179" customWidth="1"/>
    <col min="15353" max="15354" width="5.140625" style="179" customWidth="1"/>
    <col min="15355" max="15355" width="6.5703125" style="179" customWidth="1"/>
    <col min="15356" max="15356" width="8.42578125" style="179" bestFit="1" customWidth="1"/>
    <col min="15357" max="15357" width="12.5703125" style="179" bestFit="1" customWidth="1"/>
    <col min="15358" max="15358" width="13.85546875" style="179" customWidth="1"/>
    <col min="15359" max="15359" width="17.140625" style="179" customWidth="1"/>
    <col min="15360" max="15360" width="12.28515625" style="179" customWidth="1"/>
    <col min="15361" max="15361" width="11.5703125" style="179" bestFit="1" customWidth="1"/>
    <col min="15362" max="15362" width="16" style="179" customWidth="1"/>
    <col min="15363" max="15363" width="9.85546875" style="179" customWidth="1"/>
    <col min="15364" max="15364" width="8.28515625" style="179" bestFit="1" customWidth="1"/>
    <col min="15365" max="15604" width="11.5703125" style="179"/>
    <col min="15605" max="15605" width="13.7109375" style="179" customWidth="1"/>
    <col min="15606" max="15606" width="4.42578125" style="179" customWidth="1"/>
    <col min="15607" max="15607" width="6" style="179" bestFit="1" customWidth="1"/>
    <col min="15608" max="15608" width="5.28515625" style="179" customWidth="1"/>
    <col min="15609" max="15610" width="5.140625" style="179" customWidth="1"/>
    <col min="15611" max="15611" width="6.5703125" style="179" customWidth="1"/>
    <col min="15612" max="15612" width="8.42578125" style="179" bestFit="1" customWidth="1"/>
    <col min="15613" max="15613" width="12.5703125" style="179" bestFit="1" customWidth="1"/>
    <col min="15614" max="15614" width="13.85546875" style="179" customWidth="1"/>
    <col min="15615" max="15615" width="17.140625" style="179" customWidth="1"/>
    <col min="15616" max="15616" width="12.28515625" style="179" customWidth="1"/>
    <col min="15617" max="15617" width="11.5703125" style="179" bestFit="1" customWidth="1"/>
    <col min="15618" max="15618" width="16" style="179" customWidth="1"/>
    <col min="15619" max="15619" width="9.85546875" style="179" customWidth="1"/>
    <col min="15620" max="15620" width="8.28515625" style="179" bestFit="1" customWidth="1"/>
    <col min="15621" max="15860" width="11.5703125" style="179"/>
    <col min="15861" max="15861" width="13.7109375" style="179" customWidth="1"/>
    <col min="15862" max="15862" width="4.42578125" style="179" customWidth="1"/>
    <col min="15863" max="15863" width="6" style="179" bestFit="1" customWidth="1"/>
    <col min="15864" max="15864" width="5.28515625" style="179" customWidth="1"/>
    <col min="15865" max="15866" width="5.140625" style="179" customWidth="1"/>
    <col min="15867" max="15867" width="6.5703125" style="179" customWidth="1"/>
    <col min="15868" max="15868" width="8.42578125" style="179" bestFit="1" customWidth="1"/>
    <col min="15869" max="15869" width="12.5703125" style="179" bestFit="1" customWidth="1"/>
    <col min="15870" max="15870" width="13.85546875" style="179" customWidth="1"/>
    <col min="15871" max="15871" width="17.140625" style="179" customWidth="1"/>
    <col min="15872" max="15872" width="12.28515625" style="179" customWidth="1"/>
    <col min="15873" max="15873" width="11.5703125" style="179" bestFit="1" customWidth="1"/>
    <col min="15874" max="15874" width="16" style="179" customWidth="1"/>
    <col min="15875" max="15875" width="9.85546875" style="179" customWidth="1"/>
    <col min="15876" max="15876" width="8.28515625" style="179" bestFit="1" customWidth="1"/>
    <col min="15877" max="16116" width="11.5703125" style="179"/>
    <col min="16117" max="16117" width="13.7109375" style="179" customWidth="1"/>
    <col min="16118" max="16118" width="4.42578125" style="179" customWidth="1"/>
    <col min="16119" max="16119" width="6" style="179" bestFit="1" customWidth="1"/>
    <col min="16120" max="16120" width="5.28515625" style="179" customWidth="1"/>
    <col min="16121" max="16122" width="5.140625" style="179" customWidth="1"/>
    <col min="16123" max="16123" width="6.5703125" style="179" customWidth="1"/>
    <col min="16124" max="16124" width="8.42578125" style="179" bestFit="1" customWidth="1"/>
    <col min="16125" max="16125" width="12.5703125" style="179" bestFit="1" customWidth="1"/>
    <col min="16126" max="16126" width="13.85546875" style="179" customWidth="1"/>
    <col min="16127" max="16127" width="17.140625" style="179" customWidth="1"/>
    <col min="16128" max="16128" width="12.28515625" style="179" customWidth="1"/>
    <col min="16129" max="16129" width="11.5703125" style="179" bestFit="1" customWidth="1"/>
    <col min="16130" max="16130" width="16" style="179" customWidth="1"/>
    <col min="16131" max="16131" width="9.85546875" style="179" customWidth="1"/>
    <col min="16132" max="16132" width="8.28515625" style="179" bestFit="1" customWidth="1"/>
    <col min="16133" max="16384" width="11.5703125" style="179"/>
  </cols>
  <sheetData>
    <row r="1" spans="2:24" ht="18.75" thickBot="1" x14ac:dyDescent="0.25">
      <c r="B1" s="217" t="s">
        <v>281</v>
      </c>
      <c r="C1" s="216" t="s">
        <v>353</v>
      </c>
      <c r="D1" s="531" t="s">
        <v>149</v>
      </c>
      <c r="E1" s="532"/>
      <c r="F1" s="532"/>
      <c r="G1" s="216">
        <f>Janvier!G1</f>
        <v>2021</v>
      </c>
      <c r="H1" s="178"/>
      <c r="I1" s="178"/>
      <c r="J1" s="178"/>
      <c r="K1" s="303"/>
    </row>
    <row r="2" spans="2:24" ht="14.25" thickTop="1" thickBot="1" x14ac:dyDescent="0.25">
      <c r="B2" s="248"/>
      <c r="C2" s="539" t="s">
        <v>354</v>
      </c>
      <c r="D2" s="539"/>
      <c r="E2" s="539"/>
      <c r="F2" s="539"/>
      <c r="G2" s="539"/>
      <c r="H2" s="539"/>
      <c r="I2" s="539"/>
      <c r="J2" s="539"/>
      <c r="K2" s="266"/>
      <c r="L2" s="539" t="s">
        <v>69</v>
      </c>
      <c r="M2" s="539"/>
      <c r="N2" s="539"/>
      <c r="O2" s="539"/>
      <c r="P2" s="539"/>
      <c r="Q2" s="539"/>
      <c r="R2" s="539"/>
      <c r="S2" s="539"/>
      <c r="T2" s="539"/>
      <c r="U2" s="539"/>
      <c r="V2" s="539"/>
      <c r="W2" s="539"/>
      <c r="X2" s="539"/>
    </row>
    <row r="3" spans="2:24" ht="14.25" thickTop="1" thickBot="1" x14ac:dyDescent="0.25">
      <c r="B3" s="247"/>
      <c r="C3" s="246"/>
      <c r="D3" s="246"/>
      <c r="E3" s="246"/>
      <c r="F3" s="246"/>
      <c r="G3" s="246"/>
      <c r="H3" s="246"/>
      <c r="I3" s="246"/>
      <c r="J3" s="246"/>
      <c r="K3" s="266"/>
      <c r="L3" s="249"/>
      <c r="M3" s="540" t="s">
        <v>186</v>
      </c>
      <c r="N3" s="540"/>
      <c r="O3" s="540"/>
      <c r="P3" s="540"/>
      <c r="Q3" s="540"/>
      <c r="R3" s="540"/>
      <c r="S3" s="540"/>
      <c r="T3" s="540"/>
      <c r="U3" s="540"/>
      <c r="V3" s="540"/>
      <c r="W3" s="540"/>
      <c r="X3" s="540"/>
    </row>
    <row r="4" spans="2:24" ht="25.15" customHeight="1" thickTop="1" x14ac:dyDescent="0.2">
      <c r="B4" s="188" t="s">
        <v>347</v>
      </c>
      <c r="C4" s="189" t="s">
        <v>22</v>
      </c>
      <c r="D4" s="189" t="s">
        <v>23</v>
      </c>
      <c r="E4" s="189" t="s">
        <v>24</v>
      </c>
      <c r="F4" s="189" t="s">
        <v>25</v>
      </c>
      <c r="G4" s="189" t="s">
        <v>26</v>
      </c>
      <c r="I4" s="536" t="s">
        <v>350</v>
      </c>
      <c r="J4" s="536"/>
      <c r="K4" s="266"/>
      <c r="L4" s="188" t="s">
        <v>347</v>
      </c>
      <c r="M4" s="189" t="str">
        <f>C4</f>
        <v>S14</v>
      </c>
      <c r="N4" s="189" t="str">
        <f>D4</f>
        <v>S15</v>
      </c>
      <c r="O4" s="189" t="str">
        <f>E4</f>
        <v>S16</v>
      </c>
      <c r="P4" s="189" t="str">
        <f>F4</f>
        <v>S17</v>
      </c>
      <c r="Q4" s="189" t="str">
        <f>G4</f>
        <v>S18</v>
      </c>
      <c r="R4" s="190"/>
      <c r="S4" s="536" t="s">
        <v>350</v>
      </c>
      <c r="T4" s="536"/>
      <c r="U4" s="179"/>
      <c r="V4" s="538" t="s">
        <v>361</v>
      </c>
      <c r="W4" s="538"/>
      <c r="X4" s="538"/>
    </row>
    <row r="5" spans="2:24" ht="34.5" thickBot="1" x14ac:dyDescent="0.25">
      <c r="B5" s="194" t="s">
        <v>65</v>
      </c>
      <c r="C5" s="533" t="s">
        <v>348</v>
      </c>
      <c r="D5" s="534"/>
      <c r="E5" s="534"/>
      <c r="F5" s="534"/>
      <c r="G5" s="535"/>
      <c r="H5" s="204" t="s">
        <v>349</v>
      </c>
      <c r="I5" s="205" t="s">
        <v>282</v>
      </c>
      <c r="J5" s="261" t="s">
        <v>351</v>
      </c>
      <c r="K5" s="266"/>
      <c r="L5" s="194" t="s">
        <v>65</v>
      </c>
      <c r="M5" s="533" t="s">
        <v>348</v>
      </c>
      <c r="N5" s="534"/>
      <c r="O5" s="534"/>
      <c r="P5" s="534"/>
      <c r="Q5" s="535"/>
      <c r="R5" s="204" t="s">
        <v>349</v>
      </c>
      <c r="S5" s="205" t="s">
        <v>282</v>
      </c>
      <c r="T5" s="206" t="s">
        <v>351</v>
      </c>
      <c r="U5" s="179"/>
      <c r="V5" s="232" t="s">
        <v>360</v>
      </c>
      <c r="W5" s="204" t="s">
        <v>349</v>
      </c>
      <c r="X5" s="238" t="s">
        <v>351</v>
      </c>
    </row>
    <row r="6" spans="2:24" ht="13.5" thickBot="1" x14ac:dyDescent="0.25">
      <c r="B6" s="192" t="s">
        <v>284</v>
      </c>
      <c r="C6" s="193">
        <f>IF(C$4="","",HLOOKUP(C$4,RECAP_HEBDO!$C$11:$FB$38,28,FALSE))</f>
        <v>0</v>
      </c>
      <c r="D6" s="193">
        <f>IF(D$4="","",HLOOKUP(D$4,RECAP_HEBDO!$C$11:$FB$38,28,FALSE))</f>
        <v>0</v>
      </c>
      <c r="E6" s="193">
        <f>IF(E$4="","",HLOOKUP(E$4,RECAP_HEBDO!$C$11:$FB$38,28,FALSE))</f>
        <v>0</v>
      </c>
      <c r="F6" s="193">
        <f>IF(F$4="","",HLOOKUP(F$4,RECAP_HEBDO!$C$11:$FB$38,28,FALSE))</f>
        <v>0</v>
      </c>
      <c r="G6" s="193">
        <f>IF(G$4="","",HLOOKUP(G$4,RECAP_HEBDO!$C$11:$FB$38,28,FALSE))</f>
        <v>0</v>
      </c>
      <c r="H6" s="207">
        <v>7.5</v>
      </c>
      <c r="I6" s="208">
        <f>SUM(C6:G6)</f>
        <v>0</v>
      </c>
      <c r="J6" s="262">
        <f>I6*H6</f>
        <v>0</v>
      </c>
      <c r="K6" s="266"/>
      <c r="L6" s="192" t="s">
        <v>284</v>
      </c>
      <c r="M6" s="193">
        <f>'SUIVI HEBDO STT'!AD71</f>
        <v>0</v>
      </c>
      <c r="N6" s="193">
        <f>'SUIVI HEBDO STT'!AF71</f>
        <v>0</v>
      </c>
      <c r="O6" s="193">
        <f>'SUIVI HEBDO STT'!AH71</f>
        <v>0</v>
      </c>
      <c r="P6" s="193">
        <f>'SUIVI HEBDO STT'!AJ71</f>
        <v>0</v>
      </c>
      <c r="Q6" s="193">
        <f>'SUIVI HEBDO STT'!AL71</f>
        <v>0</v>
      </c>
      <c r="R6" s="207">
        <v>7.5</v>
      </c>
      <c r="S6" s="208">
        <f>SUM(M6:Q6)</f>
        <v>0</v>
      </c>
      <c r="T6" s="212">
        <f>S6*R6</f>
        <v>0</v>
      </c>
      <c r="U6" s="179"/>
      <c r="V6" s="233">
        <v>0.59</v>
      </c>
      <c r="W6" s="207">
        <v>11.95</v>
      </c>
      <c r="X6" s="239">
        <f>S6*W6</f>
        <v>0</v>
      </c>
    </row>
    <row r="7" spans="2:24" ht="13.5" thickTop="1" x14ac:dyDescent="0.2">
      <c r="B7" s="220" t="s">
        <v>356</v>
      </c>
      <c r="C7" s="221">
        <f>C6*$H$6</f>
        <v>0</v>
      </c>
      <c r="D7" s="221">
        <f>D6*$H$6</f>
        <v>0</v>
      </c>
      <c r="E7" s="221">
        <f>E6*$H$6</f>
        <v>0</v>
      </c>
      <c r="F7" s="221">
        <f>F6*$H$6</f>
        <v>0</v>
      </c>
      <c r="G7" s="221">
        <f>G6*$H$6</f>
        <v>0</v>
      </c>
      <c r="H7" s="219"/>
      <c r="I7" s="219"/>
      <c r="J7" s="218">
        <f>J6</f>
        <v>0</v>
      </c>
      <c r="K7" s="266"/>
      <c r="L7" s="180"/>
      <c r="P7" s="179"/>
      <c r="Q7" s="179"/>
      <c r="R7" s="190"/>
      <c r="S7" s="179"/>
      <c r="T7" s="225">
        <f>T6</f>
        <v>0</v>
      </c>
      <c r="V7" s="178"/>
      <c r="W7" s="178"/>
      <c r="X7" s="225">
        <f>X6</f>
        <v>0</v>
      </c>
    </row>
    <row r="8" spans="2:24" ht="13.5" thickBot="1" x14ac:dyDescent="0.25">
      <c r="B8" s="191" t="s">
        <v>67</v>
      </c>
      <c r="J8" s="183"/>
      <c r="K8" s="266"/>
      <c r="L8" s="191" t="s">
        <v>67</v>
      </c>
      <c r="P8" s="179"/>
      <c r="Q8" s="179"/>
      <c r="R8" s="190"/>
      <c r="S8" s="179"/>
      <c r="T8" s="183"/>
      <c r="U8" s="179"/>
    </row>
    <row r="9" spans="2:24" x14ac:dyDescent="0.2">
      <c r="B9" s="209" t="s">
        <v>283</v>
      </c>
      <c r="C9" s="195">
        <f>SUMIFS(RECAP_HEBDO!$65:$65,RECAP_HEBDO!$11:$11,Avril!C$4,RECAP_HEBDO!$12:$12,"INT")</f>
        <v>0</v>
      </c>
      <c r="D9" s="195">
        <f>SUMIFS(RECAP_HEBDO!$65:$65,RECAP_HEBDO!$11:$11,Avril!D$4,RECAP_HEBDO!$12:$12,"INT")</f>
        <v>0</v>
      </c>
      <c r="E9" s="195">
        <f>SUMIFS(RECAP_HEBDO!$65:$65,RECAP_HEBDO!$11:$11,Avril!E$4,RECAP_HEBDO!$12:$12,"INT")</f>
        <v>0</v>
      </c>
      <c r="F9" s="195">
        <f>SUMIFS(RECAP_HEBDO!$65:$65,RECAP_HEBDO!$11:$11,Avril!F$4,RECAP_HEBDO!$12:$12,"INT")</f>
        <v>0</v>
      </c>
      <c r="G9" s="195">
        <f>SUMIFS(RECAP_HEBDO!$65:$65,RECAP_HEBDO!$11:$11,Avril!G$4,RECAP_HEBDO!$12:$12,"INT")</f>
        <v>0</v>
      </c>
      <c r="H9" s="198">
        <v>15</v>
      </c>
      <c r="I9" s="199">
        <f>SUM(C9:G9)</f>
        <v>0</v>
      </c>
      <c r="J9" s="263">
        <f>I9*H9</f>
        <v>0</v>
      </c>
      <c r="K9" s="266"/>
      <c r="L9" s="209" t="s">
        <v>283</v>
      </c>
      <c r="M9" s="195">
        <f>'SUIVI HEBDO STT'!AC191</f>
        <v>0</v>
      </c>
      <c r="N9" s="195">
        <f>'SUIVI HEBDO STT'!AE191</f>
        <v>0</v>
      </c>
      <c r="O9" s="195">
        <f>'SUIVI HEBDO STT'!AG191</f>
        <v>0</v>
      </c>
      <c r="P9" s="195">
        <f>'SUIVI HEBDO STT'!AI191</f>
        <v>0</v>
      </c>
      <c r="Q9" s="195">
        <f>'SUIVI HEBDO STT'!AK191</f>
        <v>0</v>
      </c>
      <c r="R9" s="198">
        <v>15</v>
      </c>
      <c r="S9" s="199">
        <f>SUM(M9:Q9)</f>
        <v>0</v>
      </c>
      <c r="T9" s="213">
        <f>S9*R9</f>
        <v>0</v>
      </c>
      <c r="U9" s="179"/>
      <c r="V9" s="234">
        <v>0.43</v>
      </c>
      <c r="W9" s="198">
        <v>21.45</v>
      </c>
      <c r="X9" s="240">
        <f t="shared" ref="X9:X10" si="0">S9*W9</f>
        <v>0</v>
      </c>
    </row>
    <row r="10" spans="2:24" ht="13.5" thickBot="1" x14ac:dyDescent="0.25">
      <c r="B10" s="210" t="s">
        <v>284</v>
      </c>
      <c r="C10" s="196">
        <f>SUMIFS(RECAP_HEBDO!$65:$65,RECAP_HEBDO!$11:$11,Avril!C$4,RECAP_HEBDO!$12:$12,"EXT")</f>
        <v>0</v>
      </c>
      <c r="D10" s="196">
        <f>SUMIFS(RECAP_HEBDO!$65:$65,RECAP_HEBDO!$11:$11,Avril!D$4,RECAP_HEBDO!$12:$12,"EXT")</f>
        <v>0</v>
      </c>
      <c r="E10" s="196">
        <f>SUMIFS(RECAP_HEBDO!$65:$65,RECAP_HEBDO!$11:$11,Avril!E$4,RECAP_HEBDO!$12:$12,"EXT")</f>
        <v>0</v>
      </c>
      <c r="F10" s="196">
        <f>SUMIFS(RECAP_HEBDO!$65:$65,RECAP_HEBDO!$11:$11,Avril!F$4,RECAP_HEBDO!$12:$12,"EXT")</f>
        <v>0</v>
      </c>
      <c r="G10" s="196">
        <f>SUMIFS(RECAP_HEBDO!$65:$65,RECAP_HEBDO!$11:$11,Avril!G$4,RECAP_HEBDO!$12:$12,"EXT")</f>
        <v>0</v>
      </c>
      <c r="H10" s="200">
        <v>17</v>
      </c>
      <c r="I10" s="201">
        <f>SUM(C10:G10)</f>
        <v>0</v>
      </c>
      <c r="J10" s="264">
        <f>I10*H10</f>
        <v>0</v>
      </c>
      <c r="K10" s="266"/>
      <c r="L10" s="211" t="s">
        <v>284</v>
      </c>
      <c r="M10" s="197">
        <f>'SUIVI HEBDO STT'!AD191</f>
        <v>0</v>
      </c>
      <c r="N10" s="197">
        <f>'SUIVI HEBDO STT'!AF191</f>
        <v>0</v>
      </c>
      <c r="O10" s="197">
        <f>'SUIVI HEBDO STT'!AH191</f>
        <v>0</v>
      </c>
      <c r="P10" s="197">
        <f>'SUIVI HEBDO STT'!AJ191</f>
        <v>0</v>
      </c>
      <c r="Q10" s="197">
        <f>'SUIVI HEBDO STT'!AL191</f>
        <v>0</v>
      </c>
      <c r="R10" s="202">
        <v>17</v>
      </c>
      <c r="S10" s="203">
        <f>SUM(M10:Q10)</f>
        <v>0</v>
      </c>
      <c r="T10" s="214">
        <f>S10*R10</f>
        <v>0</v>
      </c>
      <c r="U10" s="179"/>
      <c r="V10" s="235">
        <v>0.41</v>
      </c>
      <c r="W10" s="202">
        <v>23.95</v>
      </c>
      <c r="X10" s="241">
        <f t="shared" si="0"/>
        <v>0</v>
      </c>
    </row>
    <row r="11" spans="2:24" ht="14.25" thickTop="1" thickBot="1" x14ac:dyDescent="0.25">
      <c r="B11" s="211" t="s">
        <v>285</v>
      </c>
      <c r="C11" s="197">
        <f>SUMIFS(RECAP_HEBDO!$65:$65,RECAP_HEBDO!$11:$11,Avril!C$4,RECAP_HEBDO!$12:$12,"HAYON")</f>
        <v>0</v>
      </c>
      <c r="D11" s="197">
        <f>SUMIFS(RECAP_HEBDO!$65:$65,RECAP_HEBDO!$11:$11,Avril!D$4,RECAP_HEBDO!$12:$12,"HAYON")</f>
        <v>0</v>
      </c>
      <c r="E11" s="197">
        <f>SUMIFS(RECAP_HEBDO!$65:$65,RECAP_HEBDO!$11:$11,Avril!E$4,RECAP_HEBDO!$12:$12,"HAYON")</f>
        <v>0</v>
      </c>
      <c r="F11" s="197">
        <f>SUMIFS(RECAP_HEBDO!$65:$65,RECAP_HEBDO!$11:$11,Avril!F$4,RECAP_HEBDO!$12:$12,"HAYON")</f>
        <v>0</v>
      </c>
      <c r="G11" s="197">
        <f>SUMIFS(RECAP_HEBDO!$65:$65,RECAP_HEBDO!$11:$11,Avril!G$4,RECAP_HEBDO!$12:$12,"HAYON")</f>
        <v>0</v>
      </c>
      <c r="H11" s="202">
        <v>10.199999999999999</v>
      </c>
      <c r="I11" s="203">
        <f>SUM(C11:G11)</f>
        <v>0</v>
      </c>
      <c r="J11" s="265">
        <f>I11*H11</f>
        <v>0</v>
      </c>
      <c r="K11" s="266"/>
      <c r="P11" s="179"/>
      <c r="Q11" s="179"/>
      <c r="R11" s="190"/>
      <c r="S11" s="179"/>
      <c r="T11" s="225">
        <f>SUM(T9:T10)</f>
        <v>0</v>
      </c>
      <c r="V11" s="178"/>
      <c r="W11" s="178"/>
      <c r="X11" s="225">
        <f>SUM(X9:X10)</f>
        <v>0</v>
      </c>
    </row>
    <row r="12" spans="2:24" ht="14.25" thickTop="1" thickBot="1" x14ac:dyDescent="0.25">
      <c r="B12" s="220" t="s">
        <v>358</v>
      </c>
      <c r="C12" s="221">
        <f>C9*$H$9</f>
        <v>0</v>
      </c>
      <c r="D12" s="221">
        <f>D9*$H$9</f>
        <v>0</v>
      </c>
      <c r="E12" s="221">
        <f>E9*$H$9</f>
        <v>0</v>
      </c>
      <c r="F12" s="221">
        <f>F9*$H$9</f>
        <v>0</v>
      </c>
      <c r="G12" s="221">
        <f>G9*$H$9</f>
        <v>0</v>
      </c>
      <c r="J12" s="183">
        <f>SUM(J9:J11)</f>
        <v>0</v>
      </c>
      <c r="K12" s="266"/>
      <c r="P12" s="179"/>
      <c r="Q12" s="179"/>
      <c r="R12" s="227" t="s">
        <v>66</v>
      </c>
      <c r="S12" s="227"/>
      <c r="T12" s="228">
        <f>T7+T11</f>
        <v>0</v>
      </c>
      <c r="U12" s="179"/>
      <c r="V12" s="236" t="s">
        <v>362</v>
      </c>
      <c r="W12" s="237"/>
      <c r="X12" s="242">
        <f>X11+X7</f>
        <v>0</v>
      </c>
    </row>
    <row r="13" spans="2:24" ht="14.25" thickTop="1" thickBot="1" x14ac:dyDescent="0.25">
      <c r="B13" s="220" t="s">
        <v>357</v>
      </c>
      <c r="C13" s="221">
        <f>C10*$H$10</f>
        <v>0</v>
      </c>
      <c r="D13" s="221">
        <f>D10*$H$10</f>
        <v>0</v>
      </c>
      <c r="E13" s="221">
        <f>E10*$H$10</f>
        <v>0</v>
      </c>
      <c r="F13" s="221">
        <f>F10*$H$10</f>
        <v>0</v>
      </c>
      <c r="G13" s="221">
        <f>G10*$H$10</f>
        <v>0</v>
      </c>
      <c r="J13" s="183"/>
      <c r="K13" s="266"/>
      <c r="L13" s="248"/>
      <c r="M13" s="607" t="s">
        <v>183</v>
      </c>
      <c r="N13" s="607"/>
      <c r="O13" s="607"/>
      <c r="P13" s="607"/>
      <c r="Q13" s="607"/>
      <c r="R13" s="607"/>
      <c r="S13" s="607"/>
      <c r="T13" s="607"/>
      <c r="U13" s="607"/>
      <c r="V13" s="607"/>
      <c r="W13" s="607"/>
      <c r="X13" s="607"/>
    </row>
    <row r="14" spans="2:24" ht="13.5" thickTop="1" x14ac:dyDescent="0.2">
      <c r="B14" s="220" t="s">
        <v>359</v>
      </c>
      <c r="C14" s="221">
        <f>C11*$H$11</f>
        <v>0</v>
      </c>
      <c r="D14" s="221">
        <f>D11*$H$11</f>
        <v>0</v>
      </c>
      <c r="E14" s="221">
        <f>E11*$H$11</f>
        <v>0</v>
      </c>
      <c r="F14" s="221">
        <f>F11*$H$11</f>
        <v>0</v>
      </c>
      <c r="G14" s="221">
        <f>G11*$H$11</f>
        <v>0</v>
      </c>
      <c r="J14" s="183"/>
      <c r="K14" s="266"/>
      <c r="L14" s="188" t="s">
        <v>347</v>
      </c>
      <c r="M14" s="189" t="str">
        <f>C4</f>
        <v>S14</v>
      </c>
      <c r="N14" s="189" t="str">
        <f>D4</f>
        <v>S15</v>
      </c>
      <c r="O14" s="189" t="str">
        <f>E4</f>
        <v>S16</v>
      </c>
      <c r="P14" s="189" t="str">
        <f>F4</f>
        <v>S17</v>
      </c>
      <c r="Q14" s="189" t="str">
        <f>G4</f>
        <v>S18</v>
      </c>
      <c r="R14" s="190"/>
      <c r="S14" s="536" t="s">
        <v>350</v>
      </c>
      <c r="T14" s="536"/>
      <c r="U14" s="179"/>
      <c r="V14" s="538" t="s">
        <v>361</v>
      </c>
      <c r="W14" s="538"/>
      <c r="X14" s="538"/>
    </row>
    <row r="15" spans="2:24" ht="34.5" thickBot="1" x14ac:dyDescent="0.25">
      <c r="B15" s="191" t="s">
        <v>68</v>
      </c>
      <c r="K15" s="266"/>
      <c r="L15" s="191" t="s">
        <v>67</v>
      </c>
      <c r="M15" s="533" t="s">
        <v>348</v>
      </c>
      <c r="N15" s="534"/>
      <c r="O15" s="534"/>
      <c r="P15" s="534"/>
      <c r="Q15" s="535"/>
      <c r="R15" s="204" t="s">
        <v>349</v>
      </c>
      <c r="S15" s="205" t="s">
        <v>282</v>
      </c>
      <c r="T15" s="206" t="s">
        <v>351</v>
      </c>
      <c r="U15" s="179"/>
      <c r="V15" s="232" t="s">
        <v>360</v>
      </c>
      <c r="W15" s="204" t="s">
        <v>349</v>
      </c>
      <c r="X15" s="238" t="s">
        <v>351</v>
      </c>
    </row>
    <row r="16" spans="2:24" ht="13.5" thickBot="1" x14ac:dyDescent="0.25">
      <c r="B16" s="209" t="s">
        <v>283</v>
      </c>
      <c r="C16" s="195">
        <f>SUMIFS(RECAP_HEBDO!$94:$94,RECAP_HEBDO!$11:$11,Avril!C$4,RECAP_HEBDO!$12:$12,"INT")</f>
        <v>0</v>
      </c>
      <c r="D16" s="195">
        <f>SUMIFS(RECAP_HEBDO!$94:$94,RECAP_HEBDO!$11:$11,Avril!D$4,RECAP_HEBDO!$12:$12,"INT")</f>
        <v>0</v>
      </c>
      <c r="E16" s="195">
        <f>SUMIFS(RECAP_HEBDO!$94:$94,RECAP_HEBDO!$11:$11,Avril!E$4,RECAP_HEBDO!$12:$12,"INT")</f>
        <v>0</v>
      </c>
      <c r="F16" s="195">
        <f>SUMIFS(RECAP_HEBDO!$94:$94,RECAP_HEBDO!$11:$11,Avril!F$4,RECAP_HEBDO!$12:$12,"INT")</f>
        <v>0</v>
      </c>
      <c r="G16" s="195">
        <f>SUMIFS(RECAP_HEBDO!$94:$94,RECAP_HEBDO!$11:$11,Avril!G$4,RECAP_HEBDO!$12:$12,"INT")</f>
        <v>0</v>
      </c>
      <c r="H16" s="198">
        <v>11</v>
      </c>
      <c r="I16" s="199">
        <f>SUM(C16:G16)</f>
        <v>0</v>
      </c>
      <c r="J16" s="263">
        <f>I16*H16</f>
        <v>0</v>
      </c>
      <c r="K16" s="266"/>
      <c r="L16" s="192" t="s">
        <v>283</v>
      </c>
      <c r="M16" s="193">
        <f>'SUIVI HEBDO STT'!AC33</f>
        <v>0</v>
      </c>
      <c r="N16" s="193">
        <f>'SUIVI HEBDO STT'!AE33</f>
        <v>0</v>
      </c>
      <c r="O16" s="193">
        <f>'SUIVI HEBDO STT'!AG33</f>
        <v>0</v>
      </c>
      <c r="P16" s="193">
        <f>'SUIVI HEBDO STT'!AI33</f>
        <v>0</v>
      </c>
      <c r="Q16" s="193">
        <f>'SUIVI HEBDO STT'!AK33</f>
        <v>0</v>
      </c>
      <c r="R16" s="207">
        <v>15</v>
      </c>
      <c r="S16" s="208">
        <f>SUM(M16:Q16)</f>
        <v>0</v>
      </c>
      <c r="T16" s="212">
        <f>S16*R16</f>
        <v>0</v>
      </c>
      <c r="U16" s="179"/>
      <c r="V16" s="233">
        <v>0.43</v>
      </c>
      <c r="W16" s="207">
        <v>21.45</v>
      </c>
      <c r="X16" s="239">
        <f>S16*W16</f>
        <v>0</v>
      </c>
    </row>
    <row r="17" spans="1:34" ht="13.5" thickTop="1" x14ac:dyDescent="0.2">
      <c r="B17" s="210" t="s">
        <v>284</v>
      </c>
      <c r="C17" s="196">
        <f>SUMIFS(RECAP_HEBDO!$94:$94,RECAP_HEBDO!$11:$11,Avril!C$4,RECAP_HEBDO!$12:$12,"EXT")</f>
        <v>0</v>
      </c>
      <c r="D17" s="196">
        <f>SUMIFS(RECAP_HEBDO!$94:$94,RECAP_HEBDO!$11:$11,Avril!D$4,RECAP_HEBDO!$12:$12,"EXT")</f>
        <v>0</v>
      </c>
      <c r="E17" s="196">
        <f>SUMIFS(RECAP_HEBDO!$94:$94,RECAP_HEBDO!$11:$11,Avril!E$4,RECAP_HEBDO!$12:$12,"EXT")</f>
        <v>0</v>
      </c>
      <c r="F17" s="196">
        <f>SUMIFS(RECAP_HEBDO!$94:$94,RECAP_HEBDO!$11:$11,Avril!F$4,RECAP_HEBDO!$12:$12,"EXT")</f>
        <v>0</v>
      </c>
      <c r="G17" s="196">
        <f>SUMIFS(RECAP_HEBDO!$94:$94,RECAP_HEBDO!$11:$11,Avril!G$4,RECAP_HEBDO!$12:$12,"EXT")</f>
        <v>0</v>
      </c>
      <c r="H17" s="200">
        <v>17</v>
      </c>
      <c r="I17" s="201">
        <f>SUM(C17:G17)</f>
        <v>0</v>
      </c>
      <c r="J17" s="264">
        <f>I17*H17</f>
        <v>0</v>
      </c>
      <c r="K17" s="266"/>
      <c r="L17" s="180"/>
      <c r="P17" s="179"/>
      <c r="Q17" s="179"/>
      <c r="R17" s="190"/>
      <c r="S17" s="179"/>
      <c r="T17" s="225"/>
      <c r="V17" s="178"/>
      <c r="W17" s="178"/>
      <c r="X17" s="225"/>
    </row>
    <row r="18" spans="1:34" ht="13.5" thickBot="1" x14ac:dyDescent="0.25">
      <c r="B18" s="211" t="s">
        <v>285</v>
      </c>
      <c r="C18" s="197">
        <f>SUMIFS(RECAP_HEBDO!$94:$94,RECAP_HEBDO!$11:$11,Avril!C$4,RECAP_HEBDO!$12:$12,"HAYON")</f>
        <v>0</v>
      </c>
      <c r="D18" s="197">
        <f>SUMIFS(RECAP_HEBDO!$94:$94,RECAP_HEBDO!$11:$11,Avril!D$4,RECAP_HEBDO!$12:$12,"HAYON")</f>
        <v>0</v>
      </c>
      <c r="E18" s="197">
        <f>SUMIFS(RECAP_HEBDO!$94:$94,RECAP_HEBDO!$11:$11,Avril!E$4,RECAP_HEBDO!$12:$12,"HAYON")</f>
        <v>0</v>
      </c>
      <c r="F18" s="197">
        <f>SUMIFS(RECAP_HEBDO!$94:$94,RECAP_HEBDO!$11:$11,Avril!F$4,RECAP_HEBDO!$12:$12,"HAYON")</f>
        <v>0</v>
      </c>
      <c r="G18" s="197">
        <f>SUMIFS(RECAP_HEBDO!$94:$94,RECAP_HEBDO!$11:$11,Avril!G$4,RECAP_HEBDO!$12:$12,"HAYON")</f>
        <v>0</v>
      </c>
      <c r="H18" s="202">
        <v>10.199999999999999</v>
      </c>
      <c r="I18" s="203">
        <f>SUM(C18:G18)</f>
        <v>0</v>
      </c>
      <c r="J18" s="265">
        <f>I18*H18</f>
        <v>0</v>
      </c>
      <c r="K18" s="266"/>
      <c r="P18" s="179"/>
      <c r="Q18" s="179"/>
      <c r="R18" s="227" t="s">
        <v>66</v>
      </c>
      <c r="S18" s="227"/>
      <c r="T18" s="228">
        <f>T16</f>
        <v>0</v>
      </c>
      <c r="U18" s="179"/>
      <c r="V18" s="236" t="s">
        <v>362</v>
      </c>
      <c r="W18" s="237"/>
      <c r="X18" s="242">
        <f>X16</f>
        <v>0</v>
      </c>
    </row>
    <row r="19" spans="1:34" ht="14.25" thickTop="1" thickBot="1" x14ac:dyDescent="0.25">
      <c r="B19" s="220" t="s">
        <v>358</v>
      </c>
      <c r="C19" s="221">
        <f>C16*$H$16</f>
        <v>0</v>
      </c>
      <c r="D19" s="221">
        <f>D16*$H$16</f>
        <v>0</v>
      </c>
      <c r="E19" s="221">
        <f>E16*$H$16</f>
        <v>0</v>
      </c>
      <c r="F19" s="221">
        <f>F16*$H$16</f>
        <v>0</v>
      </c>
      <c r="G19" s="221">
        <f>G16*$H$16</f>
        <v>0</v>
      </c>
      <c r="J19" s="183">
        <f>SUM(J16:J18)</f>
        <v>0</v>
      </c>
      <c r="K19" s="266"/>
      <c r="L19" s="248"/>
      <c r="M19" s="608" t="s">
        <v>363</v>
      </c>
      <c r="N19" s="608"/>
      <c r="O19" s="608"/>
      <c r="P19" s="608"/>
      <c r="Q19" s="608"/>
      <c r="R19" s="608"/>
      <c r="S19" s="608"/>
      <c r="T19" s="608"/>
      <c r="U19" s="608"/>
      <c r="V19" s="608"/>
      <c r="W19" s="608"/>
      <c r="X19" s="608"/>
    </row>
    <row r="20" spans="1:34" ht="13.5" thickTop="1" x14ac:dyDescent="0.2">
      <c r="B20" s="220" t="s">
        <v>357</v>
      </c>
      <c r="C20" s="221">
        <f>C17*$H$17</f>
        <v>0</v>
      </c>
      <c r="D20" s="221">
        <f>D17*$H$17</f>
        <v>0</v>
      </c>
      <c r="E20" s="221">
        <f>E17*$H$17</f>
        <v>0</v>
      </c>
      <c r="F20" s="221">
        <f>F17*$H$17</f>
        <v>0</v>
      </c>
      <c r="G20" s="221">
        <f>G17*$H$17</f>
        <v>0</v>
      </c>
      <c r="J20" s="183"/>
      <c r="K20" s="266"/>
      <c r="L20" s="188" t="s">
        <v>347</v>
      </c>
      <c r="M20" s="189" t="str">
        <f>C4</f>
        <v>S14</v>
      </c>
      <c r="N20" s="189" t="str">
        <f>D4</f>
        <v>S15</v>
      </c>
      <c r="O20" s="189" t="str">
        <f>E4</f>
        <v>S16</v>
      </c>
      <c r="P20" s="189" t="str">
        <f>F4</f>
        <v>S17</v>
      </c>
      <c r="Q20" s="189" t="str">
        <f>G4</f>
        <v>S18</v>
      </c>
      <c r="R20" s="190"/>
      <c r="S20" s="536" t="s">
        <v>350</v>
      </c>
      <c r="T20" s="536"/>
      <c r="U20" s="179"/>
      <c r="V20" s="538" t="s">
        <v>361</v>
      </c>
      <c r="W20" s="538"/>
      <c r="X20" s="538"/>
    </row>
    <row r="21" spans="1:34" ht="34.5" thickBot="1" x14ac:dyDescent="0.25">
      <c r="B21" s="220" t="s">
        <v>359</v>
      </c>
      <c r="C21" s="221">
        <f>C18*$H$18</f>
        <v>0</v>
      </c>
      <c r="D21" s="221">
        <f>D18*$H$18</f>
        <v>0</v>
      </c>
      <c r="E21" s="221">
        <f>E18*$H$18</f>
        <v>0</v>
      </c>
      <c r="F21" s="221">
        <f>F18*$H$18</f>
        <v>0</v>
      </c>
      <c r="G21" s="221">
        <f>G18*$H$18</f>
        <v>0</v>
      </c>
      <c r="J21" s="183"/>
      <c r="K21" s="266"/>
      <c r="L21" s="194" t="s">
        <v>65</v>
      </c>
      <c r="M21" s="533" t="s">
        <v>348</v>
      </c>
      <c r="N21" s="534"/>
      <c r="O21" s="534"/>
      <c r="P21" s="534"/>
      <c r="Q21" s="535"/>
      <c r="R21" s="204" t="s">
        <v>349</v>
      </c>
      <c r="S21" s="205" t="s">
        <v>282</v>
      </c>
      <c r="T21" s="206" t="s">
        <v>351</v>
      </c>
      <c r="U21" s="179"/>
      <c r="V21" s="232" t="s">
        <v>360</v>
      </c>
      <c r="W21" s="204" t="s">
        <v>349</v>
      </c>
      <c r="X21" s="238" t="s">
        <v>351</v>
      </c>
    </row>
    <row r="22" spans="1:34" ht="13.5" thickBot="1" x14ac:dyDescent="0.25">
      <c r="B22" s="215" t="s">
        <v>352</v>
      </c>
      <c r="K22" s="266"/>
      <c r="L22" s="192" t="s">
        <v>284</v>
      </c>
      <c r="M22" s="193">
        <f>'SUIVI HEBDO STT'!AD224</f>
        <v>0</v>
      </c>
      <c r="N22" s="193">
        <f>'SUIVI HEBDO STT'!AF224</f>
        <v>0</v>
      </c>
      <c r="O22" s="193">
        <f>'SUIVI HEBDO STT'!AH224</f>
        <v>0</v>
      </c>
      <c r="P22" s="193">
        <f>'SUIVI HEBDO STT'!AJ224</f>
        <v>0</v>
      </c>
      <c r="Q22" s="193">
        <f>'SUIVI HEBDO STT'!AL224</f>
        <v>0</v>
      </c>
      <c r="R22" s="207">
        <v>7.5</v>
      </c>
      <c r="S22" s="208">
        <f>SUM(M22:Q22)</f>
        <v>0</v>
      </c>
      <c r="T22" s="212">
        <f>S22*R22</f>
        <v>0</v>
      </c>
      <c r="U22" s="179"/>
      <c r="V22" s="233">
        <v>0.59</v>
      </c>
      <c r="W22" s="207">
        <v>11.95</v>
      </c>
      <c r="X22" s="239">
        <f>S22*W22</f>
        <v>0</v>
      </c>
    </row>
    <row r="23" spans="1:34" x14ac:dyDescent="0.2">
      <c r="B23" s="209" t="s">
        <v>283</v>
      </c>
      <c r="C23" s="195">
        <f>SUMIFS(RECAP_HEBDO!$103:$103,RECAP_HEBDO!$11:$11,Avril!C$4,RECAP_HEBDO!$12:$12,"INT")</f>
        <v>0</v>
      </c>
      <c r="D23" s="195">
        <f>SUMIFS(RECAP_HEBDO!$103:$103,RECAP_HEBDO!$11:$11,Avril!D$4,RECAP_HEBDO!$12:$12,"INT")</f>
        <v>0</v>
      </c>
      <c r="E23" s="195">
        <f>SUMIFS(RECAP_HEBDO!$103:$103,RECAP_HEBDO!$11:$11,Avril!E$4,RECAP_HEBDO!$12:$12,"INT")</f>
        <v>0</v>
      </c>
      <c r="F23" s="195">
        <f>SUMIFS(RECAP_HEBDO!$103:$103,RECAP_HEBDO!$11:$11,Avril!F$4,RECAP_HEBDO!$12:$12,"INT")</f>
        <v>0</v>
      </c>
      <c r="G23" s="195">
        <f>SUMIFS(RECAP_HEBDO!$103:$103,RECAP_HEBDO!$11:$11,Avril!G$4,RECAP_HEBDO!$12:$12,"INT")</f>
        <v>0</v>
      </c>
      <c r="H23" s="198">
        <v>15</v>
      </c>
      <c r="I23" s="199">
        <f>SUM(C23:G23)</f>
        <v>0</v>
      </c>
      <c r="J23" s="263">
        <f>I23*H23</f>
        <v>0</v>
      </c>
      <c r="K23" s="266"/>
      <c r="L23" s="180"/>
      <c r="P23" s="179"/>
      <c r="Q23" s="179"/>
      <c r="R23" s="190"/>
      <c r="S23" s="179"/>
      <c r="T23" s="225">
        <f>T22</f>
        <v>0</v>
      </c>
      <c r="V23" s="178"/>
      <c r="W23" s="178"/>
      <c r="X23" s="225">
        <f>X22</f>
        <v>0</v>
      </c>
    </row>
    <row r="24" spans="1:34" ht="13.5" thickBot="1" x14ac:dyDescent="0.25">
      <c r="B24" s="210" t="s">
        <v>284</v>
      </c>
      <c r="C24" s="196">
        <f>SUMIFS(RECAP_HEBDO!$103:$103,RECAP_HEBDO!$11:$11,Avril!C$4,RECAP_HEBDO!$12:$12,"EXT")</f>
        <v>0</v>
      </c>
      <c r="D24" s="196">
        <f>SUMIFS(RECAP_HEBDO!$103:$103,RECAP_HEBDO!$11:$11,Avril!D$4,RECAP_HEBDO!$12:$12,"EXT")</f>
        <v>0</v>
      </c>
      <c r="E24" s="196">
        <f>SUMIFS(RECAP_HEBDO!$103:$103,RECAP_HEBDO!$11:$11,Avril!E$4,RECAP_HEBDO!$12:$12,"EXT")</f>
        <v>0</v>
      </c>
      <c r="F24" s="196">
        <f>SUMIFS(RECAP_HEBDO!$103:$103,RECAP_HEBDO!$11:$11,Avril!F$4,RECAP_HEBDO!$12:$12,"EXT")</f>
        <v>0</v>
      </c>
      <c r="G24" s="196">
        <f>SUMIFS(RECAP_HEBDO!$103:$103,RECAP_HEBDO!$11:$11,Avril!G$4,RECAP_HEBDO!$12:$12,"EXT")</f>
        <v>0</v>
      </c>
      <c r="H24" s="200">
        <v>17</v>
      </c>
      <c r="I24" s="201">
        <f>SUM(C24:G24)</f>
        <v>0</v>
      </c>
      <c r="J24" s="264">
        <f>I24*H24</f>
        <v>0</v>
      </c>
      <c r="K24" s="266"/>
      <c r="L24" s="191" t="s">
        <v>67</v>
      </c>
      <c r="P24" s="179"/>
      <c r="Q24" s="179"/>
      <c r="R24" s="190"/>
      <c r="S24" s="179"/>
      <c r="T24" s="183"/>
      <c r="U24" s="179"/>
    </row>
    <row r="25" spans="1:34" ht="13.5" thickBot="1" x14ac:dyDescent="0.25">
      <c r="B25" s="211" t="s">
        <v>285</v>
      </c>
      <c r="C25" s="197">
        <f>SUMIFS(RECAP_HEBDO!$103:$103,RECAP_HEBDO!$11:$11,Avril!C$4,RECAP_HEBDO!$12:$12,"HAYON")</f>
        <v>0</v>
      </c>
      <c r="D25" s="197">
        <f>SUMIFS(RECAP_HEBDO!$103:$103,RECAP_HEBDO!$11:$11,Avril!D$4,RECAP_HEBDO!$12:$12,"HAYON")</f>
        <v>0</v>
      </c>
      <c r="E25" s="197">
        <f>SUMIFS(RECAP_HEBDO!$103:$103,RECAP_HEBDO!$11:$11,Avril!E$4,RECAP_HEBDO!$12:$12,"HAYON")</f>
        <v>0</v>
      </c>
      <c r="F25" s="197">
        <f>SUMIFS(RECAP_HEBDO!$103:$103,RECAP_HEBDO!$11:$11,Avril!F$4,RECAP_HEBDO!$12:$12,"HAYON")</f>
        <v>0</v>
      </c>
      <c r="G25" s="197">
        <f>SUMIFS(RECAP_HEBDO!$103:$103,RECAP_HEBDO!$11:$11,Avril!G$4,RECAP_HEBDO!$12:$12,"HAYON")</f>
        <v>0</v>
      </c>
      <c r="H25" s="202">
        <v>10.199999999999999</v>
      </c>
      <c r="I25" s="203">
        <f>SUM(C25:G25)</f>
        <v>0</v>
      </c>
      <c r="J25" s="265">
        <f>I25*H25</f>
        <v>0</v>
      </c>
      <c r="K25" s="266"/>
      <c r="L25" s="209" t="s">
        <v>283</v>
      </c>
      <c r="M25" s="195">
        <f>'SUIVI HEBDO STT'!AC220</f>
        <v>0</v>
      </c>
      <c r="N25" s="195">
        <f>'SUIVI HEBDO STT'!AE220</f>
        <v>0</v>
      </c>
      <c r="O25" s="195">
        <f>'SUIVI HEBDO STT'!AG220</f>
        <v>0</v>
      </c>
      <c r="P25" s="195">
        <f>'SUIVI HEBDO STT'!AI220</f>
        <v>0</v>
      </c>
      <c r="Q25" s="195">
        <f>'SUIVI HEBDO STT'!AK220</f>
        <v>0</v>
      </c>
      <c r="R25" s="198">
        <v>15</v>
      </c>
      <c r="S25" s="199">
        <f>SUM(M25:Q25)</f>
        <v>0</v>
      </c>
      <c r="T25" s="213">
        <f>S25*R25</f>
        <v>0</v>
      </c>
      <c r="U25" s="179"/>
      <c r="V25" s="234">
        <v>0.43</v>
      </c>
      <c r="W25" s="198">
        <v>21.45</v>
      </c>
      <c r="X25" s="240">
        <f t="shared" ref="X25:X26" si="1">S25*W25</f>
        <v>0</v>
      </c>
    </row>
    <row r="26" spans="1:34" ht="14.25" thickTop="1" thickBot="1" x14ac:dyDescent="0.25">
      <c r="J26" s="225">
        <f>SUM(J23:J25)</f>
        <v>0</v>
      </c>
      <c r="K26" s="266"/>
      <c r="L26" s="211" t="s">
        <v>284</v>
      </c>
      <c r="M26" s="197">
        <f>'SUIVI HEBDO STT'!AD220</f>
        <v>0</v>
      </c>
      <c r="N26" s="197">
        <f>'SUIVI HEBDO STT'!AF220</f>
        <v>0</v>
      </c>
      <c r="O26" s="197">
        <f>'SUIVI HEBDO STT'!AH220</f>
        <v>0</v>
      </c>
      <c r="P26" s="197">
        <f>'SUIVI HEBDO STT'!AJ220</f>
        <v>0</v>
      </c>
      <c r="Q26" s="197">
        <f>'SUIVI HEBDO STT'!AL220</f>
        <v>0</v>
      </c>
      <c r="R26" s="202">
        <v>17</v>
      </c>
      <c r="S26" s="203">
        <f>SUM(M26:Q26)</f>
        <v>0</v>
      </c>
      <c r="T26" s="214">
        <f>S26*R26</f>
        <v>0</v>
      </c>
      <c r="U26" s="179"/>
      <c r="V26" s="235">
        <v>0.41</v>
      </c>
      <c r="W26" s="202">
        <v>23.95</v>
      </c>
      <c r="X26" s="241">
        <f t="shared" si="1"/>
        <v>0</v>
      </c>
    </row>
    <row r="27" spans="1:34" ht="19.149999999999999" customHeight="1" thickTop="1" thickBot="1" x14ac:dyDescent="0.25">
      <c r="G27" s="224"/>
      <c r="H27" s="227" t="s">
        <v>66</v>
      </c>
      <c r="I27" s="227"/>
      <c r="J27" s="228">
        <f>SUM(J7,J12,J19,J26)</f>
        <v>0</v>
      </c>
      <c r="K27" s="266"/>
      <c r="P27" s="179"/>
      <c r="Q27" s="179"/>
      <c r="R27" s="190"/>
      <c r="S27" s="179"/>
      <c r="T27" s="225">
        <f>SUM(T25:T26)</f>
        <v>0</v>
      </c>
      <c r="V27" s="178"/>
      <c r="W27" s="178"/>
      <c r="X27" s="225">
        <f>SUM(X25:X26)</f>
        <v>0</v>
      </c>
    </row>
    <row r="28" spans="1:34" ht="19.5" customHeight="1" thickTop="1" thickBot="1" x14ac:dyDescent="0.25">
      <c r="G28" s="224"/>
      <c r="H28" s="229" t="s">
        <v>355</v>
      </c>
      <c r="I28" s="229"/>
      <c r="J28" s="230">
        <v>4687.2</v>
      </c>
      <c r="K28" s="266"/>
      <c r="P28" s="179"/>
      <c r="Q28" s="179"/>
      <c r="R28" s="227" t="s">
        <v>66</v>
      </c>
      <c r="S28" s="227"/>
      <c r="T28" s="228">
        <f>T23+T27</f>
        <v>0</v>
      </c>
      <c r="U28" s="179"/>
      <c r="V28" s="236" t="s">
        <v>362</v>
      </c>
      <c r="W28" s="237"/>
      <c r="X28" s="242">
        <f>X27+X23</f>
        <v>0</v>
      </c>
    </row>
    <row r="29" spans="1:34" ht="18.600000000000001" customHeight="1" thickTop="1" thickBot="1" x14ac:dyDescent="0.25">
      <c r="G29" s="224"/>
      <c r="H29" s="224"/>
      <c r="I29" s="222" t="s">
        <v>286</v>
      </c>
      <c r="J29" s="223">
        <f>J28-J27</f>
        <v>4687.2</v>
      </c>
      <c r="K29" s="266"/>
      <c r="AC29" s="178"/>
      <c r="AD29" s="178"/>
      <c r="AE29" s="178"/>
      <c r="AF29" s="178"/>
      <c r="AG29" s="178"/>
      <c r="AH29" s="178"/>
    </row>
    <row r="30" spans="1:34" ht="5.45" customHeight="1" thickTop="1" thickBot="1" x14ac:dyDescent="0.25">
      <c r="B30" s="566"/>
      <c r="C30" s="566"/>
      <c r="D30" s="566"/>
      <c r="E30" s="566"/>
      <c r="F30" s="566"/>
      <c r="G30" s="566"/>
      <c r="H30" s="566"/>
      <c r="I30" s="566"/>
      <c r="J30" s="566"/>
      <c r="K30" s="566"/>
      <c r="L30" s="566"/>
      <c r="M30" s="566"/>
      <c r="N30" s="566"/>
      <c r="O30" s="566"/>
      <c r="P30" s="566"/>
      <c r="Q30" s="566"/>
      <c r="R30" s="566"/>
      <c r="S30" s="566"/>
      <c r="T30" s="566"/>
      <c r="U30" s="566"/>
      <c r="V30" s="566"/>
      <c r="W30" s="566"/>
      <c r="X30" s="566"/>
    </row>
    <row r="31" spans="1:34" ht="19.5" customHeight="1" thickTop="1" thickBot="1" x14ac:dyDescent="0.25">
      <c r="B31" s="568" t="s">
        <v>364</v>
      </c>
      <c r="C31" s="568"/>
      <c r="D31" s="568"/>
      <c r="E31" s="568"/>
      <c r="F31" s="568"/>
      <c r="G31" s="568"/>
      <c r="H31" s="568"/>
      <c r="I31" s="568"/>
      <c r="J31" s="568"/>
      <c r="K31" s="273"/>
      <c r="L31" s="304" t="str">
        <f>D1</f>
        <v>AVRIL</v>
      </c>
      <c r="M31" s="273">
        <f>G1</f>
        <v>2021</v>
      </c>
      <c r="N31" s="273"/>
      <c r="O31" s="273"/>
      <c r="P31" s="273"/>
      <c r="Q31" s="273"/>
      <c r="R31" s="273"/>
      <c r="S31" s="273"/>
      <c r="T31" s="259"/>
      <c r="U31" s="259"/>
      <c r="V31" s="259"/>
      <c r="W31" s="259"/>
      <c r="X31" s="259"/>
    </row>
    <row r="32" spans="1:34" ht="13.5" thickTop="1" x14ac:dyDescent="0.2">
      <c r="A32" s="180"/>
      <c r="B32" s="267"/>
      <c r="C32" s="251"/>
      <c r="D32" s="250"/>
      <c r="E32" s="250"/>
      <c r="F32" s="250"/>
      <c r="G32" s="250"/>
      <c r="H32" s="178"/>
      <c r="I32" s="178"/>
      <c r="J32" s="178"/>
      <c r="K32" s="178"/>
      <c r="L32" s="178"/>
      <c r="M32" s="178"/>
      <c r="O32" s="178"/>
      <c r="U32" s="179"/>
      <c r="V32" s="315">
        <v>0.59</v>
      </c>
      <c r="W32" s="179">
        <v>11.95</v>
      </c>
    </row>
    <row r="33" spans="1:30" s="178" customFormat="1" ht="13.5" thickBot="1" x14ac:dyDescent="0.25">
      <c r="A33" s="182"/>
      <c r="B33" s="567" t="s">
        <v>354</v>
      </c>
      <c r="C33" s="567"/>
      <c r="D33" s="567"/>
      <c r="E33" s="567"/>
      <c r="F33" s="567"/>
      <c r="G33" s="567"/>
      <c r="H33" s="567"/>
      <c r="I33" s="260"/>
      <c r="J33" s="260"/>
      <c r="K33" s="179"/>
      <c r="L33" s="567" t="s">
        <v>69</v>
      </c>
      <c r="M33" s="567"/>
      <c r="N33" s="567"/>
      <c r="O33" s="567"/>
      <c r="P33" s="567"/>
      <c r="Q33" s="567"/>
      <c r="R33" s="567"/>
      <c r="S33" s="567"/>
    </row>
    <row r="34" spans="1:30" ht="14.25" thickTop="1" thickBot="1" x14ac:dyDescent="0.25">
      <c r="A34" s="181"/>
      <c r="B34" s="259"/>
      <c r="C34" s="555" t="s">
        <v>367</v>
      </c>
      <c r="D34" s="555"/>
      <c r="E34" s="555"/>
      <c r="F34" s="555" t="s">
        <v>368</v>
      </c>
      <c r="G34" s="555"/>
      <c r="H34" s="555"/>
      <c r="I34" s="259"/>
      <c r="J34" s="259"/>
      <c r="L34" s="282"/>
      <c r="M34" s="564" t="s">
        <v>281</v>
      </c>
      <c r="N34" s="539"/>
      <c r="O34" s="565"/>
      <c r="P34" s="550" t="s">
        <v>369</v>
      </c>
      <c r="Q34" s="551"/>
      <c r="R34" s="552"/>
      <c r="S34" s="253" t="s">
        <v>287</v>
      </c>
      <c r="T34" s="226"/>
      <c r="U34" s="179"/>
      <c r="V34" s="178"/>
    </row>
    <row r="35" spans="1:30" ht="14.25" thickTop="1" thickBot="1" x14ac:dyDescent="0.25">
      <c r="A35" s="181"/>
      <c r="B35" s="275" t="s">
        <v>206</v>
      </c>
      <c r="C35" s="276"/>
      <c r="D35" s="556">
        <f>I6</f>
        <v>0</v>
      </c>
      <c r="E35" s="557"/>
      <c r="F35" s="583">
        <f>J7</f>
        <v>0</v>
      </c>
      <c r="G35" s="584"/>
      <c r="H35" s="585"/>
      <c r="I35" s="279"/>
      <c r="J35" s="280"/>
      <c r="L35" s="269" t="s">
        <v>186</v>
      </c>
      <c r="M35" s="569">
        <f>T12</f>
        <v>0</v>
      </c>
      <c r="N35" s="570"/>
      <c r="O35" s="571"/>
      <c r="P35" s="601">
        <f>X12</f>
        <v>0</v>
      </c>
      <c r="Q35" s="602"/>
      <c r="R35" s="603"/>
      <c r="S35" s="254" t="e">
        <f>(P35-M35)/M35</f>
        <v>#DIV/0!</v>
      </c>
      <c r="T35" s="274"/>
      <c r="U35" s="274"/>
      <c r="V35" s="316">
        <v>0.43</v>
      </c>
      <c r="W35" s="179">
        <v>21.45</v>
      </c>
      <c r="X35" s="178"/>
    </row>
    <row r="36" spans="1:30" ht="14.25" thickTop="1" thickBot="1" x14ac:dyDescent="0.25">
      <c r="B36" s="572" t="s">
        <v>366</v>
      </c>
      <c r="C36" s="290" t="s">
        <v>63</v>
      </c>
      <c r="D36" s="577">
        <f>I9+I23</f>
        <v>0</v>
      </c>
      <c r="E36" s="578"/>
      <c r="F36" s="586">
        <f>J9+J10+J23+J24</f>
        <v>0</v>
      </c>
      <c r="G36" s="587"/>
      <c r="H36" s="588"/>
      <c r="I36" s="278"/>
      <c r="J36" s="281"/>
      <c r="L36" s="270" t="s">
        <v>183</v>
      </c>
      <c r="M36" s="609">
        <f>T18</f>
        <v>0</v>
      </c>
      <c r="N36" s="610"/>
      <c r="O36" s="611"/>
      <c r="P36" s="612">
        <f>X18</f>
        <v>0</v>
      </c>
      <c r="Q36" s="613"/>
      <c r="R36" s="614"/>
      <c r="S36" s="255" t="e">
        <f>(P36-M36)/M36</f>
        <v>#DIV/0!</v>
      </c>
      <c r="T36" s="274"/>
      <c r="U36" s="274"/>
      <c r="V36" s="316">
        <v>0.41</v>
      </c>
      <c r="W36" s="179">
        <v>23.95</v>
      </c>
      <c r="X36" s="178"/>
    </row>
    <row r="37" spans="1:30" ht="14.25" thickTop="1" thickBot="1" x14ac:dyDescent="0.25">
      <c r="B37" s="573"/>
      <c r="C37" s="277" t="s">
        <v>64</v>
      </c>
      <c r="D37" s="579">
        <f>I10+I24</f>
        <v>0</v>
      </c>
      <c r="E37" s="580"/>
      <c r="F37" s="589"/>
      <c r="G37" s="590"/>
      <c r="H37" s="591"/>
      <c r="I37" s="278"/>
      <c r="L37" s="271" t="s">
        <v>195</v>
      </c>
      <c r="M37" s="595">
        <f>T28</f>
        <v>0</v>
      </c>
      <c r="N37" s="596"/>
      <c r="O37" s="597"/>
      <c r="P37" s="598">
        <f>X28</f>
        <v>0</v>
      </c>
      <c r="Q37" s="599"/>
      <c r="R37" s="600"/>
      <c r="S37" s="256" t="e">
        <f>(P37-M37)/M37</f>
        <v>#DIV/0!</v>
      </c>
      <c r="T37" s="274"/>
      <c r="U37" s="274"/>
      <c r="V37" s="226"/>
      <c r="X37" s="178"/>
    </row>
    <row r="38" spans="1:30" ht="14.25" thickTop="1" thickBot="1" x14ac:dyDescent="0.25">
      <c r="B38" s="572" t="s">
        <v>365</v>
      </c>
      <c r="C38" s="290" t="s">
        <v>63</v>
      </c>
      <c r="D38" s="577">
        <f>I16</f>
        <v>0</v>
      </c>
      <c r="E38" s="578"/>
      <c r="F38" s="586">
        <f>J16+J17</f>
        <v>0</v>
      </c>
      <c r="G38" s="587"/>
      <c r="H38" s="588"/>
      <c r="I38" s="278"/>
      <c r="L38" s="291"/>
      <c r="M38" s="292"/>
      <c r="N38" s="293"/>
      <c r="O38" s="294"/>
      <c r="P38" s="295"/>
      <c r="Q38" s="296"/>
      <c r="R38" s="296"/>
      <c r="S38" s="297"/>
      <c r="T38" s="274"/>
      <c r="U38" s="274"/>
      <c r="V38" s="226"/>
      <c r="X38" s="178"/>
    </row>
    <row r="39" spans="1:30" ht="14.25" thickTop="1" thickBot="1" x14ac:dyDescent="0.25">
      <c r="B39" s="573"/>
      <c r="C39" s="277" t="s">
        <v>64</v>
      </c>
      <c r="D39" s="579">
        <f>I17</f>
        <v>0</v>
      </c>
      <c r="E39" s="580"/>
      <c r="F39" s="592"/>
      <c r="G39" s="593"/>
      <c r="H39" s="594"/>
      <c r="I39" s="278"/>
      <c r="L39" s="291"/>
      <c r="M39" s="292"/>
      <c r="N39" s="293"/>
      <c r="O39" s="294"/>
      <c r="P39" s="295"/>
      <c r="Q39" s="296"/>
      <c r="R39" s="296"/>
      <c r="S39" s="297"/>
      <c r="T39" s="274"/>
      <c r="U39" s="274"/>
      <c r="V39" s="226"/>
    </row>
    <row r="40" spans="1:30" ht="14.25" thickTop="1" thickBot="1" x14ac:dyDescent="0.25">
      <c r="B40" s="288" t="s">
        <v>288</v>
      </c>
      <c r="C40" s="289"/>
      <c r="D40" s="581">
        <f>I11+I18+I25</f>
        <v>0</v>
      </c>
      <c r="E40" s="582"/>
      <c r="F40" s="586">
        <f>J11+J18+J25</f>
        <v>0</v>
      </c>
      <c r="G40" s="587"/>
      <c r="H40" s="588"/>
      <c r="I40" s="278"/>
      <c r="J40" s="178"/>
      <c r="K40" s="178"/>
      <c r="L40" s="291"/>
      <c r="M40" s="292"/>
      <c r="N40" s="293"/>
      <c r="O40" s="294"/>
      <c r="P40" s="295"/>
      <c r="Q40" s="296"/>
      <c r="R40" s="296"/>
      <c r="S40" s="297"/>
      <c r="T40" s="226"/>
      <c r="U40" s="179"/>
    </row>
    <row r="41" spans="1:30" s="178" customFormat="1" ht="14.25" thickTop="1" thickBot="1" x14ac:dyDescent="0.25">
      <c r="B41" s="257" t="s">
        <v>187</v>
      </c>
      <c r="C41" s="547">
        <f>F35+F36+F38+F40</f>
        <v>0</v>
      </c>
      <c r="D41" s="548"/>
      <c r="E41" s="548"/>
      <c r="F41" s="548"/>
      <c r="G41" s="548"/>
      <c r="H41" s="574"/>
      <c r="I41" s="246"/>
      <c r="J41" s="179"/>
      <c r="K41" s="179"/>
      <c r="L41" s="272" t="s">
        <v>187</v>
      </c>
      <c r="M41" s="547">
        <f>SUM(M35:O37)</f>
        <v>0</v>
      </c>
      <c r="N41" s="548"/>
      <c r="O41" s="549"/>
      <c r="P41" s="553">
        <f>SUM(P35:R37)</f>
        <v>0</v>
      </c>
      <c r="Q41" s="554"/>
      <c r="R41" s="554"/>
      <c r="S41" s="252"/>
      <c r="T41" s="226"/>
    </row>
    <row r="42" spans="1:30" ht="14.25" thickTop="1" thickBot="1" x14ac:dyDescent="0.25">
      <c r="B42" s="246"/>
      <c r="C42" s="283"/>
      <c r="D42" s="246"/>
      <c r="E42" s="251"/>
      <c r="F42" s="246"/>
      <c r="G42" s="246"/>
      <c r="H42" s="302"/>
      <c r="I42" s="246"/>
      <c r="L42" s="298"/>
      <c r="M42" s="260"/>
      <c r="N42" s="260"/>
      <c r="O42" s="260"/>
      <c r="P42" s="260"/>
      <c r="Q42" s="260"/>
      <c r="R42" s="179"/>
      <c r="S42" s="179"/>
      <c r="T42" s="179"/>
      <c r="U42" s="179"/>
    </row>
    <row r="43" spans="1:30" ht="13.5" thickTop="1" x14ac:dyDescent="0.2">
      <c r="B43" s="250" t="s">
        <v>371</v>
      </c>
      <c r="C43" s="250"/>
      <c r="D43" s="250">
        <f>D37+D39</f>
        <v>0</v>
      </c>
      <c r="E43" s="250"/>
      <c r="F43" s="250"/>
      <c r="G43" s="307" t="s">
        <v>370</v>
      </c>
      <c r="H43" s="307"/>
      <c r="I43" s="308"/>
      <c r="J43" s="575">
        <f>M41+C41</f>
        <v>0</v>
      </c>
      <c r="K43" s="576"/>
      <c r="L43" s="299"/>
      <c r="M43" s="300"/>
      <c r="N43" s="301"/>
      <c r="O43" s="301"/>
      <c r="P43" s="258"/>
      <c r="Q43" s="245"/>
      <c r="T43" s="179"/>
      <c r="U43" s="179"/>
      <c r="Y43" s="178"/>
      <c r="Z43" s="178"/>
      <c r="AA43" s="178"/>
      <c r="AB43" s="178"/>
      <c r="AC43" s="178"/>
      <c r="AD43" s="178"/>
    </row>
    <row r="44" spans="1:30" x14ac:dyDescent="0.2">
      <c r="B44" s="284"/>
      <c r="C44" s="546"/>
      <c r="D44" s="546"/>
      <c r="E44" s="284"/>
      <c r="F44" s="284"/>
      <c r="G44" s="284"/>
      <c r="H44" s="250"/>
      <c r="I44" s="250"/>
      <c r="P44" s="245"/>
      <c r="Q44" s="245"/>
      <c r="R44" s="245"/>
      <c r="S44" s="245"/>
      <c r="T44" s="179"/>
      <c r="U44" s="179"/>
      <c r="Y44" s="178"/>
      <c r="Z44" s="178"/>
      <c r="AA44" s="178"/>
      <c r="AB44" s="178"/>
      <c r="AC44" s="178"/>
      <c r="AD44" s="178"/>
    </row>
    <row r="45" spans="1:30" ht="13.5" thickBot="1" x14ac:dyDescent="0.25">
      <c r="B45" s="231"/>
      <c r="C45" s="285"/>
      <c r="D45" s="231"/>
      <c r="E45" s="250"/>
      <c r="F45" s="250"/>
      <c r="G45" s="245"/>
      <c r="H45" s="246"/>
      <c r="I45" s="284"/>
      <c r="P45" s="245"/>
      <c r="Q45" s="245"/>
      <c r="R45" s="245"/>
      <c r="S45" s="245"/>
      <c r="T45" s="179"/>
      <c r="U45" s="179"/>
      <c r="Y45" s="178"/>
      <c r="Z45" s="178"/>
      <c r="AA45" s="178"/>
      <c r="AB45" s="178"/>
      <c r="AC45" s="178"/>
      <c r="AD45" s="178"/>
    </row>
    <row r="46" spans="1:30" ht="14.25" thickTop="1" thickBot="1" x14ac:dyDescent="0.25">
      <c r="B46" s="259"/>
      <c r="C46" s="286"/>
      <c r="D46" s="287"/>
      <c r="E46" s="287"/>
      <c r="F46" s="287"/>
      <c r="G46" s="287"/>
      <c r="H46" s="178"/>
      <c r="I46" s="178"/>
      <c r="P46" s="245"/>
      <c r="Q46" s="245"/>
      <c r="R46" s="245"/>
      <c r="S46" s="245"/>
      <c r="T46" s="179"/>
      <c r="U46" s="179"/>
      <c r="Y46" s="178"/>
      <c r="Z46" s="178"/>
      <c r="AA46" s="178"/>
      <c r="AB46" s="178"/>
      <c r="AC46" s="178"/>
      <c r="AD46" s="178"/>
    </row>
    <row r="47" spans="1:30" ht="13.5" thickTop="1" x14ac:dyDescent="0.2">
      <c r="B47" s="245"/>
      <c r="C47" s="245"/>
      <c r="D47" s="245"/>
      <c r="E47" s="245"/>
      <c r="F47" s="245"/>
      <c r="G47" s="245"/>
      <c r="H47" s="179"/>
      <c r="P47" s="245"/>
      <c r="Q47" s="245"/>
      <c r="R47" s="245"/>
      <c r="S47" s="245"/>
      <c r="U47" s="179"/>
      <c r="Y47" s="178"/>
      <c r="Z47" s="178"/>
      <c r="AA47" s="178"/>
      <c r="AB47" s="178"/>
      <c r="AC47" s="178"/>
      <c r="AD47" s="178"/>
    </row>
    <row r="48" spans="1:30" x14ac:dyDescent="0.2">
      <c r="H48" s="179"/>
      <c r="P48" s="245"/>
      <c r="Q48" s="245"/>
      <c r="R48" s="245"/>
      <c r="S48" s="245"/>
      <c r="U48" s="179"/>
      <c r="Y48" s="178"/>
      <c r="Z48" s="178"/>
      <c r="AA48" s="178"/>
      <c r="AB48" s="178"/>
      <c r="AC48" s="178"/>
      <c r="AD48" s="178"/>
    </row>
    <row r="49" spans="2:34" x14ac:dyDescent="0.2">
      <c r="H49" s="179"/>
      <c r="P49" s="245"/>
      <c r="Q49" s="245"/>
      <c r="R49" s="245"/>
      <c r="S49" s="245"/>
      <c r="U49" s="179"/>
      <c r="Y49" s="178"/>
      <c r="Z49" s="178"/>
      <c r="AA49" s="178"/>
      <c r="AB49" s="178"/>
      <c r="AC49" s="178"/>
      <c r="AD49" s="178"/>
    </row>
    <row r="50" spans="2:34" s="178" customFormat="1" x14ac:dyDescent="0.2">
      <c r="B50" s="179"/>
      <c r="C50" s="179"/>
      <c r="D50" s="179"/>
      <c r="E50" s="179"/>
      <c r="F50" s="179"/>
      <c r="G50" s="179"/>
      <c r="H50" s="179"/>
      <c r="I50" s="179"/>
      <c r="J50" s="179"/>
      <c r="K50" s="179"/>
      <c r="L50" s="179"/>
      <c r="M50" s="179"/>
      <c r="N50" s="179"/>
      <c r="O50" s="179"/>
      <c r="P50" s="245"/>
      <c r="Q50" s="245"/>
      <c r="R50" s="245"/>
      <c r="S50" s="245"/>
      <c r="Z50" s="245"/>
    </row>
    <row r="51" spans="2:34" x14ac:dyDescent="0.2">
      <c r="H51" s="179"/>
      <c r="J51" s="178"/>
      <c r="K51" s="178"/>
      <c r="P51" s="245"/>
      <c r="Q51" s="245"/>
      <c r="R51" s="245"/>
      <c r="S51" s="245"/>
      <c r="T51" s="179"/>
      <c r="U51" s="245"/>
      <c r="AC51" s="178"/>
      <c r="AD51" s="178"/>
      <c r="AE51" s="178"/>
      <c r="AF51" s="178"/>
      <c r="AG51" s="178"/>
      <c r="AH51" s="178"/>
    </row>
    <row r="52" spans="2:34" x14ac:dyDescent="0.2">
      <c r="H52" s="179"/>
      <c r="J52" s="178"/>
      <c r="P52" s="245"/>
      <c r="Q52" s="245"/>
      <c r="R52" s="245"/>
      <c r="S52" s="245"/>
      <c r="T52" s="179"/>
      <c r="U52" s="245"/>
      <c r="AC52" s="178"/>
      <c r="AD52" s="178"/>
      <c r="AE52" s="178"/>
      <c r="AF52" s="178"/>
      <c r="AG52" s="178"/>
      <c r="AH52" s="178"/>
    </row>
    <row r="53" spans="2:34" x14ac:dyDescent="0.2">
      <c r="H53" s="179"/>
      <c r="P53" s="245"/>
      <c r="Q53" s="245"/>
      <c r="R53" s="245"/>
      <c r="S53" s="245"/>
      <c r="T53" s="179"/>
      <c r="U53" s="245"/>
      <c r="AC53" s="178"/>
      <c r="AD53" s="178"/>
      <c r="AE53" s="178"/>
      <c r="AF53" s="178"/>
      <c r="AG53" s="178"/>
      <c r="AH53" s="178"/>
    </row>
    <row r="54" spans="2:34" x14ac:dyDescent="0.2">
      <c r="H54" s="179"/>
      <c r="P54" s="245"/>
      <c r="Q54" s="245"/>
      <c r="R54" s="245"/>
      <c r="S54" s="245"/>
      <c r="T54" s="179"/>
      <c r="U54" s="245"/>
      <c r="AC54" s="178"/>
      <c r="AD54" s="178"/>
      <c r="AE54" s="178"/>
      <c r="AF54" s="178"/>
      <c r="AG54" s="178"/>
      <c r="AH54" s="178"/>
    </row>
    <row r="55" spans="2:34" x14ac:dyDescent="0.2">
      <c r="B55" s="178"/>
      <c r="C55" s="178"/>
      <c r="D55" s="178"/>
      <c r="E55" s="178"/>
      <c r="F55" s="178"/>
      <c r="G55" s="178"/>
      <c r="H55" s="179"/>
      <c r="L55" s="178"/>
      <c r="M55" s="178"/>
      <c r="N55" s="178"/>
      <c r="P55" s="245"/>
      <c r="Q55" s="245"/>
      <c r="R55" s="245"/>
      <c r="S55" s="245"/>
      <c r="T55" s="179"/>
      <c r="U55" s="245"/>
    </row>
    <row r="56" spans="2:34" x14ac:dyDescent="0.2">
      <c r="B56" s="178"/>
      <c r="C56" s="178"/>
      <c r="D56" s="178"/>
      <c r="E56" s="178"/>
      <c r="F56" s="178"/>
      <c r="G56" s="178"/>
      <c r="H56" s="178"/>
      <c r="I56" s="178"/>
      <c r="P56" s="245"/>
      <c r="Q56" s="245"/>
      <c r="R56" s="245"/>
      <c r="S56" s="245"/>
      <c r="T56" s="179"/>
      <c r="U56" s="245"/>
    </row>
    <row r="57" spans="2:34" x14ac:dyDescent="0.2">
      <c r="H57" s="178"/>
      <c r="I57" s="178"/>
      <c r="P57" s="245"/>
      <c r="Q57" s="245"/>
      <c r="R57" s="245"/>
      <c r="S57" s="245"/>
      <c r="T57" s="179"/>
      <c r="U57" s="245"/>
    </row>
    <row r="58" spans="2:34" s="178" customFormat="1" ht="25.5" customHeight="1" x14ac:dyDescent="0.2">
      <c r="B58" s="179"/>
      <c r="C58" s="179"/>
      <c r="D58" s="179"/>
      <c r="E58" s="179"/>
      <c r="F58" s="179"/>
      <c r="G58" s="179"/>
      <c r="H58" s="179"/>
      <c r="I58" s="179"/>
      <c r="J58" s="179"/>
      <c r="K58" s="179"/>
      <c r="L58" s="179"/>
      <c r="M58" s="179"/>
      <c r="N58" s="179"/>
      <c r="O58" s="179"/>
      <c r="P58" s="245"/>
      <c r="Q58" s="245"/>
      <c r="R58" s="245"/>
      <c r="S58" s="245"/>
      <c r="U58" s="245"/>
      <c r="V58" s="179"/>
      <c r="W58" s="179"/>
      <c r="X58" s="179"/>
      <c r="Y58" s="179"/>
      <c r="Z58" s="179"/>
      <c r="AA58" s="179"/>
    </row>
    <row r="59" spans="2:34" x14ac:dyDescent="0.2">
      <c r="H59" s="179"/>
      <c r="P59" s="245"/>
      <c r="Q59" s="245"/>
      <c r="R59" s="245"/>
      <c r="S59" s="245"/>
      <c r="T59" s="245"/>
      <c r="U59" s="245"/>
    </row>
    <row r="60" spans="2:34" x14ac:dyDescent="0.2">
      <c r="H60" s="179"/>
      <c r="P60" s="245"/>
      <c r="Q60" s="245"/>
      <c r="R60" s="245"/>
      <c r="S60" s="245"/>
      <c r="T60" s="245"/>
      <c r="U60" s="245"/>
    </row>
    <row r="61" spans="2:34" x14ac:dyDescent="0.2">
      <c r="H61" s="179"/>
      <c r="P61" s="245"/>
      <c r="Q61" s="245"/>
      <c r="R61" s="245"/>
      <c r="S61" s="245"/>
      <c r="T61" s="245"/>
      <c r="U61" s="245"/>
    </row>
    <row r="62" spans="2:34" x14ac:dyDescent="0.2">
      <c r="B62" s="178"/>
      <c r="C62" s="178"/>
      <c r="D62" s="178"/>
      <c r="E62" s="178"/>
      <c r="F62" s="178"/>
      <c r="G62" s="178"/>
      <c r="P62" s="245"/>
      <c r="Q62" s="245"/>
      <c r="R62" s="245"/>
      <c r="S62" s="245"/>
      <c r="T62" s="245"/>
      <c r="U62" s="245"/>
    </row>
    <row r="63" spans="2:34" ht="22.5" customHeight="1" x14ac:dyDescent="0.2">
      <c r="K63" s="178"/>
      <c r="P63" s="245"/>
      <c r="Q63" s="245"/>
      <c r="R63" s="245"/>
      <c r="S63" s="245"/>
      <c r="T63" s="245"/>
      <c r="U63" s="245"/>
    </row>
    <row r="64" spans="2:34" x14ac:dyDescent="0.2">
      <c r="P64" s="245"/>
      <c r="Q64" s="245"/>
      <c r="R64" s="245"/>
      <c r="S64" s="245"/>
      <c r="T64" s="245"/>
      <c r="U64" s="245"/>
    </row>
    <row r="65" spans="2:27" x14ac:dyDescent="0.2">
      <c r="J65" s="178"/>
      <c r="L65" s="178"/>
      <c r="M65" s="178"/>
      <c r="N65" s="178"/>
      <c r="P65" s="245"/>
      <c r="Q65" s="245"/>
      <c r="R65" s="245"/>
      <c r="S65" s="245"/>
      <c r="T65" s="245"/>
      <c r="U65" s="245"/>
    </row>
    <row r="66" spans="2:27" x14ac:dyDescent="0.2">
      <c r="P66" s="245"/>
      <c r="Q66" s="245"/>
      <c r="R66" s="245"/>
      <c r="S66" s="245"/>
      <c r="T66" s="245"/>
      <c r="U66" s="245"/>
    </row>
    <row r="67" spans="2:27" s="178" customFormat="1" ht="25.5" customHeight="1" x14ac:dyDescent="0.2">
      <c r="B67" s="179"/>
      <c r="C67" s="179"/>
      <c r="D67" s="179"/>
      <c r="E67" s="179"/>
      <c r="F67" s="179"/>
      <c r="G67" s="179"/>
      <c r="H67" s="190"/>
      <c r="I67" s="179"/>
      <c r="J67" s="179"/>
      <c r="K67" s="179"/>
      <c r="L67" s="179"/>
      <c r="M67" s="179"/>
      <c r="N67" s="179"/>
      <c r="O67" s="179"/>
      <c r="P67" s="245"/>
      <c r="Q67" s="245"/>
      <c r="R67" s="245"/>
      <c r="S67" s="245"/>
      <c r="T67" s="245"/>
      <c r="U67" s="245"/>
      <c r="V67" s="179"/>
      <c r="W67" s="179"/>
      <c r="X67" s="179"/>
      <c r="Y67" s="179"/>
      <c r="Z67" s="179"/>
      <c r="AA67" s="179"/>
    </row>
    <row r="68" spans="2:27" x14ac:dyDescent="0.2">
      <c r="P68" s="245"/>
      <c r="Q68" s="245"/>
      <c r="R68" s="245"/>
      <c r="S68" s="245"/>
      <c r="T68" s="245"/>
      <c r="U68" s="245"/>
    </row>
    <row r="69" spans="2:27" x14ac:dyDescent="0.2">
      <c r="P69" s="245"/>
      <c r="Q69" s="245"/>
      <c r="R69" s="245"/>
      <c r="S69" s="245"/>
      <c r="T69" s="245"/>
      <c r="U69" s="245"/>
    </row>
    <row r="70" spans="2:27" x14ac:dyDescent="0.2">
      <c r="I70" s="178"/>
      <c r="P70" s="245"/>
      <c r="Q70" s="245"/>
      <c r="R70" s="245"/>
      <c r="S70" s="245"/>
      <c r="T70" s="245"/>
      <c r="U70" s="245"/>
    </row>
    <row r="71" spans="2:27" x14ac:dyDescent="0.2">
      <c r="B71" s="178"/>
      <c r="C71" s="178"/>
      <c r="D71" s="178"/>
      <c r="E71" s="178"/>
      <c r="F71" s="178"/>
      <c r="G71" s="178"/>
      <c r="P71" s="245"/>
      <c r="Q71" s="245"/>
      <c r="R71" s="245"/>
      <c r="S71" s="245"/>
      <c r="T71" s="245"/>
      <c r="U71" s="245"/>
    </row>
    <row r="72" spans="2:27" ht="22.5" customHeight="1" x14ac:dyDescent="0.2">
      <c r="P72" s="245"/>
      <c r="Q72" s="245"/>
      <c r="R72" s="245"/>
      <c r="S72" s="245"/>
      <c r="T72" s="245"/>
      <c r="U72" s="245"/>
    </row>
    <row r="73" spans="2:27" x14ac:dyDescent="0.2">
      <c r="K73" s="178"/>
      <c r="P73" s="245"/>
      <c r="Q73" s="245"/>
      <c r="R73" s="245"/>
      <c r="S73" s="245"/>
      <c r="T73" s="245"/>
      <c r="U73" s="245"/>
    </row>
    <row r="74" spans="2:27" x14ac:dyDescent="0.2">
      <c r="P74" s="245"/>
      <c r="Q74" s="245"/>
      <c r="R74" s="245"/>
      <c r="S74" s="245"/>
      <c r="T74" s="245"/>
      <c r="U74" s="245"/>
    </row>
    <row r="75" spans="2:27" x14ac:dyDescent="0.2">
      <c r="J75" s="178"/>
      <c r="P75" s="245"/>
      <c r="Q75" s="245"/>
      <c r="R75" s="245"/>
      <c r="S75" s="245"/>
      <c r="T75" s="245"/>
      <c r="U75" s="245"/>
    </row>
    <row r="76" spans="2:27" x14ac:dyDescent="0.2">
      <c r="P76" s="245"/>
      <c r="Q76" s="245"/>
      <c r="R76" s="245"/>
      <c r="S76" s="245"/>
      <c r="T76" s="245"/>
      <c r="U76" s="245"/>
    </row>
    <row r="77" spans="2:27" s="178" customFormat="1" ht="25.5" customHeight="1" x14ac:dyDescent="0.2">
      <c r="B77" s="179"/>
      <c r="C77" s="179"/>
      <c r="D77" s="179"/>
      <c r="E77" s="179"/>
      <c r="F77" s="179"/>
      <c r="G77" s="179"/>
      <c r="H77" s="190"/>
      <c r="I77" s="179"/>
      <c r="J77" s="179"/>
      <c r="K77" s="179"/>
      <c r="L77" s="179"/>
      <c r="M77" s="179"/>
      <c r="N77" s="179"/>
      <c r="O77" s="179"/>
      <c r="P77" s="245"/>
      <c r="Q77" s="245"/>
      <c r="R77" s="245"/>
      <c r="T77" s="245"/>
      <c r="U77" s="245"/>
      <c r="V77" s="179"/>
      <c r="W77" s="179"/>
      <c r="X77" s="179"/>
      <c r="Y77" s="179"/>
      <c r="Z77" s="179"/>
      <c r="AA77" s="179"/>
    </row>
    <row r="78" spans="2:27" x14ac:dyDescent="0.2">
      <c r="P78" s="245"/>
      <c r="Q78" s="245"/>
      <c r="R78" s="245"/>
      <c r="T78" s="245"/>
      <c r="U78" s="245"/>
    </row>
    <row r="79" spans="2:27" x14ac:dyDescent="0.2">
      <c r="P79" s="245"/>
      <c r="Q79" s="245"/>
      <c r="R79" s="245"/>
      <c r="T79" s="245"/>
      <c r="U79" s="245"/>
    </row>
    <row r="80" spans="2:27" x14ac:dyDescent="0.2">
      <c r="I80" s="178"/>
      <c r="P80" s="245"/>
      <c r="Q80" s="245"/>
      <c r="R80" s="245"/>
      <c r="T80" s="245"/>
      <c r="U80" s="245"/>
    </row>
    <row r="81" spans="2:21" x14ac:dyDescent="0.2">
      <c r="B81" s="178"/>
      <c r="C81" s="178"/>
      <c r="D81" s="178"/>
      <c r="E81" s="178"/>
      <c r="F81" s="178"/>
      <c r="G81" s="178"/>
      <c r="P81" s="245"/>
      <c r="Q81" s="245"/>
      <c r="R81" s="245"/>
      <c r="T81" s="245"/>
      <c r="U81" s="245"/>
    </row>
    <row r="82" spans="2:21" x14ac:dyDescent="0.2">
      <c r="P82" s="245"/>
      <c r="T82" s="245"/>
      <c r="U82" s="245"/>
    </row>
    <row r="83" spans="2:21" x14ac:dyDescent="0.2">
      <c r="P83" s="245"/>
      <c r="T83" s="245"/>
      <c r="U83" s="245"/>
    </row>
    <row r="84" spans="2:21" x14ac:dyDescent="0.2">
      <c r="P84" s="245"/>
      <c r="T84" s="245"/>
    </row>
    <row r="85" spans="2:21" x14ac:dyDescent="0.2">
      <c r="P85" s="245"/>
      <c r="T85" s="245"/>
    </row>
    <row r="86" spans="2:21" x14ac:dyDescent="0.2">
      <c r="P86" s="245"/>
      <c r="T86" s="245"/>
    </row>
    <row r="87" spans="2:21" x14ac:dyDescent="0.2">
      <c r="P87" s="245"/>
      <c r="T87" s="245"/>
    </row>
    <row r="88" spans="2:21" x14ac:dyDescent="0.2">
      <c r="P88" s="245"/>
      <c r="T88" s="245"/>
    </row>
    <row r="89" spans="2:21" x14ac:dyDescent="0.2">
      <c r="P89" s="245"/>
      <c r="T89" s="245"/>
    </row>
    <row r="90" spans="2:21" x14ac:dyDescent="0.2">
      <c r="P90" s="245"/>
      <c r="T90" s="245"/>
    </row>
    <row r="91" spans="2:21" x14ac:dyDescent="0.2">
      <c r="P91" s="245"/>
      <c r="T91" s="245"/>
    </row>
    <row r="92" spans="2:21" x14ac:dyDescent="0.2">
      <c r="P92" s="245"/>
    </row>
    <row r="93" spans="2:21" x14ac:dyDescent="0.2">
      <c r="P93" s="245"/>
    </row>
    <row r="94" spans="2:21" x14ac:dyDescent="0.2">
      <c r="P94" s="245"/>
    </row>
    <row r="95" spans="2:21" x14ac:dyDescent="0.2">
      <c r="P95" s="245"/>
    </row>
    <row r="96" spans="2:21" x14ac:dyDescent="0.2">
      <c r="P96" s="245"/>
    </row>
    <row r="97" spans="16:16" x14ac:dyDescent="0.2">
      <c r="P97" s="245"/>
    </row>
  </sheetData>
  <mergeCells count="48">
    <mergeCell ref="D1:F1"/>
    <mergeCell ref="C2:J2"/>
    <mergeCell ref="L2:X2"/>
    <mergeCell ref="M3:X3"/>
    <mergeCell ref="I4:J4"/>
    <mergeCell ref="S4:T4"/>
    <mergeCell ref="V4:X4"/>
    <mergeCell ref="B31:J31"/>
    <mergeCell ref="C5:G5"/>
    <mergeCell ref="M5:Q5"/>
    <mergeCell ref="M13:X13"/>
    <mergeCell ref="S14:T14"/>
    <mergeCell ref="V14:X14"/>
    <mergeCell ref="M15:Q15"/>
    <mergeCell ref="M19:X19"/>
    <mergeCell ref="S20:T20"/>
    <mergeCell ref="V20:X20"/>
    <mergeCell ref="M21:Q21"/>
    <mergeCell ref="B30:X30"/>
    <mergeCell ref="B33:H33"/>
    <mergeCell ref="L33:S33"/>
    <mergeCell ref="C34:E34"/>
    <mergeCell ref="F34:H34"/>
    <mergeCell ref="M34:O34"/>
    <mergeCell ref="P34:R34"/>
    <mergeCell ref="D35:E35"/>
    <mergeCell ref="F35:H35"/>
    <mergeCell ref="M35:O35"/>
    <mergeCell ref="P35:R35"/>
    <mergeCell ref="B36:B37"/>
    <mergeCell ref="D36:E36"/>
    <mergeCell ref="F36:H37"/>
    <mergeCell ref="M36:O36"/>
    <mergeCell ref="P36:R36"/>
    <mergeCell ref="D37:E37"/>
    <mergeCell ref="P41:R41"/>
    <mergeCell ref="J43:K43"/>
    <mergeCell ref="M37:O37"/>
    <mergeCell ref="P37:R37"/>
    <mergeCell ref="B38:B39"/>
    <mergeCell ref="D38:E38"/>
    <mergeCell ref="F38:H39"/>
    <mergeCell ref="D39:E39"/>
    <mergeCell ref="C44:D44"/>
    <mergeCell ref="D40:E40"/>
    <mergeCell ref="F40:H40"/>
    <mergeCell ref="C41:H41"/>
    <mergeCell ref="M41:O41"/>
  </mergeCells>
  <conditionalFormatting sqref="S37">
    <cfRule type="containsErrors" dxfId="264" priority="27">
      <formula>ISERROR(S37)</formula>
    </cfRule>
  </conditionalFormatting>
  <conditionalFormatting sqref="G6">
    <cfRule type="containsBlanks" dxfId="263" priority="26">
      <formula>LEN(TRIM(G6))=0</formula>
    </cfRule>
  </conditionalFormatting>
  <conditionalFormatting sqref="G9:G11">
    <cfRule type="containsBlanks" dxfId="262" priority="25">
      <formula>LEN(TRIM(G9))=0</formula>
    </cfRule>
  </conditionalFormatting>
  <conditionalFormatting sqref="G16:G18">
    <cfRule type="containsBlanks" dxfId="261" priority="24">
      <formula>LEN(TRIM(G16))=0</formula>
    </cfRule>
  </conditionalFormatting>
  <conditionalFormatting sqref="G23:G25">
    <cfRule type="containsBlanks" dxfId="260" priority="23">
      <formula>LEN(TRIM(G23))=0</formula>
    </cfRule>
  </conditionalFormatting>
  <conditionalFormatting sqref="C6:F6">
    <cfRule type="containsBlanks" dxfId="259" priority="22">
      <formula>LEN(TRIM(C6))=0</formula>
    </cfRule>
  </conditionalFormatting>
  <conditionalFormatting sqref="C9:F11">
    <cfRule type="containsBlanks" dxfId="258" priority="21">
      <formula>LEN(TRIM(C9))=0</formula>
    </cfRule>
  </conditionalFormatting>
  <conditionalFormatting sqref="C16:F18">
    <cfRule type="containsBlanks" dxfId="257" priority="20">
      <formula>LEN(TRIM(C16))=0</formula>
    </cfRule>
  </conditionalFormatting>
  <conditionalFormatting sqref="C23:F25">
    <cfRule type="containsBlanks" dxfId="256" priority="19">
      <formula>LEN(TRIM(C23))=0</formula>
    </cfRule>
  </conditionalFormatting>
  <conditionalFormatting sqref="Q6">
    <cfRule type="containsBlanks" dxfId="255" priority="18">
      <formula>LEN(TRIM(Q6))=0</formula>
    </cfRule>
  </conditionalFormatting>
  <conditionalFormatting sqref="Q9:Q10">
    <cfRule type="containsBlanks" dxfId="254" priority="17">
      <formula>LEN(TRIM(Q9))=0</formula>
    </cfRule>
  </conditionalFormatting>
  <conditionalFormatting sqref="M6:P6">
    <cfRule type="containsBlanks" dxfId="253" priority="16">
      <formula>LEN(TRIM(M6))=0</formula>
    </cfRule>
  </conditionalFormatting>
  <conditionalFormatting sqref="M9:P10">
    <cfRule type="containsBlanks" dxfId="252" priority="15">
      <formula>LEN(TRIM(M9))=0</formula>
    </cfRule>
  </conditionalFormatting>
  <conditionalFormatting sqref="Q16">
    <cfRule type="containsBlanks" dxfId="251" priority="14">
      <formula>LEN(TRIM(Q16))=0</formula>
    </cfRule>
  </conditionalFormatting>
  <conditionalFormatting sqref="M16:P16">
    <cfRule type="containsBlanks" dxfId="250" priority="13">
      <formula>LEN(TRIM(M16))=0</formula>
    </cfRule>
  </conditionalFormatting>
  <conditionalFormatting sqref="Q22">
    <cfRule type="containsBlanks" dxfId="249" priority="12">
      <formula>LEN(TRIM(Q22))=0</formula>
    </cfRule>
  </conditionalFormatting>
  <conditionalFormatting sqref="Q25:Q26">
    <cfRule type="containsBlanks" dxfId="248" priority="11">
      <formula>LEN(TRIM(Q25))=0</formula>
    </cfRule>
  </conditionalFormatting>
  <conditionalFormatting sqref="M22:P22">
    <cfRule type="containsBlanks" dxfId="247" priority="10">
      <formula>LEN(TRIM(M22))=0</formula>
    </cfRule>
  </conditionalFormatting>
  <conditionalFormatting sqref="M25:P26">
    <cfRule type="containsBlanks" dxfId="246" priority="9">
      <formula>LEN(TRIM(M25))=0</formula>
    </cfRule>
  </conditionalFormatting>
  <conditionalFormatting sqref="G4">
    <cfRule type="containsBlanks" dxfId="245" priority="8">
      <formula>LEN(TRIM(G4))=0</formula>
    </cfRule>
  </conditionalFormatting>
  <conditionalFormatting sqref="C4:F4">
    <cfRule type="containsBlanks" dxfId="244" priority="7">
      <formula>LEN(TRIM(C4))=0</formula>
    </cfRule>
  </conditionalFormatting>
  <conditionalFormatting sqref="Q4">
    <cfRule type="cellIs" dxfId="243" priority="6" operator="equal">
      <formula>0</formula>
    </cfRule>
  </conditionalFormatting>
  <conditionalFormatting sqref="M4:P4">
    <cfRule type="cellIs" dxfId="242" priority="5" operator="equal">
      <formula>0</formula>
    </cfRule>
  </conditionalFormatting>
  <conditionalFormatting sqref="Q14">
    <cfRule type="cellIs" dxfId="241" priority="4" operator="equal">
      <formula>0</formula>
    </cfRule>
  </conditionalFormatting>
  <conditionalFormatting sqref="M14:P14">
    <cfRule type="cellIs" dxfId="240" priority="3" operator="equal">
      <formula>0</formula>
    </cfRule>
  </conditionalFormatting>
  <conditionalFormatting sqref="Q20">
    <cfRule type="cellIs" dxfId="239" priority="2" operator="equal">
      <formula>0</formula>
    </cfRule>
  </conditionalFormatting>
  <conditionalFormatting sqref="M20:P20">
    <cfRule type="cellIs" dxfId="238" priority="1" operator="equal">
      <formula>0</formula>
    </cfRule>
  </conditionalFormatting>
  <printOptions horizontalCentered="1"/>
  <pageMargins left="0" right="0" top="0.59055118110236227" bottom="0" header="0.31496062992125984" footer="0.31496062992125984"/>
  <pageSetup paperSize="9" scale="84" orientation="landscape" cellComments="asDisplayed" r:id="rId1"/>
  <headerFooter alignWithMargins="0">
    <oddHeader>&amp;R&amp;G
Stef transport Avignon</oddHeader>
    <oddFooter xml:space="preserve">&amp;R&amp;"Verdana,Gras"&amp;12
</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8">
    <tabColor rgb="FF0066FF"/>
  </sheetPr>
  <dimension ref="A1:AH97"/>
  <sheetViews>
    <sheetView showGridLines="0" zoomScaleNormal="100" zoomScaleSheetLayoutView="148" workbookViewId="0">
      <pane ySplit="4" topLeftCell="A5" activePane="bottomLeft" state="frozen"/>
      <selection activeCell="Z12" sqref="Z12"/>
      <selection pane="bottomLeft" activeCell="C23" activeCellId="2" sqref="C9:G11 C16:G18 C23:G25"/>
    </sheetView>
  </sheetViews>
  <sheetFormatPr baseColWidth="10" defaultRowHeight="12.75" x14ac:dyDescent="0.2"/>
  <cols>
    <col min="1" max="1" width="1.7109375" style="179" customWidth="1"/>
    <col min="2" max="2" width="18.140625" style="179" customWidth="1"/>
    <col min="3" max="7" width="6" style="179" customWidth="1"/>
    <col min="8" max="8" width="6.140625" style="190" customWidth="1"/>
    <col min="9" max="9" width="8" style="179" customWidth="1"/>
    <col min="10" max="10" width="11.5703125" style="179" customWidth="1"/>
    <col min="11" max="11" width="1.28515625" style="179" customWidth="1"/>
    <col min="12" max="12" width="18.140625" style="179" customWidth="1"/>
    <col min="13" max="15" width="6" style="179" customWidth="1"/>
    <col min="16" max="18" width="6" style="178" customWidth="1"/>
    <col min="19" max="19" width="8" style="178" customWidth="1"/>
    <col min="20" max="20" width="11.5703125" style="178" customWidth="1"/>
    <col min="21" max="21" width="0.85546875" style="178" customWidth="1"/>
    <col min="22" max="23" width="5.5703125" style="179" customWidth="1"/>
    <col min="24" max="24" width="11.5703125" style="179" customWidth="1"/>
    <col min="25" max="244" width="11.5703125" style="179"/>
    <col min="245" max="245" width="13.7109375" style="179" customWidth="1"/>
    <col min="246" max="246" width="4.42578125" style="179" customWidth="1"/>
    <col min="247" max="247" width="6" style="179" bestFit="1" customWidth="1"/>
    <col min="248" max="248" width="5.28515625" style="179" customWidth="1"/>
    <col min="249" max="250" width="5.140625" style="179" customWidth="1"/>
    <col min="251" max="251" width="6.5703125" style="179" customWidth="1"/>
    <col min="252" max="252" width="8.42578125" style="179" bestFit="1" customWidth="1"/>
    <col min="253" max="253" width="12.5703125" style="179" bestFit="1" customWidth="1"/>
    <col min="254" max="254" width="13.85546875" style="179" customWidth="1"/>
    <col min="255" max="255" width="17.140625" style="179" customWidth="1"/>
    <col min="256" max="256" width="12.28515625" style="179" customWidth="1"/>
    <col min="257" max="257" width="11.5703125" style="179" bestFit="1" customWidth="1"/>
    <col min="258" max="258" width="16" style="179" customWidth="1"/>
    <col min="259" max="259" width="9.85546875" style="179" customWidth="1"/>
    <col min="260" max="260" width="8.28515625" style="179" bestFit="1" customWidth="1"/>
    <col min="261" max="500" width="11.5703125" style="179"/>
    <col min="501" max="501" width="13.7109375" style="179" customWidth="1"/>
    <col min="502" max="502" width="4.42578125" style="179" customWidth="1"/>
    <col min="503" max="503" width="6" style="179" bestFit="1" customWidth="1"/>
    <col min="504" max="504" width="5.28515625" style="179" customWidth="1"/>
    <col min="505" max="506" width="5.140625" style="179" customWidth="1"/>
    <col min="507" max="507" width="6.5703125" style="179" customWidth="1"/>
    <col min="508" max="508" width="8.42578125" style="179" bestFit="1" customWidth="1"/>
    <col min="509" max="509" width="12.5703125" style="179" bestFit="1" customWidth="1"/>
    <col min="510" max="510" width="13.85546875" style="179" customWidth="1"/>
    <col min="511" max="511" width="17.140625" style="179" customWidth="1"/>
    <col min="512" max="512" width="12.28515625" style="179" customWidth="1"/>
    <col min="513" max="513" width="11.5703125" style="179" bestFit="1" customWidth="1"/>
    <col min="514" max="514" width="16" style="179" customWidth="1"/>
    <col min="515" max="515" width="9.85546875" style="179" customWidth="1"/>
    <col min="516" max="516" width="8.28515625" style="179" bestFit="1" customWidth="1"/>
    <col min="517" max="756" width="11.5703125" style="179"/>
    <col min="757" max="757" width="13.7109375" style="179" customWidth="1"/>
    <col min="758" max="758" width="4.42578125" style="179" customWidth="1"/>
    <col min="759" max="759" width="6" style="179" bestFit="1" customWidth="1"/>
    <col min="760" max="760" width="5.28515625" style="179" customWidth="1"/>
    <col min="761" max="762" width="5.140625" style="179" customWidth="1"/>
    <col min="763" max="763" width="6.5703125" style="179" customWidth="1"/>
    <col min="764" max="764" width="8.42578125" style="179" bestFit="1" customWidth="1"/>
    <col min="765" max="765" width="12.5703125" style="179" bestFit="1" customWidth="1"/>
    <col min="766" max="766" width="13.85546875" style="179" customWidth="1"/>
    <col min="767" max="767" width="17.140625" style="179" customWidth="1"/>
    <col min="768" max="768" width="12.28515625" style="179" customWidth="1"/>
    <col min="769" max="769" width="11.5703125" style="179" bestFit="1" customWidth="1"/>
    <col min="770" max="770" width="16" style="179" customWidth="1"/>
    <col min="771" max="771" width="9.85546875" style="179" customWidth="1"/>
    <col min="772" max="772" width="8.28515625" style="179" bestFit="1" customWidth="1"/>
    <col min="773" max="1012" width="11.5703125" style="179"/>
    <col min="1013" max="1013" width="13.7109375" style="179" customWidth="1"/>
    <col min="1014" max="1014" width="4.42578125" style="179" customWidth="1"/>
    <col min="1015" max="1015" width="6" style="179" bestFit="1" customWidth="1"/>
    <col min="1016" max="1016" width="5.28515625" style="179" customWidth="1"/>
    <col min="1017" max="1018" width="5.140625" style="179" customWidth="1"/>
    <col min="1019" max="1019" width="6.5703125" style="179" customWidth="1"/>
    <col min="1020" max="1020" width="8.42578125" style="179" bestFit="1" customWidth="1"/>
    <col min="1021" max="1021" width="12.5703125" style="179" bestFit="1" customWidth="1"/>
    <col min="1022" max="1022" width="13.85546875" style="179" customWidth="1"/>
    <col min="1023" max="1023" width="17.140625" style="179" customWidth="1"/>
    <col min="1024" max="1024" width="12.28515625" style="179" customWidth="1"/>
    <col min="1025" max="1025" width="11.5703125" style="179" bestFit="1" customWidth="1"/>
    <col min="1026" max="1026" width="16" style="179" customWidth="1"/>
    <col min="1027" max="1027" width="9.85546875" style="179" customWidth="1"/>
    <col min="1028" max="1028" width="8.28515625" style="179" bestFit="1" customWidth="1"/>
    <col min="1029" max="1268" width="11.5703125" style="179"/>
    <col min="1269" max="1269" width="13.7109375" style="179" customWidth="1"/>
    <col min="1270" max="1270" width="4.42578125" style="179" customWidth="1"/>
    <col min="1271" max="1271" width="6" style="179" bestFit="1" customWidth="1"/>
    <col min="1272" max="1272" width="5.28515625" style="179" customWidth="1"/>
    <col min="1273" max="1274" width="5.140625" style="179" customWidth="1"/>
    <col min="1275" max="1275" width="6.5703125" style="179" customWidth="1"/>
    <col min="1276" max="1276" width="8.42578125" style="179" bestFit="1" customWidth="1"/>
    <col min="1277" max="1277" width="12.5703125" style="179" bestFit="1" customWidth="1"/>
    <col min="1278" max="1278" width="13.85546875" style="179" customWidth="1"/>
    <col min="1279" max="1279" width="17.140625" style="179" customWidth="1"/>
    <col min="1280" max="1280" width="12.28515625" style="179" customWidth="1"/>
    <col min="1281" max="1281" width="11.5703125" style="179" bestFit="1" customWidth="1"/>
    <col min="1282" max="1282" width="16" style="179" customWidth="1"/>
    <col min="1283" max="1283" width="9.85546875" style="179" customWidth="1"/>
    <col min="1284" max="1284" width="8.28515625" style="179" bestFit="1" customWidth="1"/>
    <col min="1285" max="1524" width="11.5703125" style="179"/>
    <col min="1525" max="1525" width="13.7109375" style="179" customWidth="1"/>
    <col min="1526" max="1526" width="4.42578125" style="179" customWidth="1"/>
    <col min="1527" max="1527" width="6" style="179" bestFit="1" customWidth="1"/>
    <col min="1528" max="1528" width="5.28515625" style="179" customWidth="1"/>
    <col min="1529" max="1530" width="5.140625" style="179" customWidth="1"/>
    <col min="1531" max="1531" width="6.5703125" style="179" customWidth="1"/>
    <col min="1532" max="1532" width="8.42578125" style="179" bestFit="1" customWidth="1"/>
    <col min="1533" max="1533" width="12.5703125" style="179" bestFit="1" customWidth="1"/>
    <col min="1534" max="1534" width="13.85546875" style="179" customWidth="1"/>
    <col min="1535" max="1535" width="17.140625" style="179" customWidth="1"/>
    <col min="1536" max="1536" width="12.28515625" style="179" customWidth="1"/>
    <col min="1537" max="1537" width="11.5703125" style="179" bestFit="1" customWidth="1"/>
    <col min="1538" max="1538" width="16" style="179" customWidth="1"/>
    <col min="1539" max="1539" width="9.85546875" style="179" customWidth="1"/>
    <col min="1540" max="1540" width="8.28515625" style="179" bestFit="1" customWidth="1"/>
    <col min="1541" max="1780" width="11.5703125" style="179"/>
    <col min="1781" max="1781" width="13.7109375" style="179" customWidth="1"/>
    <col min="1782" max="1782" width="4.42578125" style="179" customWidth="1"/>
    <col min="1783" max="1783" width="6" style="179" bestFit="1" customWidth="1"/>
    <col min="1784" max="1784" width="5.28515625" style="179" customWidth="1"/>
    <col min="1785" max="1786" width="5.140625" style="179" customWidth="1"/>
    <col min="1787" max="1787" width="6.5703125" style="179" customWidth="1"/>
    <col min="1788" max="1788" width="8.42578125" style="179" bestFit="1" customWidth="1"/>
    <col min="1789" max="1789" width="12.5703125" style="179" bestFit="1" customWidth="1"/>
    <col min="1790" max="1790" width="13.85546875" style="179" customWidth="1"/>
    <col min="1791" max="1791" width="17.140625" style="179" customWidth="1"/>
    <col min="1792" max="1792" width="12.28515625" style="179" customWidth="1"/>
    <col min="1793" max="1793" width="11.5703125" style="179" bestFit="1" customWidth="1"/>
    <col min="1794" max="1794" width="16" style="179" customWidth="1"/>
    <col min="1795" max="1795" width="9.85546875" style="179" customWidth="1"/>
    <col min="1796" max="1796" width="8.28515625" style="179" bestFit="1" customWidth="1"/>
    <col min="1797" max="2036" width="11.5703125" style="179"/>
    <col min="2037" max="2037" width="13.7109375" style="179" customWidth="1"/>
    <col min="2038" max="2038" width="4.42578125" style="179" customWidth="1"/>
    <col min="2039" max="2039" width="6" style="179" bestFit="1" customWidth="1"/>
    <col min="2040" max="2040" width="5.28515625" style="179" customWidth="1"/>
    <col min="2041" max="2042" width="5.140625" style="179" customWidth="1"/>
    <col min="2043" max="2043" width="6.5703125" style="179" customWidth="1"/>
    <col min="2044" max="2044" width="8.42578125" style="179" bestFit="1" customWidth="1"/>
    <col min="2045" max="2045" width="12.5703125" style="179" bestFit="1" customWidth="1"/>
    <col min="2046" max="2046" width="13.85546875" style="179" customWidth="1"/>
    <col min="2047" max="2047" width="17.140625" style="179" customWidth="1"/>
    <col min="2048" max="2048" width="12.28515625" style="179" customWidth="1"/>
    <col min="2049" max="2049" width="11.5703125" style="179" bestFit="1" customWidth="1"/>
    <col min="2050" max="2050" width="16" style="179" customWidth="1"/>
    <col min="2051" max="2051" width="9.85546875" style="179" customWidth="1"/>
    <col min="2052" max="2052" width="8.28515625" style="179" bestFit="1" customWidth="1"/>
    <col min="2053" max="2292" width="11.5703125" style="179"/>
    <col min="2293" max="2293" width="13.7109375" style="179" customWidth="1"/>
    <col min="2294" max="2294" width="4.42578125" style="179" customWidth="1"/>
    <col min="2295" max="2295" width="6" style="179" bestFit="1" customWidth="1"/>
    <col min="2296" max="2296" width="5.28515625" style="179" customWidth="1"/>
    <col min="2297" max="2298" width="5.140625" style="179" customWidth="1"/>
    <col min="2299" max="2299" width="6.5703125" style="179" customWidth="1"/>
    <col min="2300" max="2300" width="8.42578125" style="179" bestFit="1" customWidth="1"/>
    <col min="2301" max="2301" width="12.5703125" style="179" bestFit="1" customWidth="1"/>
    <col min="2302" max="2302" width="13.85546875" style="179" customWidth="1"/>
    <col min="2303" max="2303" width="17.140625" style="179" customWidth="1"/>
    <col min="2304" max="2304" width="12.28515625" style="179" customWidth="1"/>
    <col min="2305" max="2305" width="11.5703125" style="179" bestFit="1" customWidth="1"/>
    <col min="2306" max="2306" width="16" style="179" customWidth="1"/>
    <col min="2307" max="2307" width="9.85546875" style="179" customWidth="1"/>
    <col min="2308" max="2308" width="8.28515625" style="179" bestFit="1" customWidth="1"/>
    <col min="2309" max="2548" width="11.5703125" style="179"/>
    <col min="2549" max="2549" width="13.7109375" style="179" customWidth="1"/>
    <col min="2550" max="2550" width="4.42578125" style="179" customWidth="1"/>
    <col min="2551" max="2551" width="6" style="179" bestFit="1" customWidth="1"/>
    <col min="2552" max="2552" width="5.28515625" style="179" customWidth="1"/>
    <col min="2553" max="2554" width="5.140625" style="179" customWidth="1"/>
    <col min="2555" max="2555" width="6.5703125" style="179" customWidth="1"/>
    <col min="2556" max="2556" width="8.42578125" style="179" bestFit="1" customWidth="1"/>
    <col min="2557" max="2557" width="12.5703125" style="179" bestFit="1" customWidth="1"/>
    <col min="2558" max="2558" width="13.85546875" style="179" customWidth="1"/>
    <col min="2559" max="2559" width="17.140625" style="179" customWidth="1"/>
    <col min="2560" max="2560" width="12.28515625" style="179" customWidth="1"/>
    <col min="2561" max="2561" width="11.5703125" style="179" bestFit="1" customWidth="1"/>
    <col min="2562" max="2562" width="16" style="179" customWidth="1"/>
    <col min="2563" max="2563" width="9.85546875" style="179" customWidth="1"/>
    <col min="2564" max="2564" width="8.28515625" style="179" bestFit="1" customWidth="1"/>
    <col min="2565" max="2804" width="11.5703125" style="179"/>
    <col min="2805" max="2805" width="13.7109375" style="179" customWidth="1"/>
    <col min="2806" max="2806" width="4.42578125" style="179" customWidth="1"/>
    <col min="2807" max="2807" width="6" style="179" bestFit="1" customWidth="1"/>
    <col min="2808" max="2808" width="5.28515625" style="179" customWidth="1"/>
    <col min="2809" max="2810" width="5.140625" style="179" customWidth="1"/>
    <col min="2811" max="2811" width="6.5703125" style="179" customWidth="1"/>
    <col min="2812" max="2812" width="8.42578125" style="179" bestFit="1" customWidth="1"/>
    <col min="2813" max="2813" width="12.5703125" style="179" bestFit="1" customWidth="1"/>
    <col min="2814" max="2814" width="13.85546875" style="179" customWidth="1"/>
    <col min="2815" max="2815" width="17.140625" style="179" customWidth="1"/>
    <col min="2816" max="2816" width="12.28515625" style="179" customWidth="1"/>
    <col min="2817" max="2817" width="11.5703125" style="179" bestFit="1" customWidth="1"/>
    <col min="2818" max="2818" width="16" style="179" customWidth="1"/>
    <col min="2819" max="2819" width="9.85546875" style="179" customWidth="1"/>
    <col min="2820" max="2820" width="8.28515625" style="179" bestFit="1" customWidth="1"/>
    <col min="2821" max="3060" width="11.5703125" style="179"/>
    <col min="3061" max="3061" width="13.7109375" style="179" customWidth="1"/>
    <col min="3062" max="3062" width="4.42578125" style="179" customWidth="1"/>
    <col min="3063" max="3063" width="6" style="179" bestFit="1" customWidth="1"/>
    <col min="3064" max="3064" width="5.28515625" style="179" customWidth="1"/>
    <col min="3065" max="3066" width="5.140625" style="179" customWidth="1"/>
    <col min="3067" max="3067" width="6.5703125" style="179" customWidth="1"/>
    <col min="3068" max="3068" width="8.42578125" style="179" bestFit="1" customWidth="1"/>
    <col min="3069" max="3069" width="12.5703125" style="179" bestFit="1" customWidth="1"/>
    <col min="3070" max="3070" width="13.85546875" style="179" customWidth="1"/>
    <col min="3071" max="3071" width="17.140625" style="179" customWidth="1"/>
    <col min="3072" max="3072" width="12.28515625" style="179" customWidth="1"/>
    <col min="3073" max="3073" width="11.5703125" style="179" bestFit="1" customWidth="1"/>
    <col min="3074" max="3074" width="16" style="179" customWidth="1"/>
    <col min="3075" max="3075" width="9.85546875" style="179" customWidth="1"/>
    <col min="3076" max="3076" width="8.28515625" style="179" bestFit="1" customWidth="1"/>
    <col min="3077" max="3316" width="11.5703125" style="179"/>
    <col min="3317" max="3317" width="13.7109375" style="179" customWidth="1"/>
    <col min="3318" max="3318" width="4.42578125" style="179" customWidth="1"/>
    <col min="3319" max="3319" width="6" style="179" bestFit="1" customWidth="1"/>
    <col min="3320" max="3320" width="5.28515625" style="179" customWidth="1"/>
    <col min="3321" max="3322" width="5.140625" style="179" customWidth="1"/>
    <col min="3323" max="3323" width="6.5703125" style="179" customWidth="1"/>
    <col min="3324" max="3324" width="8.42578125" style="179" bestFit="1" customWidth="1"/>
    <col min="3325" max="3325" width="12.5703125" style="179" bestFit="1" customWidth="1"/>
    <col min="3326" max="3326" width="13.85546875" style="179" customWidth="1"/>
    <col min="3327" max="3327" width="17.140625" style="179" customWidth="1"/>
    <col min="3328" max="3328" width="12.28515625" style="179" customWidth="1"/>
    <col min="3329" max="3329" width="11.5703125" style="179" bestFit="1" customWidth="1"/>
    <col min="3330" max="3330" width="16" style="179" customWidth="1"/>
    <col min="3331" max="3331" width="9.85546875" style="179" customWidth="1"/>
    <col min="3332" max="3332" width="8.28515625" style="179" bestFit="1" customWidth="1"/>
    <col min="3333" max="3572" width="11.5703125" style="179"/>
    <col min="3573" max="3573" width="13.7109375" style="179" customWidth="1"/>
    <col min="3574" max="3574" width="4.42578125" style="179" customWidth="1"/>
    <col min="3575" max="3575" width="6" style="179" bestFit="1" customWidth="1"/>
    <col min="3576" max="3576" width="5.28515625" style="179" customWidth="1"/>
    <col min="3577" max="3578" width="5.140625" style="179" customWidth="1"/>
    <col min="3579" max="3579" width="6.5703125" style="179" customWidth="1"/>
    <col min="3580" max="3580" width="8.42578125" style="179" bestFit="1" customWidth="1"/>
    <col min="3581" max="3581" width="12.5703125" style="179" bestFit="1" customWidth="1"/>
    <col min="3582" max="3582" width="13.85546875" style="179" customWidth="1"/>
    <col min="3583" max="3583" width="17.140625" style="179" customWidth="1"/>
    <col min="3584" max="3584" width="12.28515625" style="179" customWidth="1"/>
    <col min="3585" max="3585" width="11.5703125" style="179" bestFit="1" customWidth="1"/>
    <col min="3586" max="3586" width="16" style="179" customWidth="1"/>
    <col min="3587" max="3587" width="9.85546875" style="179" customWidth="1"/>
    <col min="3588" max="3588" width="8.28515625" style="179" bestFit="1" customWidth="1"/>
    <col min="3589" max="3828" width="11.5703125" style="179"/>
    <col min="3829" max="3829" width="13.7109375" style="179" customWidth="1"/>
    <col min="3830" max="3830" width="4.42578125" style="179" customWidth="1"/>
    <col min="3831" max="3831" width="6" style="179" bestFit="1" customWidth="1"/>
    <col min="3832" max="3832" width="5.28515625" style="179" customWidth="1"/>
    <col min="3833" max="3834" width="5.140625" style="179" customWidth="1"/>
    <col min="3835" max="3835" width="6.5703125" style="179" customWidth="1"/>
    <col min="3836" max="3836" width="8.42578125" style="179" bestFit="1" customWidth="1"/>
    <col min="3837" max="3837" width="12.5703125" style="179" bestFit="1" customWidth="1"/>
    <col min="3838" max="3838" width="13.85546875" style="179" customWidth="1"/>
    <col min="3839" max="3839" width="17.140625" style="179" customWidth="1"/>
    <col min="3840" max="3840" width="12.28515625" style="179" customWidth="1"/>
    <col min="3841" max="3841" width="11.5703125" style="179" bestFit="1" customWidth="1"/>
    <col min="3842" max="3842" width="16" style="179" customWidth="1"/>
    <col min="3843" max="3843" width="9.85546875" style="179" customWidth="1"/>
    <col min="3844" max="3844" width="8.28515625" style="179" bestFit="1" customWidth="1"/>
    <col min="3845" max="4084" width="11.5703125" style="179"/>
    <col min="4085" max="4085" width="13.7109375" style="179" customWidth="1"/>
    <col min="4086" max="4086" width="4.42578125" style="179" customWidth="1"/>
    <col min="4087" max="4087" width="6" style="179" bestFit="1" customWidth="1"/>
    <col min="4088" max="4088" width="5.28515625" style="179" customWidth="1"/>
    <col min="4089" max="4090" width="5.140625" style="179" customWidth="1"/>
    <col min="4091" max="4091" width="6.5703125" style="179" customWidth="1"/>
    <col min="4092" max="4092" width="8.42578125" style="179" bestFit="1" customWidth="1"/>
    <col min="4093" max="4093" width="12.5703125" style="179" bestFit="1" customWidth="1"/>
    <col min="4094" max="4094" width="13.85546875" style="179" customWidth="1"/>
    <col min="4095" max="4095" width="17.140625" style="179" customWidth="1"/>
    <col min="4096" max="4096" width="12.28515625" style="179" customWidth="1"/>
    <col min="4097" max="4097" width="11.5703125" style="179" bestFit="1" customWidth="1"/>
    <col min="4098" max="4098" width="16" style="179" customWidth="1"/>
    <col min="4099" max="4099" width="9.85546875" style="179" customWidth="1"/>
    <col min="4100" max="4100" width="8.28515625" style="179" bestFit="1" customWidth="1"/>
    <col min="4101" max="4340" width="11.5703125" style="179"/>
    <col min="4341" max="4341" width="13.7109375" style="179" customWidth="1"/>
    <col min="4342" max="4342" width="4.42578125" style="179" customWidth="1"/>
    <col min="4343" max="4343" width="6" style="179" bestFit="1" customWidth="1"/>
    <col min="4344" max="4344" width="5.28515625" style="179" customWidth="1"/>
    <col min="4345" max="4346" width="5.140625" style="179" customWidth="1"/>
    <col min="4347" max="4347" width="6.5703125" style="179" customWidth="1"/>
    <col min="4348" max="4348" width="8.42578125" style="179" bestFit="1" customWidth="1"/>
    <col min="4349" max="4349" width="12.5703125" style="179" bestFit="1" customWidth="1"/>
    <col min="4350" max="4350" width="13.85546875" style="179" customWidth="1"/>
    <col min="4351" max="4351" width="17.140625" style="179" customWidth="1"/>
    <col min="4352" max="4352" width="12.28515625" style="179" customWidth="1"/>
    <col min="4353" max="4353" width="11.5703125" style="179" bestFit="1" customWidth="1"/>
    <col min="4354" max="4354" width="16" style="179" customWidth="1"/>
    <col min="4355" max="4355" width="9.85546875" style="179" customWidth="1"/>
    <col min="4356" max="4356" width="8.28515625" style="179" bestFit="1" customWidth="1"/>
    <col min="4357" max="4596" width="11.5703125" style="179"/>
    <col min="4597" max="4597" width="13.7109375" style="179" customWidth="1"/>
    <col min="4598" max="4598" width="4.42578125" style="179" customWidth="1"/>
    <col min="4599" max="4599" width="6" style="179" bestFit="1" customWidth="1"/>
    <col min="4600" max="4600" width="5.28515625" style="179" customWidth="1"/>
    <col min="4601" max="4602" width="5.140625" style="179" customWidth="1"/>
    <col min="4603" max="4603" width="6.5703125" style="179" customWidth="1"/>
    <col min="4604" max="4604" width="8.42578125" style="179" bestFit="1" customWidth="1"/>
    <col min="4605" max="4605" width="12.5703125" style="179" bestFit="1" customWidth="1"/>
    <col min="4606" max="4606" width="13.85546875" style="179" customWidth="1"/>
    <col min="4607" max="4607" width="17.140625" style="179" customWidth="1"/>
    <col min="4608" max="4608" width="12.28515625" style="179" customWidth="1"/>
    <col min="4609" max="4609" width="11.5703125" style="179" bestFit="1" customWidth="1"/>
    <col min="4610" max="4610" width="16" style="179" customWidth="1"/>
    <col min="4611" max="4611" width="9.85546875" style="179" customWidth="1"/>
    <col min="4612" max="4612" width="8.28515625" style="179" bestFit="1" customWidth="1"/>
    <col min="4613" max="4852" width="11.5703125" style="179"/>
    <col min="4853" max="4853" width="13.7109375" style="179" customWidth="1"/>
    <col min="4854" max="4854" width="4.42578125" style="179" customWidth="1"/>
    <col min="4855" max="4855" width="6" style="179" bestFit="1" customWidth="1"/>
    <col min="4856" max="4856" width="5.28515625" style="179" customWidth="1"/>
    <col min="4857" max="4858" width="5.140625" style="179" customWidth="1"/>
    <col min="4859" max="4859" width="6.5703125" style="179" customWidth="1"/>
    <col min="4860" max="4860" width="8.42578125" style="179" bestFit="1" customWidth="1"/>
    <col min="4861" max="4861" width="12.5703125" style="179" bestFit="1" customWidth="1"/>
    <col min="4862" max="4862" width="13.85546875" style="179" customWidth="1"/>
    <col min="4863" max="4863" width="17.140625" style="179" customWidth="1"/>
    <col min="4864" max="4864" width="12.28515625" style="179" customWidth="1"/>
    <col min="4865" max="4865" width="11.5703125" style="179" bestFit="1" customWidth="1"/>
    <col min="4866" max="4866" width="16" style="179" customWidth="1"/>
    <col min="4867" max="4867" width="9.85546875" style="179" customWidth="1"/>
    <col min="4868" max="4868" width="8.28515625" style="179" bestFit="1" customWidth="1"/>
    <col min="4869" max="5108" width="11.5703125" style="179"/>
    <col min="5109" max="5109" width="13.7109375" style="179" customWidth="1"/>
    <col min="5110" max="5110" width="4.42578125" style="179" customWidth="1"/>
    <col min="5111" max="5111" width="6" style="179" bestFit="1" customWidth="1"/>
    <col min="5112" max="5112" width="5.28515625" style="179" customWidth="1"/>
    <col min="5113" max="5114" width="5.140625" style="179" customWidth="1"/>
    <col min="5115" max="5115" width="6.5703125" style="179" customWidth="1"/>
    <col min="5116" max="5116" width="8.42578125" style="179" bestFit="1" customWidth="1"/>
    <col min="5117" max="5117" width="12.5703125" style="179" bestFit="1" customWidth="1"/>
    <col min="5118" max="5118" width="13.85546875" style="179" customWidth="1"/>
    <col min="5119" max="5119" width="17.140625" style="179" customWidth="1"/>
    <col min="5120" max="5120" width="12.28515625" style="179" customWidth="1"/>
    <col min="5121" max="5121" width="11.5703125" style="179" bestFit="1" customWidth="1"/>
    <col min="5122" max="5122" width="16" style="179" customWidth="1"/>
    <col min="5123" max="5123" width="9.85546875" style="179" customWidth="1"/>
    <col min="5124" max="5124" width="8.28515625" style="179" bestFit="1" customWidth="1"/>
    <col min="5125" max="5364" width="11.5703125" style="179"/>
    <col min="5365" max="5365" width="13.7109375" style="179" customWidth="1"/>
    <col min="5366" max="5366" width="4.42578125" style="179" customWidth="1"/>
    <col min="5367" max="5367" width="6" style="179" bestFit="1" customWidth="1"/>
    <col min="5368" max="5368" width="5.28515625" style="179" customWidth="1"/>
    <col min="5369" max="5370" width="5.140625" style="179" customWidth="1"/>
    <col min="5371" max="5371" width="6.5703125" style="179" customWidth="1"/>
    <col min="5372" max="5372" width="8.42578125" style="179" bestFit="1" customWidth="1"/>
    <col min="5373" max="5373" width="12.5703125" style="179" bestFit="1" customWidth="1"/>
    <col min="5374" max="5374" width="13.85546875" style="179" customWidth="1"/>
    <col min="5375" max="5375" width="17.140625" style="179" customWidth="1"/>
    <col min="5376" max="5376" width="12.28515625" style="179" customWidth="1"/>
    <col min="5377" max="5377" width="11.5703125" style="179" bestFit="1" customWidth="1"/>
    <col min="5378" max="5378" width="16" style="179" customWidth="1"/>
    <col min="5379" max="5379" width="9.85546875" style="179" customWidth="1"/>
    <col min="5380" max="5380" width="8.28515625" style="179" bestFit="1" customWidth="1"/>
    <col min="5381" max="5620" width="11.5703125" style="179"/>
    <col min="5621" max="5621" width="13.7109375" style="179" customWidth="1"/>
    <col min="5622" max="5622" width="4.42578125" style="179" customWidth="1"/>
    <col min="5623" max="5623" width="6" style="179" bestFit="1" customWidth="1"/>
    <col min="5624" max="5624" width="5.28515625" style="179" customWidth="1"/>
    <col min="5625" max="5626" width="5.140625" style="179" customWidth="1"/>
    <col min="5627" max="5627" width="6.5703125" style="179" customWidth="1"/>
    <col min="5628" max="5628" width="8.42578125" style="179" bestFit="1" customWidth="1"/>
    <col min="5629" max="5629" width="12.5703125" style="179" bestFit="1" customWidth="1"/>
    <col min="5630" max="5630" width="13.85546875" style="179" customWidth="1"/>
    <col min="5631" max="5631" width="17.140625" style="179" customWidth="1"/>
    <col min="5632" max="5632" width="12.28515625" style="179" customWidth="1"/>
    <col min="5633" max="5633" width="11.5703125" style="179" bestFit="1" customWidth="1"/>
    <col min="5634" max="5634" width="16" style="179" customWidth="1"/>
    <col min="5635" max="5635" width="9.85546875" style="179" customWidth="1"/>
    <col min="5636" max="5636" width="8.28515625" style="179" bestFit="1" customWidth="1"/>
    <col min="5637" max="5876" width="11.5703125" style="179"/>
    <col min="5877" max="5877" width="13.7109375" style="179" customWidth="1"/>
    <col min="5878" max="5878" width="4.42578125" style="179" customWidth="1"/>
    <col min="5879" max="5879" width="6" style="179" bestFit="1" customWidth="1"/>
    <col min="5880" max="5880" width="5.28515625" style="179" customWidth="1"/>
    <col min="5881" max="5882" width="5.140625" style="179" customWidth="1"/>
    <col min="5883" max="5883" width="6.5703125" style="179" customWidth="1"/>
    <col min="5884" max="5884" width="8.42578125" style="179" bestFit="1" customWidth="1"/>
    <col min="5885" max="5885" width="12.5703125" style="179" bestFit="1" customWidth="1"/>
    <col min="5886" max="5886" width="13.85546875" style="179" customWidth="1"/>
    <col min="5887" max="5887" width="17.140625" style="179" customWidth="1"/>
    <col min="5888" max="5888" width="12.28515625" style="179" customWidth="1"/>
    <col min="5889" max="5889" width="11.5703125" style="179" bestFit="1" customWidth="1"/>
    <col min="5890" max="5890" width="16" style="179" customWidth="1"/>
    <col min="5891" max="5891" width="9.85546875" style="179" customWidth="1"/>
    <col min="5892" max="5892" width="8.28515625" style="179" bestFit="1" customWidth="1"/>
    <col min="5893" max="6132" width="11.5703125" style="179"/>
    <col min="6133" max="6133" width="13.7109375" style="179" customWidth="1"/>
    <col min="6134" max="6134" width="4.42578125" style="179" customWidth="1"/>
    <col min="6135" max="6135" width="6" style="179" bestFit="1" customWidth="1"/>
    <col min="6136" max="6136" width="5.28515625" style="179" customWidth="1"/>
    <col min="6137" max="6138" width="5.140625" style="179" customWidth="1"/>
    <col min="6139" max="6139" width="6.5703125" style="179" customWidth="1"/>
    <col min="6140" max="6140" width="8.42578125" style="179" bestFit="1" customWidth="1"/>
    <col min="6141" max="6141" width="12.5703125" style="179" bestFit="1" customWidth="1"/>
    <col min="6142" max="6142" width="13.85546875" style="179" customWidth="1"/>
    <col min="6143" max="6143" width="17.140625" style="179" customWidth="1"/>
    <col min="6144" max="6144" width="12.28515625" style="179" customWidth="1"/>
    <col min="6145" max="6145" width="11.5703125" style="179" bestFit="1" customWidth="1"/>
    <col min="6146" max="6146" width="16" style="179" customWidth="1"/>
    <col min="6147" max="6147" width="9.85546875" style="179" customWidth="1"/>
    <col min="6148" max="6148" width="8.28515625" style="179" bestFit="1" customWidth="1"/>
    <col min="6149" max="6388" width="11.5703125" style="179"/>
    <col min="6389" max="6389" width="13.7109375" style="179" customWidth="1"/>
    <col min="6390" max="6390" width="4.42578125" style="179" customWidth="1"/>
    <col min="6391" max="6391" width="6" style="179" bestFit="1" customWidth="1"/>
    <col min="6392" max="6392" width="5.28515625" style="179" customWidth="1"/>
    <col min="6393" max="6394" width="5.140625" style="179" customWidth="1"/>
    <col min="6395" max="6395" width="6.5703125" style="179" customWidth="1"/>
    <col min="6396" max="6396" width="8.42578125" style="179" bestFit="1" customWidth="1"/>
    <col min="6397" max="6397" width="12.5703125" style="179" bestFit="1" customWidth="1"/>
    <col min="6398" max="6398" width="13.85546875" style="179" customWidth="1"/>
    <col min="6399" max="6399" width="17.140625" style="179" customWidth="1"/>
    <col min="6400" max="6400" width="12.28515625" style="179" customWidth="1"/>
    <col min="6401" max="6401" width="11.5703125" style="179" bestFit="1" customWidth="1"/>
    <col min="6402" max="6402" width="16" style="179" customWidth="1"/>
    <col min="6403" max="6403" width="9.85546875" style="179" customWidth="1"/>
    <col min="6404" max="6404" width="8.28515625" style="179" bestFit="1" customWidth="1"/>
    <col min="6405" max="6644" width="11.5703125" style="179"/>
    <col min="6645" max="6645" width="13.7109375" style="179" customWidth="1"/>
    <col min="6646" max="6646" width="4.42578125" style="179" customWidth="1"/>
    <col min="6647" max="6647" width="6" style="179" bestFit="1" customWidth="1"/>
    <col min="6648" max="6648" width="5.28515625" style="179" customWidth="1"/>
    <col min="6649" max="6650" width="5.140625" style="179" customWidth="1"/>
    <col min="6651" max="6651" width="6.5703125" style="179" customWidth="1"/>
    <col min="6652" max="6652" width="8.42578125" style="179" bestFit="1" customWidth="1"/>
    <col min="6653" max="6653" width="12.5703125" style="179" bestFit="1" customWidth="1"/>
    <col min="6654" max="6654" width="13.85546875" style="179" customWidth="1"/>
    <col min="6655" max="6655" width="17.140625" style="179" customWidth="1"/>
    <col min="6656" max="6656" width="12.28515625" style="179" customWidth="1"/>
    <col min="6657" max="6657" width="11.5703125" style="179" bestFit="1" customWidth="1"/>
    <col min="6658" max="6658" width="16" style="179" customWidth="1"/>
    <col min="6659" max="6659" width="9.85546875" style="179" customWidth="1"/>
    <col min="6660" max="6660" width="8.28515625" style="179" bestFit="1" customWidth="1"/>
    <col min="6661" max="6900" width="11.5703125" style="179"/>
    <col min="6901" max="6901" width="13.7109375" style="179" customWidth="1"/>
    <col min="6902" max="6902" width="4.42578125" style="179" customWidth="1"/>
    <col min="6903" max="6903" width="6" style="179" bestFit="1" customWidth="1"/>
    <col min="6904" max="6904" width="5.28515625" style="179" customWidth="1"/>
    <col min="6905" max="6906" width="5.140625" style="179" customWidth="1"/>
    <col min="6907" max="6907" width="6.5703125" style="179" customWidth="1"/>
    <col min="6908" max="6908" width="8.42578125" style="179" bestFit="1" customWidth="1"/>
    <col min="6909" max="6909" width="12.5703125" style="179" bestFit="1" customWidth="1"/>
    <col min="6910" max="6910" width="13.85546875" style="179" customWidth="1"/>
    <col min="6911" max="6911" width="17.140625" style="179" customWidth="1"/>
    <col min="6912" max="6912" width="12.28515625" style="179" customWidth="1"/>
    <col min="6913" max="6913" width="11.5703125" style="179" bestFit="1" customWidth="1"/>
    <col min="6914" max="6914" width="16" style="179" customWidth="1"/>
    <col min="6915" max="6915" width="9.85546875" style="179" customWidth="1"/>
    <col min="6916" max="6916" width="8.28515625" style="179" bestFit="1" customWidth="1"/>
    <col min="6917" max="7156" width="11.5703125" style="179"/>
    <col min="7157" max="7157" width="13.7109375" style="179" customWidth="1"/>
    <col min="7158" max="7158" width="4.42578125" style="179" customWidth="1"/>
    <col min="7159" max="7159" width="6" style="179" bestFit="1" customWidth="1"/>
    <col min="7160" max="7160" width="5.28515625" style="179" customWidth="1"/>
    <col min="7161" max="7162" width="5.140625" style="179" customWidth="1"/>
    <col min="7163" max="7163" width="6.5703125" style="179" customWidth="1"/>
    <col min="7164" max="7164" width="8.42578125" style="179" bestFit="1" customWidth="1"/>
    <col min="7165" max="7165" width="12.5703125" style="179" bestFit="1" customWidth="1"/>
    <col min="7166" max="7166" width="13.85546875" style="179" customWidth="1"/>
    <col min="7167" max="7167" width="17.140625" style="179" customWidth="1"/>
    <col min="7168" max="7168" width="12.28515625" style="179" customWidth="1"/>
    <col min="7169" max="7169" width="11.5703125" style="179" bestFit="1" customWidth="1"/>
    <col min="7170" max="7170" width="16" style="179" customWidth="1"/>
    <col min="7171" max="7171" width="9.85546875" style="179" customWidth="1"/>
    <col min="7172" max="7172" width="8.28515625" style="179" bestFit="1" customWidth="1"/>
    <col min="7173" max="7412" width="11.5703125" style="179"/>
    <col min="7413" max="7413" width="13.7109375" style="179" customWidth="1"/>
    <col min="7414" max="7414" width="4.42578125" style="179" customWidth="1"/>
    <col min="7415" max="7415" width="6" style="179" bestFit="1" customWidth="1"/>
    <col min="7416" max="7416" width="5.28515625" style="179" customWidth="1"/>
    <col min="7417" max="7418" width="5.140625" style="179" customWidth="1"/>
    <col min="7419" max="7419" width="6.5703125" style="179" customWidth="1"/>
    <col min="7420" max="7420" width="8.42578125" style="179" bestFit="1" customWidth="1"/>
    <col min="7421" max="7421" width="12.5703125" style="179" bestFit="1" customWidth="1"/>
    <col min="7422" max="7422" width="13.85546875" style="179" customWidth="1"/>
    <col min="7423" max="7423" width="17.140625" style="179" customWidth="1"/>
    <col min="7424" max="7424" width="12.28515625" style="179" customWidth="1"/>
    <col min="7425" max="7425" width="11.5703125" style="179" bestFit="1" customWidth="1"/>
    <col min="7426" max="7426" width="16" style="179" customWidth="1"/>
    <col min="7427" max="7427" width="9.85546875" style="179" customWidth="1"/>
    <col min="7428" max="7428" width="8.28515625" style="179" bestFit="1" customWidth="1"/>
    <col min="7429" max="7668" width="11.5703125" style="179"/>
    <col min="7669" max="7669" width="13.7109375" style="179" customWidth="1"/>
    <col min="7670" max="7670" width="4.42578125" style="179" customWidth="1"/>
    <col min="7671" max="7671" width="6" style="179" bestFit="1" customWidth="1"/>
    <col min="7672" max="7672" width="5.28515625" style="179" customWidth="1"/>
    <col min="7673" max="7674" width="5.140625" style="179" customWidth="1"/>
    <col min="7675" max="7675" width="6.5703125" style="179" customWidth="1"/>
    <col min="7676" max="7676" width="8.42578125" style="179" bestFit="1" customWidth="1"/>
    <col min="7677" max="7677" width="12.5703125" style="179" bestFit="1" customWidth="1"/>
    <col min="7678" max="7678" width="13.85546875" style="179" customWidth="1"/>
    <col min="7679" max="7679" width="17.140625" style="179" customWidth="1"/>
    <col min="7680" max="7680" width="12.28515625" style="179" customWidth="1"/>
    <col min="7681" max="7681" width="11.5703125" style="179" bestFit="1" customWidth="1"/>
    <col min="7682" max="7682" width="16" style="179" customWidth="1"/>
    <col min="7683" max="7683" width="9.85546875" style="179" customWidth="1"/>
    <col min="7684" max="7684" width="8.28515625" style="179" bestFit="1" customWidth="1"/>
    <col min="7685" max="7924" width="11.5703125" style="179"/>
    <col min="7925" max="7925" width="13.7109375" style="179" customWidth="1"/>
    <col min="7926" max="7926" width="4.42578125" style="179" customWidth="1"/>
    <col min="7927" max="7927" width="6" style="179" bestFit="1" customWidth="1"/>
    <col min="7928" max="7928" width="5.28515625" style="179" customWidth="1"/>
    <col min="7929" max="7930" width="5.140625" style="179" customWidth="1"/>
    <col min="7931" max="7931" width="6.5703125" style="179" customWidth="1"/>
    <col min="7932" max="7932" width="8.42578125" style="179" bestFit="1" customWidth="1"/>
    <col min="7933" max="7933" width="12.5703125" style="179" bestFit="1" customWidth="1"/>
    <col min="7934" max="7934" width="13.85546875" style="179" customWidth="1"/>
    <col min="7935" max="7935" width="17.140625" style="179" customWidth="1"/>
    <col min="7936" max="7936" width="12.28515625" style="179" customWidth="1"/>
    <col min="7937" max="7937" width="11.5703125" style="179" bestFit="1" customWidth="1"/>
    <col min="7938" max="7938" width="16" style="179" customWidth="1"/>
    <col min="7939" max="7939" width="9.85546875" style="179" customWidth="1"/>
    <col min="7940" max="7940" width="8.28515625" style="179" bestFit="1" customWidth="1"/>
    <col min="7941" max="8180" width="11.5703125" style="179"/>
    <col min="8181" max="8181" width="13.7109375" style="179" customWidth="1"/>
    <col min="8182" max="8182" width="4.42578125" style="179" customWidth="1"/>
    <col min="8183" max="8183" width="6" style="179" bestFit="1" customWidth="1"/>
    <col min="8184" max="8184" width="5.28515625" style="179" customWidth="1"/>
    <col min="8185" max="8186" width="5.140625" style="179" customWidth="1"/>
    <col min="8187" max="8187" width="6.5703125" style="179" customWidth="1"/>
    <col min="8188" max="8188" width="8.42578125" style="179" bestFit="1" customWidth="1"/>
    <col min="8189" max="8189" width="12.5703125" style="179" bestFit="1" customWidth="1"/>
    <col min="8190" max="8190" width="13.85546875" style="179" customWidth="1"/>
    <col min="8191" max="8191" width="17.140625" style="179" customWidth="1"/>
    <col min="8192" max="8192" width="12.28515625" style="179" customWidth="1"/>
    <col min="8193" max="8193" width="11.5703125" style="179" bestFit="1" customWidth="1"/>
    <col min="8194" max="8194" width="16" style="179" customWidth="1"/>
    <col min="8195" max="8195" width="9.85546875" style="179" customWidth="1"/>
    <col min="8196" max="8196" width="8.28515625" style="179" bestFit="1" customWidth="1"/>
    <col min="8197" max="8436" width="11.5703125" style="179"/>
    <col min="8437" max="8437" width="13.7109375" style="179" customWidth="1"/>
    <col min="8438" max="8438" width="4.42578125" style="179" customWidth="1"/>
    <col min="8439" max="8439" width="6" style="179" bestFit="1" customWidth="1"/>
    <col min="8440" max="8440" width="5.28515625" style="179" customWidth="1"/>
    <col min="8441" max="8442" width="5.140625" style="179" customWidth="1"/>
    <col min="8443" max="8443" width="6.5703125" style="179" customWidth="1"/>
    <col min="8444" max="8444" width="8.42578125" style="179" bestFit="1" customWidth="1"/>
    <col min="8445" max="8445" width="12.5703125" style="179" bestFit="1" customWidth="1"/>
    <col min="8446" max="8446" width="13.85546875" style="179" customWidth="1"/>
    <col min="8447" max="8447" width="17.140625" style="179" customWidth="1"/>
    <col min="8448" max="8448" width="12.28515625" style="179" customWidth="1"/>
    <col min="8449" max="8449" width="11.5703125" style="179" bestFit="1" customWidth="1"/>
    <col min="8450" max="8450" width="16" style="179" customWidth="1"/>
    <col min="8451" max="8451" width="9.85546875" style="179" customWidth="1"/>
    <col min="8452" max="8452" width="8.28515625" style="179" bestFit="1" customWidth="1"/>
    <col min="8453" max="8692" width="11.5703125" style="179"/>
    <col min="8693" max="8693" width="13.7109375" style="179" customWidth="1"/>
    <col min="8694" max="8694" width="4.42578125" style="179" customWidth="1"/>
    <col min="8695" max="8695" width="6" style="179" bestFit="1" customWidth="1"/>
    <col min="8696" max="8696" width="5.28515625" style="179" customWidth="1"/>
    <col min="8697" max="8698" width="5.140625" style="179" customWidth="1"/>
    <col min="8699" max="8699" width="6.5703125" style="179" customWidth="1"/>
    <col min="8700" max="8700" width="8.42578125" style="179" bestFit="1" customWidth="1"/>
    <col min="8701" max="8701" width="12.5703125" style="179" bestFit="1" customWidth="1"/>
    <col min="8702" max="8702" width="13.85546875" style="179" customWidth="1"/>
    <col min="8703" max="8703" width="17.140625" style="179" customWidth="1"/>
    <col min="8704" max="8704" width="12.28515625" style="179" customWidth="1"/>
    <col min="8705" max="8705" width="11.5703125" style="179" bestFit="1" customWidth="1"/>
    <col min="8706" max="8706" width="16" style="179" customWidth="1"/>
    <col min="8707" max="8707" width="9.85546875" style="179" customWidth="1"/>
    <col min="8708" max="8708" width="8.28515625" style="179" bestFit="1" customWidth="1"/>
    <col min="8709" max="8948" width="11.5703125" style="179"/>
    <col min="8949" max="8949" width="13.7109375" style="179" customWidth="1"/>
    <col min="8950" max="8950" width="4.42578125" style="179" customWidth="1"/>
    <col min="8951" max="8951" width="6" style="179" bestFit="1" customWidth="1"/>
    <col min="8952" max="8952" width="5.28515625" style="179" customWidth="1"/>
    <col min="8953" max="8954" width="5.140625" style="179" customWidth="1"/>
    <col min="8955" max="8955" width="6.5703125" style="179" customWidth="1"/>
    <col min="8956" max="8956" width="8.42578125" style="179" bestFit="1" customWidth="1"/>
    <col min="8957" max="8957" width="12.5703125" style="179" bestFit="1" customWidth="1"/>
    <col min="8958" max="8958" width="13.85546875" style="179" customWidth="1"/>
    <col min="8959" max="8959" width="17.140625" style="179" customWidth="1"/>
    <col min="8960" max="8960" width="12.28515625" style="179" customWidth="1"/>
    <col min="8961" max="8961" width="11.5703125" style="179" bestFit="1" customWidth="1"/>
    <col min="8962" max="8962" width="16" style="179" customWidth="1"/>
    <col min="8963" max="8963" width="9.85546875" style="179" customWidth="1"/>
    <col min="8964" max="8964" width="8.28515625" style="179" bestFit="1" customWidth="1"/>
    <col min="8965" max="9204" width="11.5703125" style="179"/>
    <col min="9205" max="9205" width="13.7109375" style="179" customWidth="1"/>
    <col min="9206" max="9206" width="4.42578125" style="179" customWidth="1"/>
    <col min="9207" max="9207" width="6" style="179" bestFit="1" customWidth="1"/>
    <col min="9208" max="9208" width="5.28515625" style="179" customWidth="1"/>
    <col min="9209" max="9210" width="5.140625" style="179" customWidth="1"/>
    <col min="9211" max="9211" width="6.5703125" style="179" customWidth="1"/>
    <col min="9212" max="9212" width="8.42578125" style="179" bestFit="1" customWidth="1"/>
    <col min="9213" max="9213" width="12.5703125" style="179" bestFit="1" customWidth="1"/>
    <col min="9214" max="9214" width="13.85546875" style="179" customWidth="1"/>
    <col min="9215" max="9215" width="17.140625" style="179" customWidth="1"/>
    <col min="9216" max="9216" width="12.28515625" style="179" customWidth="1"/>
    <col min="9217" max="9217" width="11.5703125" style="179" bestFit="1" customWidth="1"/>
    <col min="9218" max="9218" width="16" style="179" customWidth="1"/>
    <col min="9219" max="9219" width="9.85546875" style="179" customWidth="1"/>
    <col min="9220" max="9220" width="8.28515625" style="179" bestFit="1" customWidth="1"/>
    <col min="9221" max="9460" width="11.5703125" style="179"/>
    <col min="9461" max="9461" width="13.7109375" style="179" customWidth="1"/>
    <col min="9462" max="9462" width="4.42578125" style="179" customWidth="1"/>
    <col min="9463" max="9463" width="6" style="179" bestFit="1" customWidth="1"/>
    <col min="9464" max="9464" width="5.28515625" style="179" customWidth="1"/>
    <col min="9465" max="9466" width="5.140625" style="179" customWidth="1"/>
    <col min="9467" max="9467" width="6.5703125" style="179" customWidth="1"/>
    <col min="9468" max="9468" width="8.42578125" style="179" bestFit="1" customWidth="1"/>
    <col min="9469" max="9469" width="12.5703125" style="179" bestFit="1" customWidth="1"/>
    <col min="9470" max="9470" width="13.85546875" style="179" customWidth="1"/>
    <col min="9471" max="9471" width="17.140625" style="179" customWidth="1"/>
    <col min="9472" max="9472" width="12.28515625" style="179" customWidth="1"/>
    <col min="9473" max="9473" width="11.5703125" style="179" bestFit="1" customWidth="1"/>
    <col min="9474" max="9474" width="16" style="179" customWidth="1"/>
    <col min="9475" max="9475" width="9.85546875" style="179" customWidth="1"/>
    <col min="9476" max="9476" width="8.28515625" style="179" bestFit="1" customWidth="1"/>
    <col min="9477" max="9716" width="11.5703125" style="179"/>
    <col min="9717" max="9717" width="13.7109375" style="179" customWidth="1"/>
    <col min="9718" max="9718" width="4.42578125" style="179" customWidth="1"/>
    <col min="9719" max="9719" width="6" style="179" bestFit="1" customWidth="1"/>
    <col min="9720" max="9720" width="5.28515625" style="179" customWidth="1"/>
    <col min="9721" max="9722" width="5.140625" style="179" customWidth="1"/>
    <col min="9723" max="9723" width="6.5703125" style="179" customWidth="1"/>
    <col min="9724" max="9724" width="8.42578125" style="179" bestFit="1" customWidth="1"/>
    <col min="9725" max="9725" width="12.5703125" style="179" bestFit="1" customWidth="1"/>
    <col min="9726" max="9726" width="13.85546875" style="179" customWidth="1"/>
    <col min="9727" max="9727" width="17.140625" style="179" customWidth="1"/>
    <col min="9728" max="9728" width="12.28515625" style="179" customWidth="1"/>
    <col min="9729" max="9729" width="11.5703125" style="179" bestFit="1" customWidth="1"/>
    <col min="9730" max="9730" width="16" style="179" customWidth="1"/>
    <col min="9731" max="9731" width="9.85546875" style="179" customWidth="1"/>
    <col min="9732" max="9732" width="8.28515625" style="179" bestFit="1" customWidth="1"/>
    <col min="9733" max="9972" width="11.5703125" style="179"/>
    <col min="9973" max="9973" width="13.7109375" style="179" customWidth="1"/>
    <col min="9974" max="9974" width="4.42578125" style="179" customWidth="1"/>
    <col min="9975" max="9975" width="6" style="179" bestFit="1" customWidth="1"/>
    <col min="9976" max="9976" width="5.28515625" style="179" customWidth="1"/>
    <col min="9977" max="9978" width="5.140625" style="179" customWidth="1"/>
    <col min="9979" max="9979" width="6.5703125" style="179" customWidth="1"/>
    <col min="9980" max="9980" width="8.42578125" style="179" bestFit="1" customWidth="1"/>
    <col min="9981" max="9981" width="12.5703125" style="179" bestFit="1" customWidth="1"/>
    <col min="9982" max="9982" width="13.85546875" style="179" customWidth="1"/>
    <col min="9983" max="9983" width="17.140625" style="179" customWidth="1"/>
    <col min="9984" max="9984" width="12.28515625" style="179" customWidth="1"/>
    <col min="9985" max="9985" width="11.5703125" style="179" bestFit="1" customWidth="1"/>
    <col min="9986" max="9986" width="16" style="179" customWidth="1"/>
    <col min="9987" max="9987" width="9.85546875" style="179" customWidth="1"/>
    <col min="9988" max="9988" width="8.28515625" style="179" bestFit="1" customWidth="1"/>
    <col min="9989" max="10228" width="11.5703125" style="179"/>
    <col min="10229" max="10229" width="13.7109375" style="179" customWidth="1"/>
    <col min="10230" max="10230" width="4.42578125" style="179" customWidth="1"/>
    <col min="10231" max="10231" width="6" style="179" bestFit="1" customWidth="1"/>
    <col min="10232" max="10232" width="5.28515625" style="179" customWidth="1"/>
    <col min="10233" max="10234" width="5.140625" style="179" customWidth="1"/>
    <col min="10235" max="10235" width="6.5703125" style="179" customWidth="1"/>
    <col min="10236" max="10236" width="8.42578125" style="179" bestFit="1" customWidth="1"/>
    <col min="10237" max="10237" width="12.5703125" style="179" bestFit="1" customWidth="1"/>
    <col min="10238" max="10238" width="13.85546875" style="179" customWidth="1"/>
    <col min="10239" max="10239" width="17.140625" style="179" customWidth="1"/>
    <col min="10240" max="10240" width="12.28515625" style="179" customWidth="1"/>
    <col min="10241" max="10241" width="11.5703125" style="179" bestFit="1" customWidth="1"/>
    <col min="10242" max="10242" width="16" style="179" customWidth="1"/>
    <col min="10243" max="10243" width="9.85546875" style="179" customWidth="1"/>
    <col min="10244" max="10244" width="8.28515625" style="179" bestFit="1" customWidth="1"/>
    <col min="10245" max="10484" width="11.5703125" style="179"/>
    <col min="10485" max="10485" width="13.7109375" style="179" customWidth="1"/>
    <col min="10486" max="10486" width="4.42578125" style="179" customWidth="1"/>
    <col min="10487" max="10487" width="6" style="179" bestFit="1" customWidth="1"/>
    <col min="10488" max="10488" width="5.28515625" style="179" customWidth="1"/>
    <col min="10489" max="10490" width="5.140625" style="179" customWidth="1"/>
    <col min="10491" max="10491" width="6.5703125" style="179" customWidth="1"/>
    <col min="10492" max="10492" width="8.42578125" style="179" bestFit="1" customWidth="1"/>
    <col min="10493" max="10493" width="12.5703125" style="179" bestFit="1" customWidth="1"/>
    <col min="10494" max="10494" width="13.85546875" style="179" customWidth="1"/>
    <col min="10495" max="10495" width="17.140625" style="179" customWidth="1"/>
    <col min="10496" max="10496" width="12.28515625" style="179" customWidth="1"/>
    <col min="10497" max="10497" width="11.5703125" style="179" bestFit="1" customWidth="1"/>
    <col min="10498" max="10498" width="16" style="179" customWidth="1"/>
    <col min="10499" max="10499" width="9.85546875" style="179" customWidth="1"/>
    <col min="10500" max="10500" width="8.28515625" style="179" bestFit="1" customWidth="1"/>
    <col min="10501" max="10740" width="11.5703125" style="179"/>
    <col min="10741" max="10741" width="13.7109375" style="179" customWidth="1"/>
    <col min="10742" max="10742" width="4.42578125" style="179" customWidth="1"/>
    <col min="10743" max="10743" width="6" style="179" bestFit="1" customWidth="1"/>
    <col min="10744" max="10744" width="5.28515625" style="179" customWidth="1"/>
    <col min="10745" max="10746" width="5.140625" style="179" customWidth="1"/>
    <col min="10747" max="10747" width="6.5703125" style="179" customWidth="1"/>
    <col min="10748" max="10748" width="8.42578125" style="179" bestFit="1" customWidth="1"/>
    <col min="10749" max="10749" width="12.5703125" style="179" bestFit="1" customWidth="1"/>
    <col min="10750" max="10750" width="13.85546875" style="179" customWidth="1"/>
    <col min="10751" max="10751" width="17.140625" style="179" customWidth="1"/>
    <col min="10752" max="10752" width="12.28515625" style="179" customWidth="1"/>
    <col min="10753" max="10753" width="11.5703125" style="179" bestFit="1" customWidth="1"/>
    <col min="10754" max="10754" width="16" style="179" customWidth="1"/>
    <col min="10755" max="10755" width="9.85546875" style="179" customWidth="1"/>
    <col min="10756" max="10756" width="8.28515625" style="179" bestFit="1" customWidth="1"/>
    <col min="10757" max="10996" width="11.5703125" style="179"/>
    <col min="10997" max="10997" width="13.7109375" style="179" customWidth="1"/>
    <col min="10998" max="10998" width="4.42578125" style="179" customWidth="1"/>
    <col min="10999" max="10999" width="6" style="179" bestFit="1" customWidth="1"/>
    <col min="11000" max="11000" width="5.28515625" style="179" customWidth="1"/>
    <col min="11001" max="11002" width="5.140625" style="179" customWidth="1"/>
    <col min="11003" max="11003" width="6.5703125" style="179" customWidth="1"/>
    <col min="11004" max="11004" width="8.42578125" style="179" bestFit="1" customWidth="1"/>
    <col min="11005" max="11005" width="12.5703125" style="179" bestFit="1" customWidth="1"/>
    <col min="11006" max="11006" width="13.85546875" style="179" customWidth="1"/>
    <col min="11007" max="11007" width="17.140625" style="179" customWidth="1"/>
    <col min="11008" max="11008" width="12.28515625" style="179" customWidth="1"/>
    <col min="11009" max="11009" width="11.5703125" style="179" bestFit="1" customWidth="1"/>
    <col min="11010" max="11010" width="16" style="179" customWidth="1"/>
    <col min="11011" max="11011" width="9.85546875" style="179" customWidth="1"/>
    <col min="11012" max="11012" width="8.28515625" style="179" bestFit="1" customWidth="1"/>
    <col min="11013" max="11252" width="11.5703125" style="179"/>
    <col min="11253" max="11253" width="13.7109375" style="179" customWidth="1"/>
    <col min="11254" max="11254" width="4.42578125" style="179" customWidth="1"/>
    <col min="11255" max="11255" width="6" style="179" bestFit="1" customWidth="1"/>
    <col min="11256" max="11256" width="5.28515625" style="179" customWidth="1"/>
    <col min="11257" max="11258" width="5.140625" style="179" customWidth="1"/>
    <col min="11259" max="11259" width="6.5703125" style="179" customWidth="1"/>
    <col min="11260" max="11260" width="8.42578125" style="179" bestFit="1" customWidth="1"/>
    <col min="11261" max="11261" width="12.5703125" style="179" bestFit="1" customWidth="1"/>
    <col min="11262" max="11262" width="13.85546875" style="179" customWidth="1"/>
    <col min="11263" max="11263" width="17.140625" style="179" customWidth="1"/>
    <col min="11264" max="11264" width="12.28515625" style="179" customWidth="1"/>
    <col min="11265" max="11265" width="11.5703125" style="179" bestFit="1" customWidth="1"/>
    <col min="11266" max="11266" width="16" style="179" customWidth="1"/>
    <col min="11267" max="11267" width="9.85546875" style="179" customWidth="1"/>
    <col min="11268" max="11268" width="8.28515625" style="179" bestFit="1" customWidth="1"/>
    <col min="11269" max="11508" width="11.5703125" style="179"/>
    <col min="11509" max="11509" width="13.7109375" style="179" customWidth="1"/>
    <col min="11510" max="11510" width="4.42578125" style="179" customWidth="1"/>
    <col min="11511" max="11511" width="6" style="179" bestFit="1" customWidth="1"/>
    <col min="11512" max="11512" width="5.28515625" style="179" customWidth="1"/>
    <col min="11513" max="11514" width="5.140625" style="179" customWidth="1"/>
    <col min="11515" max="11515" width="6.5703125" style="179" customWidth="1"/>
    <col min="11516" max="11516" width="8.42578125" style="179" bestFit="1" customWidth="1"/>
    <col min="11517" max="11517" width="12.5703125" style="179" bestFit="1" customWidth="1"/>
    <col min="11518" max="11518" width="13.85546875" style="179" customWidth="1"/>
    <col min="11519" max="11519" width="17.140625" style="179" customWidth="1"/>
    <col min="11520" max="11520" width="12.28515625" style="179" customWidth="1"/>
    <col min="11521" max="11521" width="11.5703125" style="179" bestFit="1" customWidth="1"/>
    <col min="11522" max="11522" width="16" style="179" customWidth="1"/>
    <col min="11523" max="11523" width="9.85546875" style="179" customWidth="1"/>
    <col min="11524" max="11524" width="8.28515625" style="179" bestFit="1" customWidth="1"/>
    <col min="11525" max="11764" width="11.5703125" style="179"/>
    <col min="11765" max="11765" width="13.7109375" style="179" customWidth="1"/>
    <col min="11766" max="11766" width="4.42578125" style="179" customWidth="1"/>
    <col min="11767" max="11767" width="6" style="179" bestFit="1" customWidth="1"/>
    <col min="11768" max="11768" width="5.28515625" style="179" customWidth="1"/>
    <col min="11769" max="11770" width="5.140625" style="179" customWidth="1"/>
    <col min="11771" max="11771" width="6.5703125" style="179" customWidth="1"/>
    <col min="11772" max="11772" width="8.42578125" style="179" bestFit="1" customWidth="1"/>
    <col min="11773" max="11773" width="12.5703125" style="179" bestFit="1" customWidth="1"/>
    <col min="11774" max="11774" width="13.85546875" style="179" customWidth="1"/>
    <col min="11775" max="11775" width="17.140625" style="179" customWidth="1"/>
    <col min="11776" max="11776" width="12.28515625" style="179" customWidth="1"/>
    <col min="11777" max="11777" width="11.5703125" style="179" bestFit="1" customWidth="1"/>
    <col min="11778" max="11778" width="16" style="179" customWidth="1"/>
    <col min="11779" max="11779" width="9.85546875" style="179" customWidth="1"/>
    <col min="11780" max="11780" width="8.28515625" style="179" bestFit="1" customWidth="1"/>
    <col min="11781" max="12020" width="11.5703125" style="179"/>
    <col min="12021" max="12021" width="13.7109375" style="179" customWidth="1"/>
    <col min="12022" max="12022" width="4.42578125" style="179" customWidth="1"/>
    <col min="12023" max="12023" width="6" style="179" bestFit="1" customWidth="1"/>
    <col min="12024" max="12024" width="5.28515625" style="179" customWidth="1"/>
    <col min="12025" max="12026" width="5.140625" style="179" customWidth="1"/>
    <col min="12027" max="12027" width="6.5703125" style="179" customWidth="1"/>
    <col min="12028" max="12028" width="8.42578125" style="179" bestFit="1" customWidth="1"/>
    <col min="12029" max="12029" width="12.5703125" style="179" bestFit="1" customWidth="1"/>
    <col min="12030" max="12030" width="13.85546875" style="179" customWidth="1"/>
    <col min="12031" max="12031" width="17.140625" style="179" customWidth="1"/>
    <col min="12032" max="12032" width="12.28515625" style="179" customWidth="1"/>
    <col min="12033" max="12033" width="11.5703125" style="179" bestFit="1" customWidth="1"/>
    <col min="12034" max="12034" width="16" style="179" customWidth="1"/>
    <col min="12035" max="12035" width="9.85546875" style="179" customWidth="1"/>
    <col min="12036" max="12036" width="8.28515625" style="179" bestFit="1" customWidth="1"/>
    <col min="12037" max="12276" width="11.5703125" style="179"/>
    <col min="12277" max="12277" width="13.7109375" style="179" customWidth="1"/>
    <col min="12278" max="12278" width="4.42578125" style="179" customWidth="1"/>
    <col min="12279" max="12279" width="6" style="179" bestFit="1" customWidth="1"/>
    <col min="12280" max="12280" width="5.28515625" style="179" customWidth="1"/>
    <col min="12281" max="12282" width="5.140625" style="179" customWidth="1"/>
    <col min="12283" max="12283" width="6.5703125" style="179" customWidth="1"/>
    <col min="12284" max="12284" width="8.42578125" style="179" bestFit="1" customWidth="1"/>
    <col min="12285" max="12285" width="12.5703125" style="179" bestFit="1" customWidth="1"/>
    <col min="12286" max="12286" width="13.85546875" style="179" customWidth="1"/>
    <col min="12287" max="12287" width="17.140625" style="179" customWidth="1"/>
    <col min="12288" max="12288" width="12.28515625" style="179" customWidth="1"/>
    <col min="12289" max="12289" width="11.5703125" style="179" bestFit="1" customWidth="1"/>
    <col min="12290" max="12290" width="16" style="179" customWidth="1"/>
    <col min="12291" max="12291" width="9.85546875" style="179" customWidth="1"/>
    <col min="12292" max="12292" width="8.28515625" style="179" bestFit="1" customWidth="1"/>
    <col min="12293" max="12532" width="11.5703125" style="179"/>
    <col min="12533" max="12533" width="13.7109375" style="179" customWidth="1"/>
    <col min="12534" max="12534" width="4.42578125" style="179" customWidth="1"/>
    <col min="12535" max="12535" width="6" style="179" bestFit="1" customWidth="1"/>
    <col min="12536" max="12536" width="5.28515625" style="179" customWidth="1"/>
    <col min="12537" max="12538" width="5.140625" style="179" customWidth="1"/>
    <col min="12539" max="12539" width="6.5703125" style="179" customWidth="1"/>
    <col min="12540" max="12540" width="8.42578125" style="179" bestFit="1" customWidth="1"/>
    <col min="12541" max="12541" width="12.5703125" style="179" bestFit="1" customWidth="1"/>
    <col min="12542" max="12542" width="13.85546875" style="179" customWidth="1"/>
    <col min="12543" max="12543" width="17.140625" style="179" customWidth="1"/>
    <col min="12544" max="12544" width="12.28515625" style="179" customWidth="1"/>
    <col min="12545" max="12545" width="11.5703125" style="179" bestFit="1" customWidth="1"/>
    <col min="12546" max="12546" width="16" style="179" customWidth="1"/>
    <col min="12547" max="12547" width="9.85546875" style="179" customWidth="1"/>
    <col min="12548" max="12548" width="8.28515625" style="179" bestFit="1" customWidth="1"/>
    <col min="12549" max="12788" width="11.5703125" style="179"/>
    <col min="12789" max="12789" width="13.7109375" style="179" customWidth="1"/>
    <col min="12790" max="12790" width="4.42578125" style="179" customWidth="1"/>
    <col min="12791" max="12791" width="6" style="179" bestFit="1" customWidth="1"/>
    <col min="12792" max="12792" width="5.28515625" style="179" customWidth="1"/>
    <col min="12793" max="12794" width="5.140625" style="179" customWidth="1"/>
    <col min="12795" max="12795" width="6.5703125" style="179" customWidth="1"/>
    <col min="12796" max="12796" width="8.42578125" style="179" bestFit="1" customWidth="1"/>
    <col min="12797" max="12797" width="12.5703125" style="179" bestFit="1" customWidth="1"/>
    <col min="12798" max="12798" width="13.85546875" style="179" customWidth="1"/>
    <col min="12799" max="12799" width="17.140625" style="179" customWidth="1"/>
    <col min="12800" max="12800" width="12.28515625" style="179" customWidth="1"/>
    <col min="12801" max="12801" width="11.5703125" style="179" bestFit="1" customWidth="1"/>
    <col min="12802" max="12802" width="16" style="179" customWidth="1"/>
    <col min="12803" max="12803" width="9.85546875" style="179" customWidth="1"/>
    <col min="12804" max="12804" width="8.28515625" style="179" bestFit="1" customWidth="1"/>
    <col min="12805" max="13044" width="11.5703125" style="179"/>
    <col min="13045" max="13045" width="13.7109375" style="179" customWidth="1"/>
    <col min="13046" max="13046" width="4.42578125" style="179" customWidth="1"/>
    <col min="13047" max="13047" width="6" style="179" bestFit="1" customWidth="1"/>
    <col min="13048" max="13048" width="5.28515625" style="179" customWidth="1"/>
    <col min="13049" max="13050" width="5.140625" style="179" customWidth="1"/>
    <col min="13051" max="13051" width="6.5703125" style="179" customWidth="1"/>
    <col min="13052" max="13052" width="8.42578125" style="179" bestFit="1" customWidth="1"/>
    <col min="13053" max="13053" width="12.5703125" style="179" bestFit="1" customWidth="1"/>
    <col min="13054" max="13054" width="13.85546875" style="179" customWidth="1"/>
    <col min="13055" max="13055" width="17.140625" style="179" customWidth="1"/>
    <col min="13056" max="13056" width="12.28515625" style="179" customWidth="1"/>
    <col min="13057" max="13057" width="11.5703125" style="179" bestFit="1" customWidth="1"/>
    <col min="13058" max="13058" width="16" style="179" customWidth="1"/>
    <col min="13059" max="13059" width="9.85546875" style="179" customWidth="1"/>
    <col min="13060" max="13060" width="8.28515625" style="179" bestFit="1" customWidth="1"/>
    <col min="13061" max="13300" width="11.5703125" style="179"/>
    <col min="13301" max="13301" width="13.7109375" style="179" customWidth="1"/>
    <col min="13302" max="13302" width="4.42578125" style="179" customWidth="1"/>
    <col min="13303" max="13303" width="6" style="179" bestFit="1" customWidth="1"/>
    <col min="13304" max="13304" width="5.28515625" style="179" customWidth="1"/>
    <col min="13305" max="13306" width="5.140625" style="179" customWidth="1"/>
    <col min="13307" max="13307" width="6.5703125" style="179" customWidth="1"/>
    <col min="13308" max="13308" width="8.42578125" style="179" bestFit="1" customWidth="1"/>
    <col min="13309" max="13309" width="12.5703125" style="179" bestFit="1" customWidth="1"/>
    <col min="13310" max="13310" width="13.85546875" style="179" customWidth="1"/>
    <col min="13311" max="13311" width="17.140625" style="179" customWidth="1"/>
    <col min="13312" max="13312" width="12.28515625" style="179" customWidth="1"/>
    <col min="13313" max="13313" width="11.5703125" style="179" bestFit="1" customWidth="1"/>
    <col min="13314" max="13314" width="16" style="179" customWidth="1"/>
    <col min="13315" max="13315" width="9.85546875" style="179" customWidth="1"/>
    <col min="13316" max="13316" width="8.28515625" style="179" bestFit="1" customWidth="1"/>
    <col min="13317" max="13556" width="11.5703125" style="179"/>
    <col min="13557" max="13557" width="13.7109375" style="179" customWidth="1"/>
    <col min="13558" max="13558" width="4.42578125" style="179" customWidth="1"/>
    <col min="13559" max="13559" width="6" style="179" bestFit="1" customWidth="1"/>
    <col min="13560" max="13560" width="5.28515625" style="179" customWidth="1"/>
    <col min="13561" max="13562" width="5.140625" style="179" customWidth="1"/>
    <col min="13563" max="13563" width="6.5703125" style="179" customWidth="1"/>
    <col min="13564" max="13564" width="8.42578125" style="179" bestFit="1" customWidth="1"/>
    <col min="13565" max="13565" width="12.5703125" style="179" bestFit="1" customWidth="1"/>
    <col min="13566" max="13566" width="13.85546875" style="179" customWidth="1"/>
    <col min="13567" max="13567" width="17.140625" style="179" customWidth="1"/>
    <col min="13568" max="13568" width="12.28515625" style="179" customWidth="1"/>
    <col min="13569" max="13569" width="11.5703125" style="179" bestFit="1" customWidth="1"/>
    <col min="13570" max="13570" width="16" style="179" customWidth="1"/>
    <col min="13571" max="13571" width="9.85546875" style="179" customWidth="1"/>
    <col min="13572" max="13572" width="8.28515625" style="179" bestFit="1" customWidth="1"/>
    <col min="13573" max="13812" width="11.5703125" style="179"/>
    <col min="13813" max="13813" width="13.7109375" style="179" customWidth="1"/>
    <col min="13814" max="13814" width="4.42578125" style="179" customWidth="1"/>
    <col min="13815" max="13815" width="6" style="179" bestFit="1" customWidth="1"/>
    <col min="13816" max="13816" width="5.28515625" style="179" customWidth="1"/>
    <col min="13817" max="13818" width="5.140625" style="179" customWidth="1"/>
    <col min="13819" max="13819" width="6.5703125" style="179" customWidth="1"/>
    <col min="13820" max="13820" width="8.42578125" style="179" bestFit="1" customWidth="1"/>
    <col min="13821" max="13821" width="12.5703125" style="179" bestFit="1" customWidth="1"/>
    <col min="13822" max="13822" width="13.85546875" style="179" customWidth="1"/>
    <col min="13823" max="13823" width="17.140625" style="179" customWidth="1"/>
    <col min="13824" max="13824" width="12.28515625" style="179" customWidth="1"/>
    <col min="13825" max="13825" width="11.5703125" style="179" bestFit="1" customWidth="1"/>
    <col min="13826" max="13826" width="16" style="179" customWidth="1"/>
    <col min="13827" max="13827" width="9.85546875" style="179" customWidth="1"/>
    <col min="13828" max="13828" width="8.28515625" style="179" bestFit="1" customWidth="1"/>
    <col min="13829" max="14068" width="11.5703125" style="179"/>
    <col min="14069" max="14069" width="13.7109375" style="179" customWidth="1"/>
    <col min="14070" max="14070" width="4.42578125" style="179" customWidth="1"/>
    <col min="14071" max="14071" width="6" style="179" bestFit="1" customWidth="1"/>
    <col min="14072" max="14072" width="5.28515625" style="179" customWidth="1"/>
    <col min="14073" max="14074" width="5.140625" style="179" customWidth="1"/>
    <col min="14075" max="14075" width="6.5703125" style="179" customWidth="1"/>
    <col min="14076" max="14076" width="8.42578125" style="179" bestFit="1" customWidth="1"/>
    <col min="14077" max="14077" width="12.5703125" style="179" bestFit="1" customWidth="1"/>
    <col min="14078" max="14078" width="13.85546875" style="179" customWidth="1"/>
    <col min="14079" max="14079" width="17.140625" style="179" customWidth="1"/>
    <col min="14080" max="14080" width="12.28515625" style="179" customWidth="1"/>
    <col min="14081" max="14081" width="11.5703125" style="179" bestFit="1" customWidth="1"/>
    <col min="14082" max="14082" width="16" style="179" customWidth="1"/>
    <col min="14083" max="14083" width="9.85546875" style="179" customWidth="1"/>
    <col min="14084" max="14084" width="8.28515625" style="179" bestFit="1" customWidth="1"/>
    <col min="14085" max="14324" width="11.5703125" style="179"/>
    <col min="14325" max="14325" width="13.7109375" style="179" customWidth="1"/>
    <col min="14326" max="14326" width="4.42578125" style="179" customWidth="1"/>
    <col min="14327" max="14327" width="6" style="179" bestFit="1" customWidth="1"/>
    <col min="14328" max="14328" width="5.28515625" style="179" customWidth="1"/>
    <col min="14329" max="14330" width="5.140625" style="179" customWidth="1"/>
    <col min="14331" max="14331" width="6.5703125" style="179" customWidth="1"/>
    <col min="14332" max="14332" width="8.42578125" style="179" bestFit="1" customWidth="1"/>
    <col min="14333" max="14333" width="12.5703125" style="179" bestFit="1" customWidth="1"/>
    <col min="14334" max="14334" width="13.85546875" style="179" customWidth="1"/>
    <col min="14335" max="14335" width="17.140625" style="179" customWidth="1"/>
    <col min="14336" max="14336" width="12.28515625" style="179" customWidth="1"/>
    <col min="14337" max="14337" width="11.5703125" style="179" bestFit="1" customWidth="1"/>
    <col min="14338" max="14338" width="16" style="179" customWidth="1"/>
    <col min="14339" max="14339" width="9.85546875" style="179" customWidth="1"/>
    <col min="14340" max="14340" width="8.28515625" style="179" bestFit="1" customWidth="1"/>
    <col min="14341" max="14580" width="11.5703125" style="179"/>
    <col min="14581" max="14581" width="13.7109375" style="179" customWidth="1"/>
    <col min="14582" max="14582" width="4.42578125" style="179" customWidth="1"/>
    <col min="14583" max="14583" width="6" style="179" bestFit="1" customWidth="1"/>
    <col min="14584" max="14584" width="5.28515625" style="179" customWidth="1"/>
    <col min="14585" max="14586" width="5.140625" style="179" customWidth="1"/>
    <col min="14587" max="14587" width="6.5703125" style="179" customWidth="1"/>
    <col min="14588" max="14588" width="8.42578125" style="179" bestFit="1" customWidth="1"/>
    <col min="14589" max="14589" width="12.5703125" style="179" bestFit="1" customWidth="1"/>
    <col min="14590" max="14590" width="13.85546875" style="179" customWidth="1"/>
    <col min="14591" max="14591" width="17.140625" style="179" customWidth="1"/>
    <col min="14592" max="14592" width="12.28515625" style="179" customWidth="1"/>
    <col min="14593" max="14593" width="11.5703125" style="179" bestFit="1" customWidth="1"/>
    <col min="14594" max="14594" width="16" style="179" customWidth="1"/>
    <col min="14595" max="14595" width="9.85546875" style="179" customWidth="1"/>
    <col min="14596" max="14596" width="8.28515625" style="179" bestFit="1" customWidth="1"/>
    <col min="14597" max="14836" width="11.5703125" style="179"/>
    <col min="14837" max="14837" width="13.7109375" style="179" customWidth="1"/>
    <col min="14838" max="14838" width="4.42578125" style="179" customWidth="1"/>
    <col min="14839" max="14839" width="6" style="179" bestFit="1" customWidth="1"/>
    <col min="14840" max="14840" width="5.28515625" style="179" customWidth="1"/>
    <col min="14841" max="14842" width="5.140625" style="179" customWidth="1"/>
    <col min="14843" max="14843" width="6.5703125" style="179" customWidth="1"/>
    <col min="14844" max="14844" width="8.42578125" style="179" bestFit="1" customWidth="1"/>
    <col min="14845" max="14845" width="12.5703125" style="179" bestFit="1" customWidth="1"/>
    <col min="14846" max="14846" width="13.85546875" style="179" customWidth="1"/>
    <col min="14847" max="14847" width="17.140625" style="179" customWidth="1"/>
    <col min="14848" max="14848" width="12.28515625" style="179" customWidth="1"/>
    <col min="14849" max="14849" width="11.5703125" style="179" bestFit="1" customWidth="1"/>
    <col min="14850" max="14850" width="16" style="179" customWidth="1"/>
    <col min="14851" max="14851" width="9.85546875" style="179" customWidth="1"/>
    <col min="14852" max="14852" width="8.28515625" style="179" bestFit="1" customWidth="1"/>
    <col min="14853" max="15092" width="11.5703125" style="179"/>
    <col min="15093" max="15093" width="13.7109375" style="179" customWidth="1"/>
    <col min="15094" max="15094" width="4.42578125" style="179" customWidth="1"/>
    <col min="15095" max="15095" width="6" style="179" bestFit="1" customWidth="1"/>
    <col min="15096" max="15096" width="5.28515625" style="179" customWidth="1"/>
    <col min="15097" max="15098" width="5.140625" style="179" customWidth="1"/>
    <col min="15099" max="15099" width="6.5703125" style="179" customWidth="1"/>
    <col min="15100" max="15100" width="8.42578125" style="179" bestFit="1" customWidth="1"/>
    <col min="15101" max="15101" width="12.5703125" style="179" bestFit="1" customWidth="1"/>
    <col min="15102" max="15102" width="13.85546875" style="179" customWidth="1"/>
    <col min="15103" max="15103" width="17.140625" style="179" customWidth="1"/>
    <col min="15104" max="15104" width="12.28515625" style="179" customWidth="1"/>
    <col min="15105" max="15105" width="11.5703125" style="179" bestFit="1" customWidth="1"/>
    <col min="15106" max="15106" width="16" style="179" customWidth="1"/>
    <col min="15107" max="15107" width="9.85546875" style="179" customWidth="1"/>
    <col min="15108" max="15108" width="8.28515625" style="179" bestFit="1" customWidth="1"/>
    <col min="15109" max="15348" width="11.5703125" style="179"/>
    <col min="15349" max="15349" width="13.7109375" style="179" customWidth="1"/>
    <col min="15350" max="15350" width="4.42578125" style="179" customWidth="1"/>
    <col min="15351" max="15351" width="6" style="179" bestFit="1" customWidth="1"/>
    <col min="15352" max="15352" width="5.28515625" style="179" customWidth="1"/>
    <col min="15353" max="15354" width="5.140625" style="179" customWidth="1"/>
    <col min="15355" max="15355" width="6.5703125" style="179" customWidth="1"/>
    <col min="15356" max="15356" width="8.42578125" style="179" bestFit="1" customWidth="1"/>
    <col min="15357" max="15357" width="12.5703125" style="179" bestFit="1" customWidth="1"/>
    <col min="15358" max="15358" width="13.85546875" style="179" customWidth="1"/>
    <col min="15359" max="15359" width="17.140625" style="179" customWidth="1"/>
    <col min="15360" max="15360" width="12.28515625" style="179" customWidth="1"/>
    <col min="15361" max="15361" width="11.5703125" style="179" bestFit="1" customWidth="1"/>
    <col min="15362" max="15362" width="16" style="179" customWidth="1"/>
    <col min="15363" max="15363" width="9.85546875" style="179" customWidth="1"/>
    <col min="15364" max="15364" width="8.28515625" style="179" bestFit="1" customWidth="1"/>
    <col min="15365" max="15604" width="11.5703125" style="179"/>
    <col min="15605" max="15605" width="13.7109375" style="179" customWidth="1"/>
    <col min="15606" max="15606" width="4.42578125" style="179" customWidth="1"/>
    <col min="15607" max="15607" width="6" style="179" bestFit="1" customWidth="1"/>
    <col min="15608" max="15608" width="5.28515625" style="179" customWidth="1"/>
    <col min="15609" max="15610" width="5.140625" style="179" customWidth="1"/>
    <col min="15611" max="15611" width="6.5703125" style="179" customWidth="1"/>
    <col min="15612" max="15612" width="8.42578125" style="179" bestFit="1" customWidth="1"/>
    <col min="15613" max="15613" width="12.5703125" style="179" bestFit="1" customWidth="1"/>
    <col min="15614" max="15614" width="13.85546875" style="179" customWidth="1"/>
    <col min="15615" max="15615" width="17.140625" style="179" customWidth="1"/>
    <col min="15616" max="15616" width="12.28515625" style="179" customWidth="1"/>
    <col min="15617" max="15617" width="11.5703125" style="179" bestFit="1" customWidth="1"/>
    <col min="15618" max="15618" width="16" style="179" customWidth="1"/>
    <col min="15619" max="15619" width="9.85546875" style="179" customWidth="1"/>
    <col min="15620" max="15620" width="8.28515625" style="179" bestFit="1" customWidth="1"/>
    <col min="15621" max="15860" width="11.5703125" style="179"/>
    <col min="15861" max="15861" width="13.7109375" style="179" customWidth="1"/>
    <col min="15862" max="15862" width="4.42578125" style="179" customWidth="1"/>
    <col min="15863" max="15863" width="6" style="179" bestFit="1" customWidth="1"/>
    <col min="15864" max="15864" width="5.28515625" style="179" customWidth="1"/>
    <col min="15865" max="15866" width="5.140625" style="179" customWidth="1"/>
    <col min="15867" max="15867" width="6.5703125" style="179" customWidth="1"/>
    <col min="15868" max="15868" width="8.42578125" style="179" bestFit="1" customWidth="1"/>
    <col min="15869" max="15869" width="12.5703125" style="179" bestFit="1" customWidth="1"/>
    <col min="15870" max="15870" width="13.85546875" style="179" customWidth="1"/>
    <col min="15871" max="15871" width="17.140625" style="179" customWidth="1"/>
    <col min="15872" max="15872" width="12.28515625" style="179" customWidth="1"/>
    <col min="15873" max="15873" width="11.5703125" style="179" bestFit="1" customWidth="1"/>
    <col min="15874" max="15874" width="16" style="179" customWidth="1"/>
    <col min="15875" max="15875" width="9.85546875" style="179" customWidth="1"/>
    <col min="15876" max="15876" width="8.28515625" style="179" bestFit="1" customWidth="1"/>
    <col min="15877" max="16116" width="11.5703125" style="179"/>
    <col min="16117" max="16117" width="13.7109375" style="179" customWidth="1"/>
    <col min="16118" max="16118" width="4.42578125" style="179" customWidth="1"/>
    <col min="16119" max="16119" width="6" style="179" bestFit="1" customWidth="1"/>
    <col min="16120" max="16120" width="5.28515625" style="179" customWidth="1"/>
    <col min="16121" max="16122" width="5.140625" style="179" customWidth="1"/>
    <col min="16123" max="16123" width="6.5703125" style="179" customWidth="1"/>
    <col min="16124" max="16124" width="8.42578125" style="179" bestFit="1" customWidth="1"/>
    <col min="16125" max="16125" width="12.5703125" style="179" bestFit="1" customWidth="1"/>
    <col min="16126" max="16126" width="13.85546875" style="179" customWidth="1"/>
    <col min="16127" max="16127" width="17.140625" style="179" customWidth="1"/>
    <col min="16128" max="16128" width="12.28515625" style="179" customWidth="1"/>
    <col min="16129" max="16129" width="11.5703125" style="179" bestFit="1" customWidth="1"/>
    <col min="16130" max="16130" width="16" style="179" customWidth="1"/>
    <col min="16131" max="16131" width="9.85546875" style="179" customWidth="1"/>
    <col min="16132" max="16132" width="8.28515625" style="179" bestFit="1" customWidth="1"/>
    <col min="16133" max="16384" width="11.5703125" style="179"/>
  </cols>
  <sheetData>
    <row r="1" spans="2:24" ht="18.75" thickBot="1" x14ac:dyDescent="0.25">
      <c r="B1" s="217" t="s">
        <v>281</v>
      </c>
      <c r="C1" s="216" t="s">
        <v>353</v>
      </c>
      <c r="D1" s="531" t="s">
        <v>150</v>
      </c>
      <c r="E1" s="532"/>
      <c r="F1" s="532"/>
      <c r="G1" s="216">
        <f>Janvier!G1</f>
        <v>2021</v>
      </c>
      <c r="H1" s="178"/>
      <c r="I1" s="178"/>
      <c r="J1" s="178"/>
      <c r="K1" s="303"/>
    </row>
    <row r="2" spans="2:24" ht="14.25" thickTop="1" thickBot="1" x14ac:dyDescent="0.25">
      <c r="B2" s="248"/>
      <c r="C2" s="539" t="s">
        <v>354</v>
      </c>
      <c r="D2" s="539"/>
      <c r="E2" s="539"/>
      <c r="F2" s="539"/>
      <c r="G2" s="539"/>
      <c r="H2" s="539"/>
      <c r="I2" s="539"/>
      <c r="J2" s="539"/>
      <c r="K2" s="266"/>
      <c r="L2" s="539" t="s">
        <v>69</v>
      </c>
      <c r="M2" s="539"/>
      <c r="N2" s="539"/>
      <c r="O2" s="539"/>
      <c r="P2" s="539"/>
      <c r="Q2" s="539"/>
      <c r="R2" s="539"/>
      <c r="S2" s="539"/>
      <c r="T2" s="539"/>
      <c r="U2" s="539"/>
      <c r="V2" s="539"/>
      <c r="W2" s="539"/>
      <c r="X2" s="539"/>
    </row>
    <row r="3" spans="2:24" ht="14.25" thickTop="1" thickBot="1" x14ac:dyDescent="0.25">
      <c r="B3" s="247"/>
      <c r="C3" s="246"/>
      <c r="D3" s="246"/>
      <c r="E3" s="246"/>
      <c r="F3" s="246"/>
      <c r="G3" s="246"/>
      <c r="H3" s="246"/>
      <c r="I3" s="246"/>
      <c r="J3" s="246"/>
      <c r="K3" s="266"/>
      <c r="L3" s="249"/>
      <c r="M3" s="540" t="s">
        <v>186</v>
      </c>
      <c r="N3" s="540"/>
      <c r="O3" s="540"/>
      <c r="P3" s="540"/>
      <c r="Q3" s="540"/>
      <c r="R3" s="540"/>
      <c r="S3" s="540"/>
      <c r="T3" s="540"/>
      <c r="U3" s="540"/>
      <c r="V3" s="540"/>
      <c r="W3" s="540"/>
      <c r="X3" s="540"/>
    </row>
    <row r="4" spans="2:24" ht="25.15" customHeight="1" thickTop="1" x14ac:dyDescent="0.2">
      <c r="B4" s="188" t="s">
        <v>347</v>
      </c>
      <c r="C4" s="189" t="s">
        <v>27</v>
      </c>
      <c r="D4" s="189" t="s">
        <v>28</v>
      </c>
      <c r="E4" s="189" t="s">
        <v>29</v>
      </c>
      <c r="F4" s="189" t="s">
        <v>30</v>
      </c>
      <c r="G4" s="189"/>
      <c r="I4" s="536" t="s">
        <v>350</v>
      </c>
      <c r="J4" s="536"/>
      <c r="K4" s="266"/>
      <c r="L4" s="188" t="s">
        <v>347</v>
      </c>
      <c r="M4" s="189" t="str">
        <f>C4</f>
        <v>S19</v>
      </c>
      <c r="N4" s="189" t="str">
        <f>D4</f>
        <v>S20</v>
      </c>
      <c r="O4" s="189" t="str">
        <f>E4</f>
        <v>S21</v>
      </c>
      <c r="P4" s="189" t="str">
        <f>F4</f>
        <v>S22</v>
      </c>
      <c r="Q4" s="189">
        <f>G4</f>
        <v>0</v>
      </c>
      <c r="R4" s="190"/>
      <c r="S4" s="536" t="s">
        <v>350</v>
      </c>
      <c r="T4" s="536"/>
      <c r="U4" s="179"/>
      <c r="V4" s="538" t="s">
        <v>361</v>
      </c>
      <c r="W4" s="538"/>
      <c r="X4" s="538"/>
    </row>
    <row r="5" spans="2:24" ht="34.5" thickBot="1" x14ac:dyDescent="0.25">
      <c r="B5" s="194" t="s">
        <v>65</v>
      </c>
      <c r="C5" s="533" t="s">
        <v>348</v>
      </c>
      <c r="D5" s="534"/>
      <c r="E5" s="534"/>
      <c r="F5" s="534"/>
      <c r="G5" s="535"/>
      <c r="H5" s="204" t="s">
        <v>349</v>
      </c>
      <c r="I5" s="205" t="s">
        <v>282</v>
      </c>
      <c r="J5" s="261" t="s">
        <v>351</v>
      </c>
      <c r="K5" s="266"/>
      <c r="L5" s="194" t="s">
        <v>65</v>
      </c>
      <c r="M5" s="533" t="s">
        <v>348</v>
      </c>
      <c r="N5" s="534"/>
      <c r="O5" s="534"/>
      <c r="P5" s="534"/>
      <c r="Q5" s="535"/>
      <c r="R5" s="204" t="s">
        <v>349</v>
      </c>
      <c r="S5" s="205" t="s">
        <v>282</v>
      </c>
      <c r="T5" s="206" t="s">
        <v>351</v>
      </c>
      <c r="U5" s="179"/>
      <c r="V5" s="232" t="s">
        <v>360</v>
      </c>
      <c r="W5" s="204" t="s">
        <v>349</v>
      </c>
      <c r="X5" s="238" t="s">
        <v>351</v>
      </c>
    </row>
    <row r="6" spans="2:24" ht="13.5" thickBot="1" x14ac:dyDescent="0.25">
      <c r="B6" s="192" t="s">
        <v>284</v>
      </c>
      <c r="C6" s="193">
        <f>IF(C$4="","",HLOOKUP(C$4,RECAP_HEBDO!$C$11:$FB$38,28,FALSE))</f>
        <v>0</v>
      </c>
      <c r="D6" s="193">
        <f>IF(D$4="","",HLOOKUP(D$4,RECAP_HEBDO!$C$11:$FB$38,28,FALSE))</f>
        <v>0</v>
      </c>
      <c r="E6" s="193">
        <f>IF(E$4="","",HLOOKUP(E$4,RECAP_HEBDO!$C$11:$FB$38,28,FALSE))</f>
        <v>0</v>
      </c>
      <c r="F6" s="193">
        <f>IF(F$4="","",HLOOKUP(F$4,RECAP_HEBDO!$C$11:$FB$38,28,FALSE))</f>
        <v>0</v>
      </c>
      <c r="G6" s="193" t="str">
        <f>IF(G$4="","",HLOOKUP(G$4,RECAP_HEBDO!$C$11:$FB$38,28,FALSE))</f>
        <v/>
      </c>
      <c r="H6" s="207">
        <v>7.5</v>
      </c>
      <c r="I6" s="208">
        <f>SUM(C6:G6)</f>
        <v>0</v>
      </c>
      <c r="J6" s="262">
        <f>I6*H6</f>
        <v>0</v>
      </c>
      <c r="K6" s="266"/>
      <c r="L6" s="192" t="s">
        <v>284</v>
      </c>
      <c r="M6" s="193">
        <f>'SUIVI HEBDO STT'!AN71</f>
        <v>0</v>
      </c>
      <c r="N6" s="193">
        <f>'SUIVI HEBDO STT'!AP71</f>
        <v>0</v>
      </c>
      <c r="O6" s="193">
        <f>'SUIVI HEBDO STT'!AR71</f>
        <v>0</v>
      </c>
      <c r="P6" s="193">
        <f>'SUIVI HEBDO STT'!AT71</f>
        <v>0</v>
      </c>
      <c r="Q6" s="193"/>
      <c r="R6" s="207">
        <v>7.5</v>
      </c>
      <c r="S6" s="208">
        <f>SUM(M6:Q6)</f>
        <v>0</v>
      </c>
      <c r="T6" s="212">
        <f>S6*R6</f>
        <v>0</v>
      </c>
      <c r="U6" s="179"/>
      <c r="V6" s="233">
        <v>0.59</v>
      </c>
      <c r="W6" s="207">
        <v>11.95</v>
      </c>
      <c r="X6" s="239">
        <f>S6*W6</f>
        <v>0</v>
      </c>
    </row>
    <row r="7" spans="2:24" ht="13.5" thickTop="1" x14ac:dyDescent="0.2">
      <c r="B7" s="220" t="s">
        <v>356</v>
      </c>
      <c r="C7" s="221">
        <f>C6*$H$6</f>
        <v>0</v>
      </c>
      <c r="D7" s="221">
        <f>D6*$H$6</f>
        <v>0</v>
      </c>
      <c r="E7" s="221">
        <f>E6*$H$6</f>
        <v>0</v>
      </c>
      <c r="F7" s="221">
        <f>F6*$H$6</f>
        <v>0</v>
      </c>
      <c r="G7" s="221" t="e">
        <f>G6*$H$6</f>
        <v>#VALUE!</v>
      </c>
      <c r="H7" s="219"/>
      <c r="I7" s="219"/>
      <c r="J7" s="218">
        <f>J6</f>
        <v>0</v>
      </c>
      <c r="K7" s="266"/>
      <c r="L7" s="180"/>
      <c r="P7" s="179"/>
      <c r="Q7" s="179"/>
      <c r="R7" s="190"/>
      <c r="S7" s="179"/>
      <c r="T7" s="225">
        <f>T6</f>
        <v>0</v>
      </c>
      <c r="V7" s="178"/>
      <c r="W7" s="178"/>
      <c r="X7" s="225">
        <f>X6</f>
        <v>0</v>
      </c>
    </row>
    <row r="8" spans="2:24" ht="13.5" thickBot="1" x14ac:dyDescent="0.25">
      <c r="B8" s="191" t="s">
        <v>67</v>
      </c>
      <c r="J8" s="183"/>
      <c r="K8" s="266"/>
      <c r="L8" s="191" t="s">
        <v>67</v>
      </c>
      <c r="P8" s="179"/>
      <c r="Q8" s="179"/>
      <c r="R8" s="190"/>
      <c r="S8" s="179"/>
      <c r="T8" s="183"/>
      <c r="U8" s="179"/>
    </row>
    <row r="9" spans="2:24" x14ac:dyDescent="0.2">
      <c r="B9" s="209" t="s">
        <v>283</v>
      </c>
      <c r="C9" s="195">
        <f>SUMIFS(RECAP_HEBDO!$65:$65,RECAP_HEBDO!$11:$11,Mai!C$4,RECAP_HEBDO!$12:$12,"INT")</f>
        <v>0</v>
      </c>
      <c r="D9" s="195">
        <f>SUMIFS(RECAP_HEBDO!$65:$65,RECAP_HEBDO!$11:$11,Mai!D$4,RECAP_HEBDO!$12:$12,"INT")</f>
        <v>0</v>
      </c>
      <c r="E9" s="195">
        <f>SUMIFS(RECAP_HEBDO!$65:$65,RECAP_HEBDO!$11:$11,Mai!E$4,RECAP_HEBDO!$12:$12,"INT")</f>
        <v>0</v>
      </c>
      <c r="F9" s="195">
        <f>SUMIFS(RECAP_HEBDO!$65:$65,RECAP_HEBDO!$11:$11,Mai!F$4,RECAP_HEBDO!$12:$12,"INT")</f>
        <v>0</v>
      </c>
      <c r="G9" s="195">
        <f>SUMIFS(RECAP_HEBDO!$65:$65,RECAP_HEBDO!$11:$11,Mai!G$4,RECAP_HEBDO!$12:$12,"INT")</f>
        <v>0</v>
      </c>
      <c r="H9" s="198">
        <v>15</v>
      </c>
      <c r="I9" s="309">
        <f>SUM(C9:G9)</f>
        <v>0</v>
      </c>
      <c r="J9" s="263">
        <f>I9*H9</f>
        <v>0</v>
      </c>
      <c r="K9" s="266"/>
      <c r="L9" s="209" t="s">
        <v>283</v>
      </c>
      <c r="M9" s="195">
        <f>'SUIVI HEBDO STT'!AM191</f>
        <v>0</v>
      </c>
      <c r="N9" s="195">
        <f>'SUIVI HEBDO STT'!AO191</f>
        <v>0</v>
      </c>
      <c r="O9" s="195">
        <f>'SUIVI HEBDO STT'!AQ191</f>
        <v>0</v>
      </c>
      <c r="P9" s="195">
        <f>'SUIVI HEBDO STT'!AS191</f>
        <v>0</v>
      </c>
      <c r="Q9" s="195"/>
      <c r="R9" s="198">
        <v>15</v>
      </c>
      <c r="S9" s="199">
        <f>SUM(M9:Q9)</f>
        <v>0</v>
      </c>
      <c r="T9" s="213">
        <f>S9*R9</f>
        <v>0</v>
      </c>
      <c r="U9" s="179"/>
      <c r="V9" s="234">
        <v>0.43</v>
      </c>
      <c r="W9" s="198">
        <v>21.45</v>
      </c>
      <c r="X9" s="240">
        <f t="shared" ref="X9" si="0">S9*W9</f>
        <v>0</v>
      </c>
    </row>
    <row r="10" spans="2:24" ht="13.5" thickBot="1" x14ac:dyDescent="0.25">
      <c r="B10" s="210" t="s">
        <v>284</v>
      </c>
      <c r="C10" s="196">
        <f>SUMIFS(RECAP_HEBDO!$65:$65,RECAP_HEBDO!$11:$11,Mai!C$4,RECAP_HEBDO!$12:$12,"EXT")</f>
        <v>0</v>
      </c>
      <c r="D10" s="196">
        <f>SUMIFS(RECAP_HEBDO!$65:$65,RECAP_HEBDO!$11:$11,Mai!D$4,RECAP_HEBDO!$12:$12,"EXT")</f>
        <v>0</v>
      </c>
      <c r="E10" s="196">
        <f>SUMIFS(RECAP_HEBDO!$65:$65,RECAP_HEBDO!$11:$11,Mai!E$4,RECAP_HEBDO!$12:$12,"EXT")</f>
        <v>0</v>
      </c>
      <c r="F10" s="196">
        <f>SUMIFS(RECAP_HEBDO!$65:$65,RECAP_HEBDO!$11:$11,Mai!F$4,RECAP_HEBDO!$12:$12,"EXT")</f>
        <v>0</v>
      </c>
      <c r="G10" s="196">
        <f>SUMIFS(RECAP_HEBDO!$65:$65,RECAP_HEBDO!$11:$11,Mai!G$4,RECAP_HEBDO!$12:$12,"EXT")</f>
        <v>0</v>
      </c>
      <c r="H10" s="200">
        <v>17</v>
      </c>
      <c r="I10" s="201">
        <f>SUM(C10:G10)</f>
        <v>0</v>
      </c>
      <c r="J10" s="264">
        <f>I10*H10</f>
        <v>0</v>
      </c>
      <c r="K10" s="266"/>
      <c r="L10" s="211" t="s">
        <v>284</v>
      </c>
      <c r="M10" s="197">
        <f>'SUIVI HEBDO STT'!AN191</f>
        <v>0</v>
      </c>
      <c r="N10" s="197">
        <f>'SUIVI HEBDO STT'!AP191</f>
        <v>0</v>
      </c>
      <c r="O10" s="197">
        <f>'SUIVI HEBDO STT'!AR191</f>
        <v>0</v>
      </c>
      <c r="P10" s="197">
        <f>'SUIVI HEBDO STT'!AT191</f>
        <v>0</v>
      </c>
      <c r="Q10" s="197"/>
      <c r="R10" s="202">
        <v>17</v>
      </c>
      <c r="S10" s="203">
        <f>SUM(M10:Q10)</f>
        <v>0</v>
      </c>
      <c r="T10" s="214">
        <f>S10*R10</f>
        <v>0</v>
      </c>
      <c r="U10" s="179"/>
      <c r="V10" s="235">
        <v>0.41</v>
      </c>
      <c r="W10" s="202">
        <v>23.95</v>
      </c>
      <c r="X10" s="241">
        <f>S10*W10</f>
        <v>0</v>
      </c>
    </row>
    <row r="11" spans="2:24" ht="14.25" thickTop="1" thickBot="1" x14ac:dyDescent="0.25">
      <c r="B11" s="211" t="s">
        <v>285</v>
      </c>
      <c r="C11" s="197">
        <f>SUMIFS(RECAP_HEBDO!$65:$65,RECAP_HEBDO!$11:$11,Mai!C$4,RECAP_HEBDO!$12:$12,"HAYON")</f>
        <v>0</v>
      </c>
      <c r="D11" s="197">
        <f>SUMIFS(RECAP_HEBDO!$65:$65,RECAP_HEBDO!$11:$11,Mai!D$4,RECAP_HEBDO!$12:$12,"HAYON")</f>
        <v>0</v>
      </c>
      <c r="E11" s="197">
        <f>SUMIFS(RECAP_HEBDO!$65:$65,RECAP_HEBDO!$11:$11,Mai!E$4,RECAP_HEBDO!$12:$12,"HAYON")</f>
        <v>0</v>
      </c>
      <c r="F11" s="197">
        <f>SUMIFS(RECAP_HEBDO!$65:$65,RECAP_HEBDO!$11:$11,Mai!F$4,RECAP_HEBDO!$12:$12,"HAYON")</f>
        <v>0</v>
      </c>
      <c r="G11" s="197">
        <f>SUMIFS(RECAP_HEBDO!$65:$65,RECAP_HEBDO!$11:$11,Mai!G$4,RECAP_HEBDO!$12:$12,"HAYON")</f>
        <v>0</v>
      </c>
      <c r="H11" s="202">
        <v>19.2</v>
      </c>
      <c r="I11" s="203">
        <f>SUM(C11:G11)</f>
        <v>0</v>
      </c>
      <c r="J11" s="265">
        <f>I11*H11</f>
        <v>0</v>
      </c>
      <c r="K11" s="266"/>
      <c r="P11" s="179"/>
      <c r="Q11" s="179"/>
      <c r="R11" s="190"/>
      <c r="S11" s="179"/>
      <c r="T11" s="225">
        <f>SUM(T9:T10)</f>
        <v>0</v>
      </c>
      <c r="V11" s="178"/>
      <c r="W11" s="178"/>
      <c r="X11" s="225">
        <f>SUM(X9:X10)</f>
        <v>0</v>
      </c>
    </row>
    <row r="12" spans="2:24" ht="14.25" thickTop="1" thickBot="1" x14ac:dyDescent="0.25">
      <c r="B12" s="220" t="s">
        <v>358</v>
      </c>
      <c r="C12" s="221">
        <f>C9*$H$9</f>
        <v>0</v>
      </c>
      <c r="D12" s="221">
        <f>D9*$H$9</f>
        <v>0</v>
      </c>
      <c r="E12" s="221">
        <f>E9*$H$9</f>
        <v>0</v>
      </c>
      <c r="F12" s="221">
        <f>F9*$H$9</f>
        <v>0</v>
      </c>
      <c r="G12" s="221">
        <f>G9*$H$9</f>
        <v>0</v>
      </c>
      <c r="J12" s="183">
        <f>SUM(J9:J11)</f>
        <v>0</v>
      </c>
      <c r="K12" s="266"/>
      <c r="P12" s="179"/>
      <c r="Q12" s="179"/>
      <c r="R12" s="227" t="s">
        <v>66</v>
      </c>
      <c r="S12" s="227"/>
      <c r="T12" s="228">
        <f>T7+T11</f>
        <v>0</v>
      </c>
      <c r="U12" s="179"/>
      <c r="V12" s="236" t="s">
        <v>362</v>
      </c>
      <c r="W12" s="237"/>
      <c r="X12" s="242">
        <f>X11+X7</f>
        <v>0</v>
      </c>
    </row>
    <row r="13" spans="2:24" ht="14.25" thickTop="1" thickBot="1" x14ac:dyDescent="0.25">
      <c r="B13" s="220" t="s">
        <v>357</v>
      </c>
      <c r="C13" s="221">
        <f>C10*$H$10</f>
        <v>0</v>
      </c>
      <c r="D13" s="221">
        <f t="shared" ref="D13:G13" si="1">D10*$H$10</f>
        <v>0</v>
      </c>
      <c r="E13" s="221">
        <f t="shared" si="1"/>
        <v>0</v>
      </c>
      <c r="F13" s="221">
        <f t="shared" si="1"/>
        <v>0</v>
      </c>
      <c r="G13" s="221">
        <f t="shared" si="1"/>
        <v>0</v>
      </c>
      <c r="J13" s="183"/>
      <c r="K13" s="266"/>
      <c r="L13" s="248"/>
      <c r="M13" s="607" t="s">
        <v>183</v>
      </c>
      <c r="N13" s="607"/>
      <c r="O13" s="607"/>
      <c r="P13" s="607"/>
      <c r="Q13" s="607"/>
      <c r="R13" s="607"/>
      <c r="S13" s="607"/>
      <c r="T13" s="607"/>
      <c r="U13" s="607"/>
      <c r="V13" s="607"/>
      <c r="W13" s="607"/>
      <c r="X13" s="607"/>
    </row>
    <row r="14" spans="2:24" ht="13.5" thickTop="1" x14ac:dyDescent="0.2">
      <c r="B14" s="220" t="s">
        <v>359</v>
      </c>
      <c r="C14" s="221">
        <f>C11*$H$11</f>
        <v>0</v>
      </c>
      <c r="D14" s="221">
        <f>D11*$H$11</f>
        <v>0</v>
      </c>
      <c r="E14" s="221">
        <f>E11*$H$11</f>
        <v>0</v>
      </c>
      <c r="F14" s="221">
        <f>F11*$H$11</f>
        <v>0</v>
      </c>
      <c r="G14" s="221">
        <f>G11*$H$11</f>
        <v>0</v>
      </c>
      <c r="J14" s="183"/>
      <c r="K14" s="266"/>
      <c r="L14" s="188" t="s">
        <v>347</v>
      </c>
      <c r="M14" s="189" t="str">
        <f>C4</f>
        <v>S19</v>
      </c>
      <c r="N14" s="189" t="str">
        <f>D4</f>
        <v>S20</v>
      </c>
      <c r="O14" s="189" t="str">
        <f>E4</f>
        <v>S21</v>
      </c>
      <c r="P14" s="189" t="str">
        <f>F4</f>
        <v>S22</v>
      </c>
      <c r="Q14" s="189">
        <f>G4</f>
        <v>0</v>
      </c>
      <c r="R14" s="190"/>
      <c r="S14" s="536" t="s">
        <v>350</v>
      </c>
      <c r="T14" s="536"/>
      <c r="U14" s="179"/>
      <c r="V14" s="538" t="s">
        <v>361</v>
      </c>
      <c r="W14" s="538"/>
      <c r="X14" s="538"/>
    </row>
    <row r="15" spans="2:24" ht="34.5" thickBot="1" x14ac:dyDescent="0.25">
      <c r="B15" s="191" t="s">
        <v>68</v>
      </c>
      <c r="K15" s="266"/>
      <c r="L15" s="191" t="s">
        <v>67</v>
      </c>
      <c r="M15" s="533" t="s">
        <v>348</v>
      </c>
      <c r="N15" s="534"/>
      <c r="O15" s="534"/>
      <c r="P15" s="534"/>
      <c r="Q15" s="535"/>
      <c r="R15" s="204" t="s">
        <v>349</v>
      </c>
      <c r="S15" s="205" t="s">
        <v>282</v>
      </c>
      <c r="T15" s="206" t="s">
        <v>351</v>
      </c>
      <c r="U15" s="179"/>
      <c r="V15" s="232" t="s">
        <v>360</v>
      </c>
      <c r="W15" s="204" t="s">
        <v>349</v>
      </c>
      <c r="X15" s="238" t="s">
        <v>351</v>
      </c>
    </row>
    <row r="16" spans="2:24" ht="13.5" thickBot="1" x14ac:dyDescent="0.25">
      <c r="B16" s="209" t="s">
        <v>283</v>
      </c>
      <c r="C16" s="195">
        <f>SUMIFS(RECAP_HEBDO!$94:$94,RECAP_HEBDO!$11:$11,Mai!C$4,RECAP_HEBDO!$12:$12,"INT")</f>
        <v>0</v>
      </c>
      <c r="D16" s="195">
        <f>SUMIFS(RECAP_HEBDO!$94:$94,RECAP_HEBDO!$11:$11,Mai!D$4,RECAP_HEBDO!$12:$12,"INT")</f>
        <v>0</v>
      </c>
      <c r="E16" s="195">
        <f>SUMIFS(RECAP_HEBDO!$94:$94,RECAP_HEBDO!$11:$11,Mai!E$4,RECAP_HEBDO!$12:$12,"INT")</f>
        <v>0</v>
      </c>
      <c r="F16" s="195">
        <f>SUMIFS(RECAP_HEBDO!$94:$94,RECAP_HEBDO!$11:$11,Mai!F$4,RECAP_HEBDO!$12:$12,"INT")</f>
        <v>0</v>
      </c>
      <c r="G16" s="195">
        <f>SUMIFS(RECAP_HEBDO!$94:$94,RECAP_HEBDO!$11:$11,Mai!G$4,RECAP_HEBDO!$12:$12,"INT")</f>
        <v>0</v>
      </c>
      <c r="H16" s="198">
        <v>11</v>
      </c>
      <c r="I16" s="199">
        <f>SUM(C16:G16)</f>
        <v>0</v>
      </c>
      <c r="J16" s="263">
        <f>I16*H16</f>
        <v>0</v>
      </c>
      <c r="K16" s="266"/>
      <c r="L16" s="192" t="s">
        <v>283</v>
      </c>
      <c r="M16" s="193">
        <f>'SUIVI HEBDO STT'!AM33</f>
        <v>0</v>
      </c>
      <c r="N16" s="193">
        <f>'SUIVI HEBDO STT'!AO33</f>
        <v>0</v>
      </c>
      <c r="O16" s="193">
        <f>'SUIVI HEBDO STT'!AQ33</f>
        <v>0</v>
      </c>
      <c r="P16" s="193">
        <f>'SUIVI HEBDO STT'!AS33</f>
        <v>0</v>
      </c>
      <c r="Q16" s="193"/>
      <c r="R16" s="207">
        <v>15</v>
      </c>
      <c r="S16" s="208">
        <f>SUM(M16:Q16)</f>
        <v>0</v>
      </c>
      <c r="T16" s="212">
        <f>S16*R16</f>
        <v>0</v>
      </c>
      <c r="U16" s="179"/>
      <c r="V16" s="233">
        <v>0.43</v>
      </c>
      <c r="W16" s="207">
        <v>21.45</v>
      </c>
      <c r="X16" s="239">
        <f>S16*W16</f>
        <v>0</v>
      </c>
    </row>
    <row r="17" spans="1:34" ht="13.5" thickTop="1" x14ac:dyDescent="0.2">
      <c r="B17" s="210" t="s">
        <v>284</v>
      </c>
      <c r="C17" s="196">
        <f>SUMIFS(RECAP_HEBDO!$94:$94,RECAP_HEBDO!$11:$11,Mai!C$4,RECAP_HEBDO!$12:$12,"EXT")</f>
        <v>0</v>
      </c>
      <c r="D17" s="196">
        <f>SUMIFS(RECAP_HEBDO!$94:$94,RECAP_HEBDO!$11:$11,Mai!D$4,RECAP_HEBDO!$12:$12,"EXT")</f>
        <v>0</v>
      </c>
      <c r="E17" s="196">
        <f>SUMIFS(RECAP_HEBDO!$94:$94,RECAP_HEBDO!$11:$11,Mai!E$4,RECAP_HEBDO!$12:$12,"EXT")</f>
        <v>0</v>
      </c>
      <c r="F17" s="196">
        <f>SUMIFS(RECAP_HEBDO!$94:$94,RECAP_HEBDO!$11:$11,Mai!F$4,RECAP_HEBDO!$12:$12,"EXT")</f>
        <v>0</v>
      </c>
      <c r="G17" s="196">
        <f>SUMIFS(RECAP_HEBDO!$94:$94,RECAP_HEBDO!$11:$11,Mai!G$4,RECAP_HEBDO!$12:$12,"EXT")</f>
        <v>0</v>
      </c>
      <c r="H17" s="200">
        <v>17</v>
      </c>
      <c r="I17" s="201">
        <f>SUM(C17:G17)</f>
        <v>0</v>
      </c>
      <c r="J17" s="264">
        <f>I17*H17</f>
        <v>0</v>
      </c>
      <c r="K17" s="266"/>
      <c r="L17" s="180"/>
      <c r="P17" s="179"/>
      <c r="Q17" s="179"/>
      <c r="R17" s="190"/>
      <c r="S17" s="179"/>
      <c r="T17" s="225"/>
      <c r="V17" s="178"/>
      <c r="W17" s="178"/>
      <c r="X17" s="225"/>
    </row>
    <row r="18" spans="1:34" ht="13.5" thickBot="1" x14ac:dyDescent="0.25">
      <c r="B18" s="211" t="s">
        <v>285</v>
      </c>
      <c r="C18" s="197">
        <f>SUMIFS(RECAP_HEBDO!$94:$94,RECAP_HEBDO!$11:$11,Mai!C$4,RECAP_HEBDO!$12:$12,"HAYON")</f>
        <v>0</v>
      </c>
      <c r="D18" s="197">
        <f>SUMIFS(RECAP_HEBDO!$94:$94,RECAP_HEBDO!$11:$11,Mai!D$4,RECAP_HEBDO!$12:$12,"HAYON")</f>
        <v>0</v>
      </c>
      <c r="E18" s="197">
        <f>SUMIFS(RECAP_HEBDO!$94:$94,RECAP_HEBDO!$11:$11,Mai!E$4,RECAP_HEBDO!$12:$12,"HAYON")</f>
        <v>0</v>
      </c>
      <c r="F18" s="197">
        <f>SUMIFS(RECAP_HEBDO!$94:$94,RECAP_HEBDO!$11:$11,Mai!F$4,RECAP_HEBDO!$12:$12,"HAYON")</f>
        <v>0</v>
      </c>
      <c r="G18" s="197">
        <f>SUMIFS(RECAP_HEBDO!$94:$94,RECAP_HEBDO!$11:$11,Mai!G$4,RECAP_HEBDO!$12:$12,"HAYON")</f>
        <v>0</v>
      </c>
      <c r="H18" s="202">
        <v>19.2</v>
      </c>
      <c r="I18" s="203">
        <f>SUM(C18:G18)</f>
        <v>0</v>
      </c>
      <c r="J18" s="265">
        <f>I18*H18</f>
        <v>0</v>
      </c>
      <c r="K18" s="266"/>
      <c r="P18" s="179"/>
      <c r="Q18" s="179"/>
      <c r="R18" s="227" t="s">
        <v>66</v>
      </c>
      <c r="S18" s="227"/>
      <c r="T18" s="228">
        <f>T16</f>
        <v>0</v>
      </c>
      <c r="U18" s="179"/>
      <c r="V18" s="236" t="s">
        <v>362</v>
      </c>
      <c r="W18" s="237"/>
      <c r="X18" s="242">
        <f>X16</f>
        <v>0</v>
      </c>
    </row>
    <row r="19" spans="1:34" ht="14.25" thickTop="1" thickBot="1" x14ac:dyDescent="0.25">
      <c r="B19" s="220" t="s">
        <v>358</v>
      </c>
      <c r="C19" s="221">
        <f>C16*$H$16</f>
        <v>0</v>
      </c>
      <c r="D19" s="221">
        <f>D16*$H$16</f>
        <v>0</v>
      </c>
      <c r="E19" s="221">
        <f>E16*$H$16</f>
        <v>0</v>
      </c>
      <c r="F19" s="221">
        <f>F16*$H$16</f>
        <v>0</v>
      </c>
      <c r="G19" s="221">
        <f>G16*$H$16</f>
        <v>0</v>
      </c>
      <c r="J19" s="183">
        <f>SUM(J16:J18)</f>
        <v>0</v>
      </c>
      <c r="K19" s="266"/>
      <c r="L19" s="248"/>
      <c r="M19" s="608" t="s">
        <v>363</v>
      </c>
      <c r="N19" s="608"/>
      <c r="O19" s="608"/>
      <c r="P19" s="608"/>
      <c r="Q19" s="608"/>
      <c r="R19" s="608"/>
      <c r="S19" s="608"/>
      <c r="T19" s="608"/>
      <c r="U19" s="608"/>
      <c r="V19" s="608"/>
      <c r="W19" s="608"/>
      <c r="X19" s="608"/>
    </row>
    <row r="20" spans="1:34" ht="13.5" thickTop="1" x14ac:dyDescent="0.2">
      <c r="B20" s="220" t="s">
        <v>357</v>
      </c>
      <c r="C20" s="221">
        <f>C17*$H$17</f>
        <v>0</v>
      </c>
      <c r="D20" s="221">
        <f>D17*$H$17</f>
        <v>0</v>
      </c>
      <c r="E20" s="221">
        <f>E17*$H$17</f>
        <v>0</v>
      </c>
      <c r="F20" s="221">
        <f>F17*$H$17</f>
        <v>0</v>
      </c>
      <c r="G20" s="221">
        <f>G17*$H$17</f>
        <v>0</v>
      </c>
      <c r="J20" s="183"/>
      <c r="K20" s="266"/>
      <c r="L20" s="188" t="s">
        <v>347</v>
      </c>
      <c r="M20" s="189" t="str">
        <f>C4</f>
        <v>S19</v>
      </c>
      <c r="N20" s="189" t="str">
        <f>D4</f>
        <v>S20</v>
      </c>
      <c r="O20" s="189" t="str">
        <f>E4</f>
        <v>S21</v>
      </c>
      <c r="P20" s="189" t="str">
        <f>F4</f>
        <v>S22</v>
      </c>
      <c r="Q20" s="189">
        <f>G4</f>
        <v>0</v>
      </c>
      <c r="R20" s="190"/>
      <c r="S20" s="536" t="s">
        <v>350</v>
      </c>
      <c r="T20" s="536"/>
      <c r="U20" s="179"/>
      <c r="V20" s="538" t="s">
        <v>361</v>
      </c>
      <c r="W20" s="538"/>
      <c r="X20" s="538"/>
    </row>
    <row r="21" spans="1:34" ht="34.5" thickBot="1" x14ac:dyDescent="0.25">
      <c r="B21" s="220" t="s">
        <v>359</v>
      </c>
      <c r="C21" s="221">
        <f>C18*$H$18</f>
        <v>0</v>
      </c>
      <c r="D21" s="221">
        <f>D18*$H$18</f>
        <v>0</v>
      </c>
      <c r="E21" s="221">
        <f>E18*$H$18</f>
        <v>0</v>
      </c>
      <c r="F21" s="221">
        <f>F18*$H$18</f>
        <v>0</v>
      </c>
      <c r="G21" s="221">
        <f>G18*$H$18</f>
        <v>0</v>
      </c>
      <c r="J21" s="183"/>
      <c r="K21" s="266"/>
      <c r="L21" s="194" t="s">
        <v>65</v>
      </c>
      <c r="M21" s="533" t="s">
        <v>348</v>
      </c>
      <c r="N21" s="534"/>
      <c r="O21" s="534"/>
      <c r="P21" s="534"/>
      <c r="Q21" s="535"/>
      <c r="R21" s="204" t="s">
        <v>349</v>
      </c>
      <c r="S21" s="205" t="s">
        <v>282</v>
      </c>
      <c r="T21" s="206" t="s">
        <v>351</v>
      </c>
      <c r="U21" s="179"/>
      <c r="V21" s="232" t="s">
        <v>360</v>
      </c>
      <c r="W21" s="204" t="s">
        <v>349</v>
      </c>
      <c r="X21" s="238" t="s">
        <v>351</v>
      </c>
    </row>
    <row r="22" spans="1:34" ht="13.5" thickBot="1" x14ac:dyDescent="0.25">
      <c r="B22" s="215" t="s">
        <v>352</v>
      </c>
      <c r="K22" s="266"/>
      <c r="L22" s="192" t="s">
        <v>284</v>
      </c>
      <c r="M22" s="193">
        <f>'SUIVI HEBDO STT'!AN224</f>
        <v>0</v>
      </c>
      <c r="N22" s="193">
        <f>'SUIVI HEBDO STT'!AP224</f>
        <v>0</v>
      </c>
      <c r="O22" s="193">
        <f>'SUIVI HEBDO STT'!AR224</f>
        <v>0</v>
      </c>
      <c r="P22" s="193">
        <f>'SUIVI HEBDO STT'!AT224</f>
        <v>0</v>
      </c>
      <c r="Q22" s="193"/>
      <c r="R22" s="207">
        <v>7.5</v>
      </c>
      <c r="S22" s="208">
        <f>SUM(M22:Q22)</f>
        <v>0</v>
      </c>
      <c r="T22" s="212">
        <f>S22*R22</f>
        <v>0</v>
      </c>
      <c r="U22" s="179"/>
      <c r="V22" s="233">
        <v>0.59</v>
      </c>
      <c r="W22" s="207">
        <v>11.95</v>
      </c>
      <c r="X22" s="239">
        <f>S22*W22</f>
        <v>0</v>
      </c>
    </row>
    <row r="23" spans="1:34" x14ac:dyDescent="0.2">
      <c r="B23" s="209" t="s">
        <v>283</v>
      </c>
      <c r="C23" s="195">
        <f>SUMIFS(RECAP_HEBDO!$103:$103,RECAP_HEBDO!$11:$11,Mai!C$4,RECAP_HEBDO!$12:$12,"INT")</f>
        <v>0</v>
      </c>
      <c r="D23" s="195">
        <f>SUMIFS(RECAP_HEBDO!$103:$103,RECAP_HEBDO!$11:$11,Mai!D$4,RECAP_HEBDO!$12:$12,"INT")</f>
        <v>0</v>
      </c>
      <c r="E23" s="195">
        <f>SUMIFS(RECAP_HEBDO!$103:$103,RECAP_HEBDO!$11:$11,Mai!E$4,RECAP_HEBDO!$12:$12,"INT")</f>
        <v>0</v>
      </c>
      <c r="F23" s="195">
        <f>SUMIFS(RECAP_HEBDO!$103:$103,RECAP_HEBDO!$11:$11,Mai!F$4,RECAP_HEBDO!$12:$12,"INT")</f>
        <v>0</v>
      </c>
      <c r="G23" s="195">
        <f>SUMIFS(RECAP_HEBDO!$103:$103,RECAP_HEBDO!$11:$11,Mai!G$4,RECAP_HEBDO!$12:$12,"INT")</f>
        <v>0</v>
      </c>
      <c r="H23" s="198">
        <v>15</v>
      </c>
      <c r="I23" s="199">
        <f>SUM(C23:G23)</f>
        <v>0</v>
      </c>
      <c r="J23" s="263">
        <f>I23*H23</f>
        <v>0</v>
      </c>
      <c r="K23" s="266"/>
      <c r="L23" s="180"/>
      <c r="P23" s="179"/>
      <c r="Q23" s="179"/>
      <c r="R23" s="190"/>
      <c r="S23" s="179"/>
      <c r="T23" s="225">
        <f>T22</f>
        <v>0</v>
      </c>
      <c r="V23" s="178"/>
      <c r="W23" s="178"/>
      <c r="X23" s="225">
        <f>X22</f>
        <v>0</v>
      </c>
    </row>
    <row r="24" spans="1:34" ht="13.5" thickBot="1" x14ac:dyDescent="0.25">
      <c r="B24" s="210" t="s">
        <v>284</v>
      </c>
      <c r="C24" s="196">
        <f>SUMIFS(RECAP_HEBDO!$103:$103,RECAP_HEBDO!$11:$11,Mai!C$4,RECAP_HEBDO!$12:$12,"EXT")</f>
        <v>0</v>
      </c>
      <c r="D24" s="196">
        <f>SUMIFS(RECAP_HEBDO!$103:$103,RECAP_HEBDO!$11:$11,Mai!D$4,RECAP_HEBDO!$12:$12,"EXT")</f>
        <v>0</v>
      </c>
      <c r="E24" s="196">
        <f>SUMIFS(RECAP_HEBDO!$103:$103,RECAP_HEBDO!$11:$11,Mai!E$4,RECAP_HEBDO!$12:$12,"EXT")</f>
        <v>0</v>
      </c>
      <c r="F24" s="196">
        <f>SUMIFS(RECAP_HEBDO!$103:$103,RECAP_HEBDO!$11:$11,Mai!F$4,RECAP_HEBDO!$12:$12,"EXT")</f>
        <v>0</v>
      </c>
      <c r="G24" s="196">
        <f>SUMIFS(RECAP_HEBDO!$103:$103,RECAP_HEBDO!$11:$11,Mai!G$4,RECAP_HEBDO!$12:$12,"EXT")</f>
        <v>0</v>
      </c>
      <c r="H24" s="200">
        <v>17</v>
      </c>
      <c r="I24" s="201">
        <f>SUM(C24:G24)</f>
        <v>0</v>
      </c>
      <c r="J24" s="264">
        <f>I24*H24</f>
        <v>0</v>
      </c>
      <c r="K24" s="266"/>
      <c r="L24" s="191" t="s">
        <v>67</v>
      </c>
      <c r="P24" s="179"/>
      <c r="Q24" s="179"/>
      <c r="R24" s="190"/>
      <c r="S24" s="179"/>
      <c r="T24" s="183"/>
      <c r="U24" s="179"/>
    </row>
    <row r="25" spans="1:34" ht="13.5" thickBot="1" x14ac:dyDescent="0.25">
      <c r="B25" s="211" t="s">
        <v>285</v>
      </c>
      <c r="C25" s="197">
        <f>SUMIFS(RECAP_HEBDO!$103:$103,RECAP_HEBDO!$11:$11,Mai!C$4,RECAP_HEBDO!$12:$12,"HAYON")</f>
        <v>0</v>
      </c>
      <c r="D25" s="197">
        <f>SUMIFS(RECAP_HEBDO!$103:$103,RECAP_HEBDO!$11:$11,Mai!D$4,RECAP_HEBDO!$12:$12,"HAYON")</f>
        <v>0</v>
      </c>
      <c r="E25" s="197">
        <f>SUMIFS(RECAP_HEBDO!$103:$103,RECAP_HEBDO!$11:$11,Mai!E$4,RECAP_HEBDO!$12:$12,"HAYON")</f>
        <v>0</v>
      </c>
      <c r="F25" s="197">
        <f>SUMIFS(RECAP_HEBDO!$103:$103,RECAP_HEBDO!$11:$11,Mai!F$4,RECAP_HEBDO!$12:$12,"HAYON")</f>
        <v>0</v>
      </c>
      <c r="G25" s="197">
        <f>SUMIFS(RECAP_HEBDO!$103:$103,RECAP_HEBDO!$11:$11,Mai!G$4,RECAP_HEBDO!$12:$12,"HAYON")</f>
        <v>0</v>
      </c>
      <c r="H25" s="202">
        <v>10.199999999999999</v>
      </c>
      <c r="I25" s="203">
        <f>SUM(C25:G25)</f>
        <v>0</v>
      </c>
      <c r="J25" s="265">
        <f>I25*H25</f>
        <v>0</v>
      </c>
      <c r="K25" s="266"/>
      <c r="L25" s="209" t="s">
        <v>283</v>
      </c>
      <c r="M25" s="195">
        <f>'SUIVI HEBDO STT'!AM220</f>
        <v>0</v>
      </c>
      <c r="N25" s="195">
        <f>'SUIVI HEBDO STT'!AO220</f>
        <v>0</v>
      </c>
      <c r="O25" s="195">
        <f>'SUIVI HEBDO STT'!AQ220</f>
        <v>0</v>
      </c>
      <c r="P25" s="195">
        <f>'SUIVI HEBDO STT'!AS220</f>
        <v>0</v>
      </c>
      <c r="Q25" s="195"/>
      <c r="R25" s="198">
        <v>15</v>
      </c>
      <c r="S25" s="199">
        <f>SUM(M25:Q25)</f>
        <v>0</v>
      </c>
      <c r="T25" s="213">
        <f>S25*R25</f>
        <v>0</v>
      </c>
      <c r="U25" s="179"/>
      <c r="V25" s="234">
        <v>0.43</v>
      </c>
      <c r="W25" s="198">
        <v>21.45</v>
      </c>
      <c r="X25" s="240">
        <f t="shared" ref="X25:X26" si="2">S25*W25</f>
        <v>0</v>
      </c>
    </row>
    <row r="26" spans="1:34" ht="14.25" thickTop="1" thickBot="1" x14ac:dyDescent="0.25">
      <c r="J26" s="225">
        <f>SUM(J23:J25)</f>
        <v>0</v>
      </c>
      <c r="K26" s="266"/>
      <c r="L26" s="211" t="s">
        <v>284</v>
      </c>
      <c r="M26" s="197">
        <f>'SUIVI HEBDO STT'!AN220</f>
        <v>0</v>
      </c>
      <c r="N26" s="197">
        <f>'SUIVI HEBDO STT'!AP220</f>
        <v>0</v>
      </c>
      <c r="O26" s="197">
        <f>'SUIVI HEBDO STT'!AR220</f>
        <v>0</v>
      </c>
      <c r="P26" s="197">
        <f>'SUIVI HEBDO STT'!AT220</f>
        <v>0</v>
      </c>
      <c r="Q26" s="197"/>
      <c r="R26" s="202">
        <v>17</v>
      </c>
      <c r="S26" s="203">
        <f>SUM(M26:Q26)</f>
        <v>0</v>
      </c>
      <c r="T26" s="214">
        <f>S26*R26</f>
        <v>0</v>
      </c>
      <c r="U26" s="179"/>
      <c r="V26" s="235">
        <v>0.41</v>
      </c>
      <c r="W26" s="202">
        <v>23.95</v>
      </c>
      <c r="X26" s="241">
        <f t="shared" si="2"/>
        <v>0</v>
      </c>
    </row>
    <row r="27" spans="1:34" ht="19.149999999999999" customHeight="1" thickTop="1" thickBot="1" x14ac:dyDescent="0.25">
      <c r="G27" s="224"/>
      <c r="H27" s="227" t="s">
        <v>66</v>
      </c>
      <c r="I27" s="227"/>
      <c r="J27" s="228">
        <f>SUM(J7,J12,J19,J26)</f>
        <v>0</v>
      </c>
      <c r="K27" s="266"/>
      <c r="P27" s="179"/>
      <c r="Q27" s="179"/>
      <c r="R27" s="190"/>
      <c r="S27" s="179"/>
      <c r="T27" s="225">
        <f>SUM(T25:T26)</f>
        <v>0</v>
      </c>
      <c r="V27" s="178"/>
      <c r="W27" s="178"/>
      <c r="X27" s="225">
        <f>SUM(X25:X26)</f>
        <v>0</v>
      </c>
    </row>
    <row r="28" spans="1:34" ht="19.5" customHeight="1" thickTop="1" thickBot="1" x14ac:dyDescent="0.25">
      <c r="G28" s="224"/>
      <c r="H28" s="229" t="s">
        <v>355</v>
      </c>
      <c r="I28" s="229"/>
      <c r="J28" s="230"/>
      <c r="K28" s="266"/>
      <c r="P28" s="179"/>
      <c r="Q28" s="179"/>
      <c r="R28" s="227" t="s">
        <v>66</v>
      </c>
      <c r="S28" s="227"/>
      <c r="T28" s="228">
        <f>T23+T27</f>
        <v>0</v>
      </c>
      <c r="U28" s="179"/>
      <c r="V28" s="236" t="s">
        <v>362</v>
      </c>
      <c r="W28" s="237"/>
      <c r="X28" s="242">
        <f>X27+X23</f>
        <v>0</v>
      </c>
    </row>
    <row r="29" spans="1:34" ht="18.600000000000001" customHeight="1" thickTop="1" thickBot="1" x14ac:dyDescent="0.25">
      <c r="G29" s="224"/>
      <c r="H29" s="224"/>
      <c r="I29" s="305" t="s">
        <v>286</v>
      </c>
      <c r="J29" s="306">
        <f>J28-J27</f>
        <v>0</v>
      </c>
      <c r="K29" s="266"/>
      <c r="AC29" s="178"/>
      <c r="AD29" s="178"/>
      <c r="AE29" s="178"/>
      <c r="AF29" s="178"/>
      <c r="AG29" s="178"/>
      <c r="AH29" s="178"/>
    </row>
    <row r="30" spans="1:34" ht="5.45" customHeight="1" thickTop="1" thickBot="1" x14ac:dyDescent="0.25">
      <c r="B30" s="566"/>
      <c r="C30" s="566"/>
      <c r="D30" s="566"/>
      <c r="E30" s="566"/>
      <c r="F30" s="566"/>
      <c r="G30" s="566"/>
      <c r="H30" s="566"/>
      <c r="I30" s="566"/>
      <c r="J30" s="566"/>
      <c r="K30" s="566"/>
      <c r="L30" s="566"/>
      <c r="M30" s="566"/>
      <c r="N30" s="566"/>
      <c r="O30" s="566"/>
      <c r="P30" s="566"/>
      <c r="Q30" s="566"/>
      <c r="R30" s="566"/>
      <c r="S30" s="566"/>
      <c r="T30" s="566"/>
      <c r="U30" s="566"/>
      <c r="V30" s="566"/>
      <c r="W30" s="566"/>
      <c r="X30" s="566"/>
    </row>
    <row r="31" spans="1:34" ht="19.5" customHeight="1" thickTop="1" thickBot="1" x14ac:dyDescent="0.25">
      <c r="B31" s="568" t="s">
        <v>364</v>
      </c>
      <c r="C31" s="568"/>
      <c r="D31" s="568"/>
      <c r="E31" s="568"/>
      <c r="F31" s="568"/>
      <c r="G31" s="568"/>
      <c r="H31" s="568"/>
      <c r="I31" s="568"/>
      <c r="J31" s="568"/>
      <c r="K31" s="273"/>
      <c r="L31" s="304" t="str">
        <f>D1</f>
        <v>MAI</v>
      </c>
      <c r="M31" s="273">
        <f>G1</f>
        <v>2021</v>
      </c>
      <c r="N31" s="273"/>
      <c r="O31" s="273"/>
      <c r="P31" s="273"/>
      <c r="Q31" s="273"/>
      <c r="R31" s="273"/>
      <c r="S31" s="273"/>
      <c r="T31" s="259"/>
      <c r="U31" s="259"/>
      <c r="V31" s="259"/>
      <c r="W31" s="259"/>
      <c r="X31" s="259"/>
    </row>
    <row r="32" spans="1:34" ht="13.5" thickTop="1" x14ac:dyDescent="0.2">
      <c r="A32" s="180"/>
      <c r="B32" s="267"/>
      <c r="C32" s="251"/>
      <c r="D32" s="250"/>
      <c r="E32" s="250"/>
      <c r="F32" s="250"/>
      <c r="G32" s="250"/>
      <c r="H32" s="178"/>
      <c r="I32" s="178"/>
      <c r="J32" s="178"/>
      <c r="K32" s="178"/>
      <c r="L32" s="178"/>
      <c r="M32" s="178"/>
      <c r="O32" s="178"/>
      <c r="U32" s="179"/>
      <c r="V32" s="315">
        <v>0.59</v>
      </c>
      <c r="W32" s="179">
        <v>11.95</v>
      </c>
    </row>
    <row r="33" spans="1:30" s="178" customFormat="1" ht="13.5" thickBot="1" x14ac:dyDescent="0.25">
      <c r="A33" s="182"/>
      <c r="B33" s="567" t="s">
        <v>354</v>
      </c>
      <c r="C33" s="567"/>
      <c r="D33" s="567"/>
      <c r="E33" s="567"/>
      <c r="F33" s="567"/>
      <c r="G33" s="567"/>
      <c r="H33" s="567"/>
      <c r="I33" s="260"/>
      <c r="J33" s="260"/>
      <c r="K33" s="179"/>
      <c r="L33" s="567" t="s">
        <v>69</v>
      </c>
      <c r="M33" s="567"/>
      <c r="N33" s="567"/>
      <c r="O33" s="567"/>
      <c r="P33" s="567"/>
      <c r="Q33" s="567"/>
      <c r="R33" s="567"/>
      <c r="S33" s="567"/>
    </row>
    <row r="34" spans="1:30" ht="14.25" thickTop="1" thickBot="1" x14ac:dyDescent="0.25">
      <c r="A34" s="181"/>
      <c r="B34" s="259"/>
      <c r="C34" s="555" t="s">
        <v>367</v>
      </c>
      <c r="D34" s="555"/>
      <c r="E34" s="555"/>
      <c r="F34" s="555" t="s">
        <v>368</v>
      </c>
      <c r="G34" s="555"/>
      <c r="H34" s="555"/>
      <c r="I34" s="259"/>
      <c r="J34" s="259"/>
      <c r="L34" s="282"/>
      <c r="M34" s="564" t="s">
        <v>281</v>
      </c>
      <c r="N34" s="539"/>
      <c r="O34" s="565"/>
      <c r="P34" s="550" t="s">
        <v>369</v>
      </c>
      <c r="Q34" s="551"/>
      <c r="R34" s="552"/>
      <c r="S34" s="253" t="s">
        <v>287</v>
      </c>
      <c r="T34" s="226"/>
      <c r="U34" s="179"/>
      <c r="V34" s="178"/>
    </row>
    <row r="35" spans="1:30" ht="14.25" thickTop="1" thickBot="1" x14ac:dyDescent="0.25">
      <c r="A35" s="181"/>
      <c r="B35" s="275" t="s">
        <v>206</v>
      </c>
      <c r="C35" s="276"/>
      <c r="D35" s="556">
        <f>I6</f>
        <v>0</v>
      </c>
      <c r="E35" s="557"/>
      <c r="F35" s="583">
        <f>J7</f>
        <v>0</v>
      </c>
      <c r="G35" s="584"/>
      <c r="H35" s="585"/>
      <c r="I35" s="279"/>
      <c r="J35" s="280"/>
      <c r="L35" s="269" t="s">
        <v>186</v>
      </c>
      <c r="M35" s="569">
        <f>T12</f>
        <v>0</v>
      </c>
      <c r="N35" s="570"/>
      <c r="O35" s="571"/>
      <c r="P35" s="601">
        <f>X12</f>
        <v>0</v>
      </c>
      <c r="Q35" s="602"/>
      <c r="R35" s="603"/>
      <c r="S35" s="254" t="e">
        <f>(P35-M35)/M35</f>
        <v>#DIV/0!</v>
      </c>
      <c r="T35" s="274"/>
      <c r="U35" s="274"/>
      <c r="V35" s="316">
        <v>0.43</v>
      </c>
      <c r="W35" s="179">
        <v>21.45</v>
      </c>
      <c r="X35" s="178"/>
    </row>
    <row r="36" spans="1:30" ht="14.25" thickTop="1" thickBot="1" x14ac:dyDescent="0.25">
      <c r="B36" s="572" t="s">
        <v>366</v>
      </c>
      <c r="C36" s="290" t="s">
        <v>63</v>
      </c>
      <c r="D36" s="577">
        <f>I9+I23</f>
        <v>0</v>
      </c>
      <c r="E36" s="578"/>
      <c r="F36" s="586">
        <f>J9+J10+J23+J24</f>
        <v>0</v>
      </c>
      <c r="G36" s="587"/>
      <c r="H36" s="588"/>
      <c r="I36" s="278"/>
      <c r="J36" s="281"/>
      <c r="L36" s="270" t="s">
        <v>183</v>
      </c>
      <c r="M36" s="609">
        <f>T18</f>
        <v>0</v>
      </c>
      <c r="N36" s="610"/>
      <c r="O36" s="611"/>
      <c r="P36" s="612">
        <f>X18</f>
        <v>0</v>
      </c>
      <c r="Q36" s="613"/>
      <c r="R36" s="614"/>
      <c r="S36" s="255" t="e">
        <f>(P36-M36)/M36</f>
        <v>#DIV/0!</v>
      </c>
      <c r="T36" s="274"/>
      <c r="U36" s="274"/>
      <c r="V36" s="316">
        <v>0.41</v>
      </c>
      <c r="W36" s="179">
        <v>23.95</v>
      </c>
      <c r="X36" s="178"/>
    </row>
    <row r="37" spans="1:30" ht="14.25" thickTop="1" thickBot="1" x14ac:dyDescent="0.25">
      <c r="B37" s="573"/>
      <c r="C37" s="277" t="s">
        <v>64</v>
      </c>
      <c r="D37" s="579">
        <f>I10+I24</f>
        <v>0</v>
      </c>
      <c r="E37" s="580"/>
      <c r="F37" s="589"/>
      <c r="G37" s="590"/>
      <c r="H37" s="591"/>
      <c r="I37" s="278"/>
      <c r="L37" s="271" t="s">
        <v>195</v>
      </c>
      <c r="M37" s="595">
        <f>T28</f>
        <v>0</v>
      </c>
      <c r="N37" s="596"/>
      <c r="O37" s="597"/>
      <c r="P37" s="598">
        <f>X28</f>
        <v>0</v>
      </c>
      <c r="Q37" s="599"/>
      <c r="R37" s="600"/>
      <c r="S37" s="256" t="e">
        <f>(P37-M37)/M37</f>
        <v>#DIV/0!</v>
      </c>
      <c r="T37" s="274"/>
      <c r="U37" s="274"/>
      <c r="V37" s="226"/>
      <c r="X37" s="178"/>
    </row>
    <row r="38" spans="1:30" ht="14.25" thickTop="1" thickBot="1" x14ac:dyDescent="0.25">
      <c r="B38" s="572" t="s">
        <v>365</v>
      </c>
      <c r="C38" s="290" t="s">
        <v>63</v>
      </c>
      <c r="D38" s="577">
        <f>I16</f>
        <v>0</v>
      </c>
      <c r="E38" s="578"/>
      <c r="F38" s="586">
        <f>J16+J17</f>
        <v>0</v>
      </c>
      <c r="G38" s="587"/>
      <c r="H38" s="588"/>
      <c r="I38" s="278"/>
      <c r="L38" s="291"/>
      <c r="M38" s="292"/>
      <c r="N38" s="293"/>
      <c r="O38" s="294"/>
      <c r="P38" s="295"/>
      <c r="Q38" s="296"/>
      <c r="R38" s="296"/>
      <c r="S38" s="297"/>
      <c r="T38" s="274"/>
      <c r="U38" s="274"/>
      <c r="V38" s="226"/>
      <c r="X38" s="178"/>
    </row>
    <row r="39" spans="1:30" ht="14.25" thickTop="1" thickBot="1" x14ac:dyDescent="0.25">
      <c r="B39" s="573"/>
      <c r="C39" s="277" t="s">
        <v>64</v>
      </c>
      <c r="D39" s="579">
        <f>I17</f>
        <v>0</v>
      </c>
      <c r="E39" s="580"/>
      <c r="F39" s="592"/>
      <c r="G39" s="593"/>
      <c r="H39" s="594"/>
      <c r="I39" s="278"/>
      <c r="L39" s="291"/>
      <c r="M39" s="292"/>
      <c r="N39" s="293"/>
      <c r="O39" s="294"/>
      <c r="P39" s="295"/>
      <c r="Q39" s="296"/>
      <c r="R39" s="296"/>
      <c r="S39" s="297"/>
      <c r="T39" s="274"/>
      <c r="U39" s="274"/>
      <c r="V39" s="226"/>
    </row>
    <row r="40" spans="1:30" ht="14.25" thickTop="1" thickBot="1" x14ac:dyDescent="0.25">
      <c r="B40" s="288" t="s">
        <v>288</v>
      </c>
      <c r="C40" s="289"/>
      <c r="D40" s="581">
        <f>I11+I18+I25</f>
        <v>0</v>
      </c>
      <c r="E40" s="582"/>
      <c r="F40" s="586">
        <f>J11+J18+J25</f>
        <v>0</v>
      </c>
      <c r="G40" s="587"/>
      <c r="H40" s="588"/>
      <c r="I40" s="278"/>
      <c r="J40" s="178"/>
      <c r="K40" s="178"/>
      <c r="L40" s="291"/>
      <c r="M40" s="292"/>
      <c r="N40" s="293"/>
      <c r="O40" s="294"/>
      <c r="P40" s="295"/>
      <c r="Q40" s="296"/>
      <c r="R40" s="296"/>
      <c r="S40" s="297"/>
      <c r="T40" s="226"/>
      <c r="U40" s="179"/>
    </row>
    <row r="41" spans="1:30" s="178" customFormat="1" ht="14.25" thickTop="1" thickBot="1" x14ac:dyDescent="0.25">
      <c r="B41" s="257" t="s">
        <v>187</v>
      </c>
      <c r="C41" s="547">
        <f>F35+F36+F38+F40</f>
        <v>0</v>
      </c>
      <c r="D41" s="548"/>
      <c r="E41" s="548"/>
      <c r="F41" s="548"/>
      <c r="G41" s="548"/>
      <c r="H41" s="574"/>
      <c r="I41" s="246"/>
      <c r="J41" s="179"/>
      <c r="K41" s="179"/>
      <c r="L41" s="272" t="s">
        <v>187</v>
      </c>
      <c r="M41" s="547">
        <f>SUM(M35:O37)</f>
        <v>0</v>
      </c>
      <c r="N41" s="548"/>
      <c r="O41" s="549"/>
      <c r="P41" s="553">
        <f>SUM(P35:R37)</f>
        <v>0</v>
      </c>
      <c r="Q41" s="554"/>
      <c r="R41" s="554"/>
      <c r="S41" s="252"/>
      <c r="T41" s="226"/>
    </row>
    <row r="42" spans="1:30" ht="14.25" thickTop="1" thickBot="1" x14ac:dyDescent="0.25">
      <c r="B42" s="246"/>
      <c r="C42" s="283"/>
      <c r="D42" s="246"/>
      <c r="E42" s="251"/>
      <c r="F42" s="246"/>
      <c r="G42" s="246"/>
      <c r="H42" s="302"/>
      <c r="I42" s="246"/>
      <c r="L42" s="298"/>
      <c r="M42" s="260"/>
      <c r="N42" s="260"/>
      <c r="O42" s="260"/>
      <c r="P42" s="260"/>
      <c r="Q42" s="260"/>
      <c r="R42" s="179"/>
      <c r="S42" s="179"/>
      <c r="T42" s="179"/>
      <c r="U42" s="179"/>
    </row>
    <row r="43" spans="1:30" ht="13.5" thickTop="1" x14ac:dyDescent="0.2">
      <c r="B43" s="250" t="s">
        <v>371</v>
      </c>
      <c r="C43" s="250"/>
      <c r="D43" s="250">
        <f>D37+D39</f>
        <v>0</v>
      </c>
      <c r="E43" s="250"/>
      <c r="F43" s="250"/>
      <c r="G43" s="307" t="s">
        <v>370</v>
      </c>
      <c r="H43" s="307"/>
      <c r="I43" s="308"/>
      <c r="J43" s="575">
        <f>M41+C41</f>
        <v>0</v>
      </c>
      <c r="K43" s="576"/>
      <c r="L43" s="299"/>
      <c r="M43" s="300"/>
      <c r="N43" s="301"/>
      <c r="O43" s="301"/>
      <c r="P43" s="258"/>
      <c r="Q43" s="245"/>
      <c r="T43" s="179"/>
      <c r="U43" s="179"/>
      <c r="Y43" s="178"/>
      <c r="Z43" s="178"/>
      <c r="AA43" s="178"/>
      <c r="AB43" s="178"/>
      <c r="AC43" s="178"/>
      <c r="AD43" s="178"/>
    </row>
    <row r="44" spans="1:30" x14ac:dyDescent="0.2">
      <c r="B44" s="284"/>
      <c r="C44" s="546"/>
      <c r="D44" s="546"/>
      <c r="E44" s="284"/>
      <c r="F44" s="284"/>
      <c r="G44" s="284"/>
      <c r="H44" s="250"/>
      <c r="I44" s="250"/>
      <c r="P44" s="245"/>
      <c r="Q44" s="245"/>
      <c r="R44" s="245"/>
      <c r="S44" s="245"/>
      <c r="T44" s="179"/>
      <c r="U44" s="179"/>
      <c r="Y44" s="178"/>
      <c r="Z44" s="178"/>
      <c r="AA44" s="178"/>
      <c r="AB44" s="178"/>
      <c r="AC44" s="178"/>
      <c r="AD44" s="178"/>
    </row>
    <row r="45" spans="1:30" ht="13.5" thickBot="1" x14ac:dyDescent="0.25">
      <c r="B45" s="231"/>
      <c r="C45" s="285"/>
      <c r="D45" s="231"/>
      <c r="E45" s="250"/>
      <c r="F45" s="250"/>
      <c r="G45" s="245"/>
      <c r="H45" s="246"/>
      <c r="I45" s="284"/>
      <c r="P45" s="245"/>
      <c r="Q45" s="245"/>
      <c r="R45" s="245"/>
      <c r="S45" s="245"/>
      <c r="T45" s="179"/>
      <c r="U45" s="179"/>
      <c r="Y45" s="178"/>
      <c r="Z45" s="178"/>
      <c r="AA45" s="178"/>
      <c r="AB45" s="178"/>
      <c r="AC45" s="178"/>
      <c r="AD45" s="178"/>
    </row>
    <row r="46" spans="1:30" ht="14.25" thickTop="1" thickBot="1" x14ac:dyDescent="0.25">
      <c r="B46" s="259"/>
      <c r="C46" s="286"/>
      <c r="D46" s="287"/>
      <c r="E46" s="287"/>
      <c r="F46" s="287"/>
      <c r="G46" s="287"/>
      <c r="H46" s="178"/>
      <c r="I46" s="178"/>
      <c r="P46" s="245"/>
      <c r="Q46" s="245"/>
      <c r="R46" s="245"/>
      <c r="S46" s="245"/>
      <c r="T46" s="179"/>
      <c r="U46" s="179"/>
      <c r="Y46" s="178"/>
      <c r="Z46" s="178"/>
      <c r="AA46" s="178"/>
      <c r="AB46" s="178"/>
      <c r="AC46" s="178"/>
      <c r="AD46" s="178"/>
    </row>
    <row r="47" spans="1:30" ht="13.5" thickTop="1" x14ac:dyDescent="0.2">
      <c r="B47" s="245"/>
      <c r="C47" s="245"/>
      <c r="D47" s="245"/>
      <c r="E47" s="245"/>
      <c r="F47" s="245"/>
      <c r="G47" s="245"/>
      <c r="H47" s="179"/>
      <c r="P47" s="245"/>
      <c r="Q47" s="245"/>
      <c r="R47" s="245"/>
      <c r="S47" s="245"/>
      <c r="U47" s="179"/>
      <c r="Y47" s="178"/>
      <c r="Z47" s="178"/>
      <c r="AA47" s="178"/>
      <c r="AB47" s="178"/>
      <c r="AC47" s="178"/>
      <c r="AD47" s="178"/>
    </row>
    <row r="48" spans="1:30" x14ac:dyDescent="0.2">
      <c r="H48" s="179"/>
      <c r="P48" s="245"/>
      <c r="Q48" s="245"/>
      <c r="R48" s="245"/>
      <c r="S48" s="245"/>
      <c r="U48" s="179"/>
      <c r="Y48" s="178"/>
      <c r="Z48" s="178"/>
      <c r="AA48" s="178"/>
      <c r="AB48" s="178"/>
      <c r="AC48" s="178"/>
      <c r="AD48" s="178"/>
    </row>
    <row r="49" spans="2:34" x14ac:dyDescent="0.2">
      <c r="H49" s="179"/>
      <c r="P49" s="245"/>
      <c r="Q49" s="245"/>
      <c r="R49" s="245"/>
      <c r="S49" s="245"/>
      <c r="U49" s="179"/>
      <c r="Y49" s="178"/>
      <c r="Z49" s="178"/>
      <c r="AA49" s="178"/>
      <c r="AB49" s="178"/>
      <c r="AC49" s="178"/>
      <c r="AD49" s="178"/>
    </row>
    <row r="50" spans="2:34" s="178" customFormat="1" x14ac:dyDescent="0.2">
      <c r="B50" s="179"/>
      <c r="C50" s="179"/>
      <c r="D50" s="179"/>
      <c r="E50" s="179"/>
      <c r="F50" s="179"/>
      <c r="G50" s="179"/>
      <c r="H50" s="179"/>
      <c r="I50" s="179"/>
      <c r="J50" s="179"/>
      <c r="K50" s="179"/>
      <c r="L50" s="179"/>
      <c r="M50" s="179"/>
      <c r="N50" s="179"/>
      <c r="O50" s="179"/>
      <c r="P50" s="245"/>
      <c r="Q50" s="245"/>
      <c r="R50" s="245"/>
      <c r="S50" s="245"/>
      <c r="Z50" s="245"/>
    </row>
    <row r="51" spans="2:34" x14ac:dyDescent="0.2">
      <c r="H51" s="179"/>
      <c r="J51" s="178"/>
      <c r="K51" s="178"/>
      <c r="P51" s="245"/>
      <c r="Q51" s="245"/>
      <c r="R51" s="245"/>
      <c r="S51" s="245"/>
      <c r="T51" s="179"/>
      <c r="U51" s="245"/>
      <c r="AC51" s="178"/>
      <c r="AD51" s="178"/>
      <c r="AE51" s="178"/>
      <c r="AF51" s="178"/>
      <c r="AG51" s="178"/>
      <c r="AH51" s="178"/>
    </row>
    <row r="52" spans="2:34" x14ac:dyDescent="0.2">
      <c r="H52" s="179"/>
      <c r="J52" s="178"/>
      <c r="P52" s="245"/>
      <c r="Q52" s="245"/>
      <c r="R52" s="245"/>
      <c r="S52" s="245"/>
      <c r="T52" s="179"/>
      <c r="U52" s="245"/>
      <c r="AC52" s="178"/>
      <c r="AD52" s="178"/>
      <c r="AE52" s="178"/>
      <c r="AF52" s="178"/>
      <c r="AG52" s="178"/>
      <c r="AH52" s="178"/>
    </row>
    <row r="53" spans="2:34" x14ac:dyDescent="0.2">
      <c r="H53" s="179"/>
      <c r="P53" s="245"/>
      <c r="Q53" s="245"/>
      <c r="R53" s="245"/>
      <c r="S53" s="245"/>
      <c r="T53" s="179"/>
      <c r="U53" s="245"/>
      <c r="AC53" s="178"/>
      <c r="AD53" s="178"/>
      <c r="AE53" s="178"/>
      <c r="AF53" s="178"/>
      <c r="AG53" s="178"/>
      <c r="AH53" s="178"/>
    </row>
    <row r="54" spans="2:34" x14ac:dyDescent="0.2">
      <c r="H54" s="179"/>
      <c r="P54" s="245"/>
      <c r="Q54" s="245"/>
      <c r="R54" s="245"/>
      <c r="S54" s="245"/>
      <c r="T54" s="179"/>
      <c r="U54" s="245"/>
      <c r="AC54" s="178"/>
      <c r="AD54" s="178"/>
      <c r="AE54" s="178"/>
      <c r="AF54" s="178"/>
      <c r="AG54" s="178"/>
      <c r="AH54" s="178"/>
    </row>
    <row r="55" spans="2:34" x14ac:dyDescent="0.2">
      <c r="B55" s="178"/>
      <c r="C55" s="178"/>
      <c r="D55" s="178"/>
      <c r="E55" s="178"/>
      <c r="F55" s="178"/>
      <c r="G55" s="178"/>
      <c r="H55" s="179"/>
      <c r="L55" s="178"/>
      <c r="M55" s="178"/>
      <c r="N55" s="178"/>
      <c r="P55" s="245"/>
      <c r="Q55" s="245"/>
      <c r="R55" s="245"/>
      <c r="S55" s="245"/>
      <c r="T55" s="179"/>
      <c r="U55" s="245"/>
    </row>
    <row r="56" spans="2:34" x14ac:dyDescent="0.2">
      <c r="B56" s="178"/>
      <c r="C56" s="178"/>
      <c r="D56" s="178"/>
      <c r="E56" s="178"/>
      <c r="F56" s="178"/>
      <c r="G56" s="178"/>
      <c r="H56" s="178"/>
      <c r="I56" s="178"/>
      <c r="P56" s="245"/>
      <c r="Q56" s="245"/>
      <c r="R56" s="245"/>
      <c r="S56" s="245"/>
      <c r="T56" s="179"/>
      <c r="U56" s="245"/>
    </row>
    <row r="57" spans="2:34" x14ac:dyDescent="0.2">
      <c r="H57" s="178"/>
      <c r="I57" s="178"/>
      <c r="P57" s="245"/>
      <c r="Q57" s="245"/>
      <c r="R57" s="245"/>
      <c r="S57" s="245"/>
      <c r="T57" s="179"/>
      <c r="U57" s="245"/>
    </row>
    <row r="58" spans="2:34" s="178" customFormat="1" ht="25.5" customHeight="1" x14ac:dyDescent="0.2">
      <c r="B58" s="179"/>
      <c r="C58" s="179"/>
      <c r="D58" s="179"/>
      <c r="E58" s="179"/>
      <c r="F58" s="179"/>
      <c r="G58" s="179"/>
      <c r="H58" s="179"/>
      <c r="I58" s="179"/>
      <c r="J58" s="179"/>
      <c r="K58" s="179"/>
      <c r="L58" s="179"/>
      <c r="M58" s="179"/>
      <c r="N58" s="179"/>
      <c r="O58" s="179"/>
      <c r="P58" s="245"/>
      <c r="Q58" s="245"/>
      <c r="R58" s="245"/>
      <c r="S58" s="245"/>
      <c r="U58" s="245"/>
      <c r="V58" s="179"/>
      <c r="W58" s="179"/>
      <c r="X58" s="179"/>
      <c r="Y58" s="179"/>
      <c r="Z58" s="179"/>
      <c r="AA58" s="179"/>
    </row>
    <row r="59" spans="2:34" x14ac:dyDescent="0.2">
      <c r="H59" s="179"/>
      <c r="P59" s="245"/>
      <c r="Q59" s="245"/>
      <c r="R59" s="245"/>
      <c r="S59" s="245"/>
      <c r="T59" s="245"/>
      <c r="U59" s="245"/>
    </row>
    <row r="60" spans="2:34" x14ac:dyDescent="0.2">
      <c r="H60" s="179"/>
      <c r="P60" s="245"/>
      <c r="Q60" s="245"/>
      <c r="R60" s="245"/>
      <c r="S60" s="245"/>
      <c r="T60" s="245"/>
      <c r="U60" s="245"/>
    </row>
    <row r="61" spans="2:34" x14ac:dyDescent="0.2">
      <c r="H61" s="179"/>
      <c r="P61" s="245"/>
      <c r="Q61" s="245"/>
      <c r="R61" s="245"/>
      <c r="S61" s="245"/>
      <c r="T61" s="245"/>
      <c r="U61" s="245"/>
    </row>
    <row r="62" spans="2:34" x14ac:dyDescent="0.2">
      <c r="B62" s="178"/>
      <c r="C62" s="178"/>
      <c r="D62" s="178"/>
      <c r="E62" s="178"/>
      <c r="F62" s="178"/>
      <c r="G62" s="178"/>
      <c r="P62" s="245"/>
      <c r="Q62" s="245"/>
      <c r="R62" s="245"/>
      <c r="S62" s="245"/>
      <c r="T62" s="245"/>
      <c r="U62" s="245"/>
    </row>
    <row r="63" spans="2:34" ht="22.5" customHeight="1" x14ac:dyDescent="0.2">
      <c r="K63" s="178"/>
      <c r="P63" s="245"/>
      <c r="Q63" s="245"/>
      <c r="R63" s="245"/>
      <c r="S63" s="245"/>
      <c r="T63" s="245"/>
      <c r="U63" s="245"/>
    </row>
    <row r="64" spans="2:34" x14ac:dyDescent="0.2">
      <c r="P64" s="245"/>
      <c r="Q64" s="245"/>
      <c r="R64" s="245"/>
      <c r="S64" s="245"/>
      <c r="T64" s="245"/>
      <c r="U64" s="245"/>
    </row>
    <row r="65" spans="2:27" x14ac:dyDescent="0.2">
      <c r="J65" s="178"/>
      <c r="L65" s="178"/>
      <c r="M65" s="178"/>
      <c r="N65" s="178"/>
      <c r="P65" s="245"/>
      <c r="Q65" s="245"/>
      <c r="R65" s="245"/>
      <c r="S65" s="245"/>
      <c r="T65" s="245"/>
      <c r="U65" s="245"/>
    </row>
    <row r="66" spans="2:27" x14ac:dyDescent="0.2">
      <c r="P66" s="245"/>
      <c r="Q66" s="245"/>
      <c r="R66" s="245"/>
      <c r="S66" s="245"/>
      <c r="T66" s="245"/>
      <c r="U66" s="245"/>
    </row>
    <row r="67" spans="2:27" s="178" customFormat="1" ht="25.5" customHeight="1" x14ac:dyDescent="0.2">
      <c r="B67" s="179"/>
      <c r="C67" s="179"/>
      <c r="D67" s="179"/>
      <c r="E67" s="179"/>
      <c r="F67" s="179"/>
      <c r="G67" s="179"/>
      <c r="H67" s="190"/>
      <c r="I67" s="179"/>
      <c r="J67" s="179"/>
      <c r="K67" s="179"/>
      <c r="L67" s="179"/>
      <c r="M67" s="179"/>
      <c r="N67" s="179"/>
      <c r="O67" s="179"/>
      <c r="P67" s="245"/>
      <c r="Q67" s="245"/>
      <c r="R67" s="245"/>
      <c r="S67" s="245"/>
      <c r="T67" s="245"/>
      <c r="U67" s="245"/>
      <c r="V67" s="179"/>
      <c r="W67" s="179"/>
      <c r="X67" s="179"/>
      <c r="Y67" s="179"/>
      <c r="Z67" s="179"/>
      <c r="AA67" s="179"/>
    </row>
    <row r="68" spans="2:27" x14ac:dyDescent="0.2">
      <c r="P68" s="245"/>
      <c r="Q68" s="245"/>
      <c r="R68" s="245"/>
      <c r="S68" s="245"/>
      <c r="T68" s="245"/>
      <c r="U68" s="245"/>
    </row>
    <row r="69" spans="2:27" x14ac:dyDescent="0.2">
      <c r="P69" s="245"/>
      <c r="Q69" s="245"/>
      <c r="R69" s="245"/>
      <c r="S69" s="245"/>
      <c r="T69" s="245"/>
      <c r="U69" s="245"/>
    </row>
    <row r="70" spans="2:27" x14ac:dyDescent="0.2">
      <c r="I70" s="178"/>
      <c r="P70" s="245"/>
      <c r="Q70" s="245"/>
      <c r="R70" s="245"/>
      <c r="S70" s="245"/>
      <c r="T70" s="245"/>
      <c r="U70" s="245"/>
    </row>
    <row r="71" spans="2:27" x14ac:dyDescent="0.2">
      <c r="B71" s="178"/>
      <c r="C71" s="178"/>
      <c r="D71" s="178"/>
      <c r="E71" s="178"/>
      <c r="F71" s="178"/>
      <c r="G71" s="178"/>
      <c r="P71" s="245"/>
      <c r="Q71" s="245"/>
      <c r="R71" s="245"/>
      <c r="S71" s="245"/>
      <c r="T71" s="245"/>
      <c r="U71" s="245"/>
    </row>
    <row r="72" spans="2:27" ht="22.5" customHeight="1" x14ac:dyDescent="0.2">
      <c r="P72" s="245"/>
      <c r="Q72" s="245"/>
      <c r="R72" s="245"/>
      <c r="S72" s="245"/>
      <c r="T72" s="245"/>
      <c r="U72" s="245"/>
    </row>
    <row r="73" spans="2:27" x14ac:dyDescent="0.2">
      <c r="K73" s="178"/>
      <c r="P73" s="245"/>
      <c r="Q73" s="245"/>
      <c r="R73" s="245"/>
      <c r="S73" s="245"/>
      <c r="T73" s="245"/>
      <c r="U73" s="245"/>
    </row>
    <row r="74" spans="2:27" x14ac:dyDescent="0.2">
      <c r="P74" s="245"/>
      <c r="Q74" s="245"/>
      <c r="R74" s="245"/>
      <c r="S74" s="245"/>
      <c r="T74" s="245"/>
      <c r="U74" s="245"/>
    </row>
    <row r="75" spans="2:27" x14ac:dyDescent="0.2">
      <c r="J75" s="178"/>
      <c r="P75" s="245"/>
      <c r="Q75" s="245"/>
      <c r="R75" s="245"/>
      <c r="S75" s="245"/>
      <c r="T75" s="245"/>
      <c r="U75" s="245"/>
    </row>
    <row r="76" spans="2:27" x14ac:dyDescent="0.2">
      <c r="P76" s="245"/>
      <c r="Q76" s="245"/>
      <c r="R76" s="245"/>
      <c r="S76" s="245"/>
      <c r="T76" s="245"/>
      <c r="U76" s="245"/>
    </row>
    <row r="77" spans="2:27" s="178" customFormat="1" ht="25.5" customHeight="1" x14ac:dyDescent="0.2">
      <c r="B77" s="179"/>
      <c r="C77" s="179"/>
      <c r="D77" s="179"/>
      <c r="E77" s="179"/>
      <c r="F77" s="179"/>
      <c r="G77" s="179"/>
      <c r="H77" s="190"/>
      <c r="I77" s="179"/>
      <c r="J77" s="179"/>
      <c r="K77" s="179"/>
      <c r="L77" s="179"/>
      <c r="M77" s="179"/>
      <c r="N77" s="179"/>
      <c r="O77" s="179"/>
      <c r="P77" s="245"/>
      <c r="Q77" s="245"/>
      <c r="R77" s="245"/>
      <c r="T77" s="245"/>
      <c r="U77" s="245"/>
      <c r="V77" s="179"/>
      <c r="W77" s="179"/>
      <c r="X77" s="179"/>
      <c r="Y77" s="179"/>
      <c r="Z77" s="179"/>
      <c r="AA77" s="179"/>
    </row>
    <row r="78" spans="2:27" x14ac:dyDescent="0.2">
      <c r="P78" s="245"/>
      <c r="Q78" s="245"/>
      <c r="R78" s="245"/>
      <c r="T78" s="245"/>
      <c r="U78" s="245"/>
    </row>
    <row r="79" spans="2:27" x14ac:dyDescent="0.2">
      <c r="P79" s="245"/>
      <c r="Q79" s="245"/>
      <c r="R79" s="245"/>
      <c r="T79" s="245"/>
      <c r="U79" s="245"/>
    </row>
    <row r="80" spans="2:27" x14ac:dyDescent="0.2">
      <c r="I80" s="178"/>
      <c r="P80" s="245"/>
      <c r="Q80" s="245"/>
      <c r="R80" s="245"/>
      <c r="T80" s="245"/>
      <c r="U80" s="245"/>
    </row>
    <row r="81" spans="2:21" x14ac:dyDescent="0.2">
      <c r="B81" s="178"/>
      <c r="C81" s="178"/>
      <c r="D81" s="178"/>
      <c r="E81" s="178"/>
      <c r="F81" s="178"/>
      <c r="G81" s="178"/>
      <c r="P81" s="245"/>
      <c r="Q81" s="245"/>
      <c r="R81" s="245"/>
      <c r="T81" s="245"/>
      <c r="U81" s="245"/>
    </row>
    <row r="82" spans="2:21" x14ac:dyDescent="0.2">
      <c r="P82" s="245"/>
      <c r="T82" s="245"/>
      <c r="U82" s="245"/>
    </row>
    <row r="83" spans="2:21" x14ac:dyDescent="0.2">
      <c r="P83" s="245"/>
      <c r="T83" s="245"/>
      <c r="U83" s="245"/>
    </row>
    <row r="84" spans="2:21" x14ac:dyDescent="0.2">
      <c r="P84" s="245"/>
      <c r="T84" s="245"/>
    </row>
    <row r="85" spans="2:21" x14ac:dyDescent="0.2">
      <c r="P85" s="245"/>
      <c r="T85" s="245"/>
    </row>
    <row r="86" spans="2:21" x14ac:dyDescent="0.2">
      <c r="P86" s="245"/>
      <c r="T86" s="245"/>
    </row>
    <row r="87" spans="2:21" x14ac:dyDescent="0.2">
      <c r="P87" s="245"/>
      <c r="T87" s="245"/>
    </row>
    <row r="88" spans="2:21" x14ac:dyDescent="0.2">
      <c r="P88" s="245"/>
      <c r="T88" s="245"/>
    </row>
    <row r="89" spans="2:21" x14ac:dyDescent="0.2">
      <c r="P89" s="245"/>
      <c r="T89" s="245"/>
    </row>
    <row r="90" spans="2:21" x14ac:dyDescent="0.2">
      <c r="P90" s="245"/>
      <c r="T90" s="245"/>
    </row>
    <row r="91" spans="2:21" x14ac:dyDescent="0.2">
      <c r="P91" s="245"/>
      <c r="T91" s="245"/>
    </row>
    <row r="92" spans="2:21" x14ac:dyDescent="0.2">
      <c r="P92" s="245"/>
    </row>
    <row r="93" spans="2:21" x14ac:dyDescent="0.2">
      <c r="P93" s="245"/>
    </row>
    <row r="94" spans="2:21" x14ac:dyDescent="0.2">
      <c r="P94" s="245"/>
    </row>
    <row r="95" spans="2:21" x14ac:dyDescent="0.2">
      <c r="P95" s="245"/>
    </row>
    <row r="96" spans="2:21" x14ac:dyDescent="0.2">
      <c r="P96" s="245"/>
    </row>
    <row r="97" spans="16:16" x14ac:dyDescent="0.2">
      <c r="P97" s="245"/>
    </row>
  </sheetData>
  <mergeCells count="48">
    <mergeCell ref="D1:F1"/>
    <mergeCell ref="C2:J2"/>
    <mergeCell ref="L2:X2"/>
    <mergeCell ref="M3:X3"/>
    <mergeCell ref="I4:J4"/>
    <mergeCell ref="S4:T4"/>
    <mergeCell ref="V4:X4"/>
    <mergeCell ref="B31:J31"/>
    <mergeCell ref="C5:G5"/>
    <mergeCell ref="M5:Q5"/>
    <mergeCell ref="M13:X13"/>
    <mergeCell ref="S14:T14"/>
    <mergeCell ref="V14:X14"/>
    <mergeCell ref="M15:Q15"/>
    <mergeCell ref="M19:X19"/>
    <mergeCell ref="S20:T20"/>
    <mergeCell ref="V20:X20"/>
    <mergeCell ref="M21:Q21"/>
    <mergeCell ref="B30:X30"/>
    <mergeCell ref="B33:H33"/>
    <mergeCell ref="L33:S33"/>
    <mergeCell ref="C34:E34"/>
    <mergeCell ref="F34:H34"/>
    <mergeCell ref="M34:O34"/>
    <mergeCell ref="P34:R34"/>
    <mergeCell ref="D35:E35"/>
    <mergeCell ref="F35:H35"/>
    <mergeCell ref="M35:O35"/>
    <mergeCell ref="P35:R35"/>
    <mergeCell ref="B36:B37"/>
    <mergeCell ref="D36:E36"/>
    <mergeCell ref="F36:H37"/>
    <mergeCell ref="M36:O36"/>
    <mergeCell ref="P36:R36"/>
    <mergeCell ref="D37:E37"/>
    <mergeCell ref="P41:R41"/>
    <mergeCell ref="J43:K43"/>
    <mergeCell ref="M37:O37"/>
    <mergeCell ref="P37:R37"/>
    <mergeCell ref="B38:B39"/>
    <mergeCell ref="D38:E38"/>
    <mergeCell ref="F38:H39"/>
    <mergeCell ref="D39:E39"/>
    <mergeCell ref="C44:D44"/>
    <mergeCell ref="D40:E40"/>
    <mergeCell ref="F40:H40"/>
    <mergeCell ref="C41:H41"/>
    <mergeCell ref="M41:O41"/>
  </mergeCells>
  <conditionalFormatting sqref="Q4 Q14 Q20">
    <cfRule type="cellIs" dxfId="237" priority="24" operator="equal">
      <formula>0</formula>
    </cfRule>
  </conditionalFormatting>
  <conditionalFormatting sqref="G6">
    <cfRule type="containsBlanks" dxfId="236" priority="23">
      <formula>LEN(TRIM(G6))=0</formula>
    </cfRule>
  </conditionalFormatting>
  <conditionalFormatting sqref="G9:G11">
    <cfRule type="containsBlanks" dxfId="235" priority="22">
      <formula>LEN(TRIM(G9))=0</formula>
    </cfRule>
  </conditionalFormatting>
  <conditionalFormatting sqref="G16:G18">
    <cfRule type="containsBlanks" dxfId="234" priority="21">
      <formula>LEN(TRIM(G16))=0</formula>
    </cfRule>
  </conditionalFormatting>
  <conditionalFormatting sqref="G23:G25">
    <cfRule type="containsBlanks" dxfId="233" priority="20">
      <formula>LEN(TRIM(G23))=0</formula>
    </cfRule>
  </conditionalFormatting>
  <conditionalFormatting sqref="Q6">
    <cfRule type="containsBlanks" dxfId="232" priority="19">
      <formula>LEN(TRIM(Q6))=0</formula>
    </cfRule>
  </conditionalFormatting>
  <conditionalFormatting sqref="Q9:Q10">
    <cfRule type="containsBlanks" dxfId="231" priority="18">
      <formula>LEN(TRIM(Q9))=0</formula>
    </cfRule>
  </conditionalFormatting>
  <conditionalFormatting sqref="Q16">
    <cfRule type="containsBlanks" dxfId="230" priority="17">
      <formula>LEN(TRIM(Q16))=0</formula>
    </cfRule>
  </conditionalFormatting>
  <conditionalFormatting sqref="Q22">
    <cfRule type="containsBlanks" dxfId="229" priority="16">
      <formula>LEN(TRIM(Q22))=0</formula>
    </cfRule>
  </conditionalFormatting>
  <conditionalFormatting sqref="Q25:Q26">
    <cfRule type="containsBlanks" dxfId="228" priority="15">
      <formula>LEN(TRIM(Q25))=0</formula>
    </cfRule>
  </conditionalFormatting>
  <conditionalFormatting sqref="S37">
    <cfRule type="containsErrors" dxfId="227" priority="25">
      <formula>ISERROR(S37)</formula>
    </cfRule>
  </conditionalFormatting>
  <conditionalFormatting sqref="M6:P6">
    <cfRule type="containsBlanks" dxfId="226" priority="14">
      <formula>LEN(TRIM(M6))=0</formula>
    </cfRule>
  </conditionalFormatting>
  <conditionalFormatting sqref="C6:F6">
    <cfRule type="containsBlanks" dxfId="225" priority="13">
      <formula>LEN(TRIM(C6))=0</formula>
    </cfRule>
  </conditionalFormatting>
  <conditionalFormatting sqref="M16:P16">
    <cfRule type="containsBlanks" dxfId="224" priority="12">
      <formula>LEN(TRIM(M16))=0</formula>
    </cfRule>
  </conditionalFormatting>
  <conditionalFormatting sqref="M22:P22">
    <cfRule type="containsBlanks" dxfId="223" priority="11">
      <formula>LEN(TRIM(M22))=0</formula>
    </cfRule>
  </conditionalFormatting>
  <conditionalFormatting sqref="M9:P10">
    <cfRule type="containsBlanks" dxfId="222" priority="10">
      <formula>LEN(TRIM(M9))=0</formula>
    </cfRule>
  </conditionalFormatting>
  <conditionalFormatting sqref="M25:P26">
    <cfRule type="containsBlanks" dxfId="221" priority="9">
      <formula>LEN(TRIM(M25))=0</formula>
    </cfRule>
  </conditionalFormatting>
  <conditionalFormatting sqref="C9:F11">
    <cfRule type="containsBlanks" dxfId="220" priority="8">
      <formula>LEN(TRIM(C9))=0</formula>
    </cfRule>
  </conditionalFormatting>
  <conditionalFormatting sqref="C16:F18">
    <cfRule type="containsBlanks" dxfId="219" priority="7">
      <formula>LEN(TRIM(C16))=0</formula>
    </cfRule>
  </conditionalFormatting>
  <conditionalFormatting sqref="C23:F25">
    <cfRule type="containsBlanks" dxfId="218" priority="6">
      <formula>LEN(TRIM(C23))=0</formula>
    </cfRule>
  </conditionalFormatting>
  <conditionalFormatting sqref="G4">
    <cfRule type="containsBlanks" dxfId="217" priority="5">
      <formula>LEN(TRIM(G4))=0</formula>
    </cfRule>
  </conditionalFormatting>
  <conditionalFormatting sqref="C4:F4">
    <cfRule type="containsBlanks" dxfId="216" priority="4">
      <formula>LEN(TRIM(C4))=0</formula>
    </cfRule>
  </conditionalFormatting>
  <conditionalFormatting sqref="M4:P4">
    <cfRule type="cellIs" dxfId="215" priority="3" operator="equal">
      <formula>0</formula>
    </cfRule>
  </conditionalFormatting>
  <conditionalFormatting sqref="M14:P14">
    <cfRule type="cellIs" dxfId="214" priority="2" operator="equal">
      <formula>0</formula>
    </cfRule>
  </conditionalFormatting>
  <conditionalFormatting sqref="M20:P20">
    <cfRule type="cellIs" dxfId="213" priority="1" operator="equal">
      <formula>0</formula>
    </cfRule>
  </conditionalFormatting>
  <printOptions horizontalCentered="1"/>
  <pageMargins left="0" right="0" top="0.59055118110236227" bottom="0" header="0.31496062992125984" footer="0.31496062992125984"/>
  <pageSetup paperSize="9" scale="84" orientation="landscape" cellComments="asDisplayed" r:id="rId1"/>
  <headerFooter alignWithMargins="0">
    <oddHeader>&amp;R&amp;G
Stef transport Avignon</oddHeader>
    <oddFooter xml:space="preserve">&amp;R&amp;"Verdana,Gras"&amp;12
</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euil9">
    <tabColor rgb="FF0066FF"/>
  </sheetPr>
  <dimension ref="A1:AH97"/>
  <sheetViews>
    <sheetView showGridLines="0" zoomScaleNormal="100" zoomScaleSheetLayoutView="148" workbookViewId="0">
      <pane ySplit="4" topLeftCell="A5" activePane="bottomLeft" state="frozen"/>
      <selection activeCell="Z12" sqref="Z12"/>
      <selection pane="bottomLeft" activeCell="C23" activeCellId="2" sqref="C9:G11 C16:G18 C23:G25"/>
    </sheetView>
  </sheetViews>
  <sheetFormatPr baseColWidth="10" defaultRowHeight="12.75" x14ac:dyDescent="0.2"/>
  <cols>
    <col min="1" max="1" width="1.7109375" style="179" customWidth="1"/>
    <col min="2" max="2" width="18.140625" style="179" customWidth="1"/>
    <col min="3" max="7" width="6" style="179" customWidth="1"/>
    <col min="8" max="8" width="7.140625" style="190" customWidth="1"/>
    <col min="9" max="9" width="8" style="179" customWidth="1"/>
    <col min="10" max="10" width="11.5703125" style="179" customWidth="1"/>
    <col min="11" max="11" width="1.28515625" style="179" customWidth="1"/>
    <col min="12" max="12" width="18.140625" style="179" customWidth="1"/>
    <col min="13" max="15" width="6" style="179" customWidth="1"/>
    <col min="16" max="18" width="6" style="178" customWidth="1"/>
    <col min="19" max="19" width="8" style="178" customWidth="1"/>
    <col min="20" max="20" width="11.5703125" style="178" customWidth="1"/>
    <col min="21" max="21" width="0.85546875" style="178" customWidth="1"/>
    <col min="22" max="23" width="5.5703125" style="179" customWidth="1"/>
    <col min="24" max="24" width="11.5703125" style="179" customWidth="1"/>
    <col min="25" max="244" width="11.5703125" style="179"/>
    <col min="245" max="245" width="13.7109375" style="179" customWidth="1"/>
    <col min="246" max="246" width="4.42578125" style="179" customWidth="1"/>
    <col min="247" max="247" width="6" style="179" bestFit="1" customWidth="1"/>
    <col min="248" max="248" width="5.28515625" style="179" customWidth="1"/>
    <col min="249" max="250" width="5.140625" style="179" customWidth="1"/>
    <col min="251" max="251" width="6.5703125" style="179" customWidth="1"/>
    <col min="252" max="252" width="8.42578125" style="179" bestFit="1" customWidth="1"/>
    <col min="253" max="253" width="12.5703125" style="179" bestFit="1" customWidth="1"/>
    <col min="254" max="254" width="13.85546875" style="179" customWidth="1"/>
    <col min="255" max="255" width="17.140625" style="179" customWidth="1"/>
    <col min="256" max="256" width="12.28515625" style="179" customWidth="1"/>
    <col min="257" max="257" width="11.5703125" style="179" bestFit="1" customWidth="1"/>
    <col min="258" max="258" width="16" style="179" customWidth="1"/>
    <col min="259" max="259" width="9.85546875" style="179" customWidth="1"/>
    <col min="260" max="260" width="8.28515625" style="179" bestFit="1" customWidth="1"/>
    <col min="261" max="500" width="11.5703125" style="179"/>
    <col min="501" max="501" width="13.7109375" style="179" customWidth="1"/>
    <col min="502" max="502" width="4.42578125" style="179" customWidth="1"/>
    <col min="503" max="503" width="6" style="179" bestFit="1" customWidth="1"/>
    <col min="504" max="504" width="5.28515625" style="179" customWidth="1"/>
    <col min="505" max="506" width="5.140625" style="179" customWidth="1"/>
    <col min="507" max="507" width="6.5703125" style="179" customWidth="1"/>
    <col min="508" max="508" width="8.42578125" style="179" bestFit="1" customWidth="1"/>
    <col min="509" max="509" width="12.5703125" style="179" bestFit="1" customWidth="1"/>
    <col min="510" max="510" width="13.85546875" style="179" customWidth="1"/>
    <col min="511" max="511" width="17.140625" style="179" customWidth="1"/>
    <col min="512" max="512" width="12.28515625" style="179" customWidth="1"/>
    <col min="513" max="513" width="11.5703125" style="179" bestFit="1" customWidth="1"/>
    <col min="514" max="514" width="16" style="179" customWidth="1"/>
    <col min="515" max="515" width="9.85546875" style="179" customWidth="1"/>
    <col min="516" max="516" width="8.28515625" style="179" bestFit="1" customWidth="1"/>
    <col min="517" max="756" width="11.5703125" style="179"/>
    <col min="757" max="757" width="13.7109375" style="179" customWidth="1"/>
    <col min="758" max="758" width="4.42578125" style="179" customWidth="1"/>
    <col min="759" max="759" width="6" style="179" bestFit="1" customWidth="1"/>
    <col min="760" max="760" width="5.28515625" style="179" customWidth="1"/>
    <col min="761" max="762" width="5.140625" style="179" customWidth="1"/>
    <col min="763" max="763" width="6.5703125" style="179" customWidth="1"/>
    <col min="764" max="764" width="8.42578125" style="179" bestFit="1" customWidth="1"/>
    <col min="765" max="765" width="12.5703125" style="179" bestFit="1" customWidth="1"/>
    <col min="766" max="766" width="13.85546875" style="179" customWidth="1"/>
    <col min="767" max="767" width="17.140625" style="179" customWidth="1"/>
    <col min="768" max="768" width="12.28515625" style="179" customWidth="1"/>
    <col min="769" max="769" width="11.5703125" style="179" bestFit="1" customWidth="1"/>
    <col min="770" max="770" width="16" style="179" customWidth="1"/>
    <col min="771" max="771" width="9.85546875" style="179" customWidth="1"/>
    <col min="772" max="772" width="8.28515625" style="179" bestFit="1" customWidth="1"/>
    <col min="773" max="1012" width="11.5703125" style="179"/>
    <col min="1013" max="1013" width="13.7109375" style="179" customWidth="1"/>
    <col min="1014" max="1014" width="4.42578125" style="179" customWidth="1"/>
    <col min="1015" max="1015" width="6" style="179" bestFit="1" customWidth="1"/>
    <col min="1016" max="1016" width="5.28515625" style="179" customWidth="1"/>
    <col min="1017" max="1018" width="5.140625" style="179" customWidth="1"/>
    <col min="1019" max="1019" width="6.5703125" style="179" customWidth="1"/>
    <col min="1020" max="1020" width="8.42578125" style="179" bestFit="1" customWidth="1"/>
    <col min="1021" max="1021" width="12.5703125" style="179" bestFit="1" customWidth="1"/>
    <col min="1022" max="1022" width="13.85546875" style="179" customWidth="1"/>
    <col min="1023" max="1023" width="17.140625" style="179" customWidth="1"/>
    <col min="1024" max="1024" width="12.28515625" style="179" customWidth="1"/>
    <col min="1025" max="1025" width="11.5703125" style="179" bestFit="1" customWidth="1"/>
    <col min="1026" max="1026" width="16" style="179" customWidth="1"/>
    <col min="1027" max="1027" width="9.85546875" style="179" customWidth="1"/>
    <col min="1028" max="1028" width="8.28515625" style="179" bestFit="1" customWidth="1"/>
    <col min="1029" max="1268" width="11.5703125" style="179"/>
    <col min="1269" max="1269" width="13.7109375" style="179" customWidth="1"/>
    <col min="1270" max="1270" width="4.42578125" style="179" customWidth="1"/>
    <col min="1271" max="1271" width="6" style="179" bestFit="1" customWidth="1"/>
    <col min="1272" max="1272" width="5.28515625" style="179" customWidth="1"/>
    <col min="1273" max="1274" width="5.140625" style="179" customWidth="1"/>
    <col min="1275" max="1275" width="6.5703125" style="179" customWidth="1"/>
    <col min="1276" max="1276" width="8.42578125" style="179" bestFit="1" customWidth="1"/>
    <col min="1277" max="1277" width="12.5703125" style="179" bestFit="1" customWidth="1"/>
    <col min="1278" max="1278" width="13.85546875" style="179" customWidth="1"/>
    <col min="1279" max="1279" width="17.140625" style="179" customWidth="1"/>
    <col min="1280" max="1280" width="12.28515625" style="179" customWidth="1"/>
    <col min="1281" max="1281" width="11.5703125" style="179" bestFit="1" customWidth="1"/>
    <col min="1282" max="1282" width="16" style="179" customWidth="1"/>
    <col min="1283" max="1283" width="9.85546875" style="179" customWidth="1"/>
    <col min="1284" max="1284" width="8.28515625" style="179" bestFit="1" customWidth="1"/>
    <col min="1285" max="1524" width="11.5703125" style="179"/>
    <col min="1525" max="1525" width="13.7109375" style="179" customWidth="1"/>
    <col min="1526" max="1526" width="4.42578125" style="179" customWidth="1"/>
    <col min="1527" max="1527" width="6" style="179" bestFit="1" customWidth="1"/>
    <col min="1528" max="1528" width="5.28515625" style="179" customWidth="1"/>
    <col min="1529" max="1530" width="5.140625" style="179" customWidth="1"/>
    <col min="1531" max="1531" width="6.5703125" style="179" customWidth="1"/>
    <col min="1532" max="1532" width="8.42578125" style="179" bestFit="1" customWidth="1"/>
    <col min="1533" max="1533" width="12.5703125" style="179" bestFit="1" customWidth="1"/>
    <col min="1534" max="1534" width="13.85546875" style="179" customWidth="1"/>
    <col min="1535" max="1535" width="17.140625" style="179" customWidth="1"/>
    <col min="1536" max="1536" width="12.28515625" style="179" customWidth="1"/>
    <col min="1537" max="1537" width="11.5703125" style="179" bestFit="1" customWidth="1"/>
    <col min="1538" max="1538" width="16" style="179" customWidth="1"/>
    <col min="1539" max="1539" width="9.85546875" style="179" customWidth="1"/>
    <col min="1540" max="1540" width="8.28515625" style="179" bestFit="1" customWidth="1"/>
    <col min="1541" max="1780" width="11.5703125" style="179"/>
    <col min="1781" max="1781" width="13.7109375" style="179" customWidth="1"/>
    <col min="1782" max="1782" width="4.42578125" style="179" customWidth="1"/>
    <col min="1783" max="1783" width="6" style="179" bestFit="1" customWidth="1"/>
    <col min="1784" max="1784" width="5.28515625" style="179" customWidth="1"/>
    <col min="1785" max="1786" width="5.140625" style="179" customWidth="1"/>
    <col min="1787" max="1787" width="6.5703125" style="179" customWidth="1"/>
    <col min="1788" max="1788" width="8.42578125" style="179" bestFit="1" customWidth="1"/>
    <col min="1789" max="1789" width="12.5703125" style="179" bestFit="1" customWidth="1"/>
    <col min="1790" max="1790" width="13.85546875" style="179" customWidth="1"/>
    <col min="1791" max="1791" width="17.140625" style="179" customWidth="1"/>
    <col min="1792" max="1792" width="12.28515625" style="179" customWidth="1"/>
    <col min="1793" max="1793" width="11.5703125" style="179" bestFit="1" customWidth="1"/>
    <col min="1794" max="1794" width="16" style="179" customWidth="1"/>
    <col min="1795" max="1795" width="9.85546875" style="179" customWidth="1"/>
    <col min="1796" max="1796" width="8.28515625" style="179" bestFit="1" customWidth="1"/>
    <col min="1797" max="2036" width="11.5703125" style="179"/>
    <col min="2037" max="2037" width="13.7109375" style="179" customWidth="1"/>
    <col min="2038" max="2038" width="4.42578125" style="179" customWidth="1"/>
    <col min="2039" max="2039" width="6" style="179" bestFit="1" customWidth="1"/>
    <col min="2040" max="2040" width="5.28515625" style="179" customWidth="1"/>
    <col min="2041" max="2042" width="5.140625" style="179" customWidth="1"/>
    <col min="2043" max="2043" width="6.5703125" style="179" customWidth="1"/>
    <col min="2044" max="2044" width="8.42578125" style="179" bestFit="1" customWidth="1"/>
    <col min="2045" max="2045" width="12.5703125" style="179" bestFit="1" customWidth="1"/>
    <col min="2046" max="2046" width="13.85546875" style="179" customWidth="1"/>
    <col min="2047" max="2047" width="17.140625" style="179" customWidth="1"/>
    <col min="2048" max="2048" width="12.28515625" style="179" customWidth="1"/>
    <col min="2049" max="2049" width="11.5703125" style="179" bestFit="1" customWidth="1"/>
    <col min="2050" max="2050" width="16" style="179" customWidth="1"/>
    <col min="2051" max="2051" width="9.85546875" style="179" customWidth="1"/>
    <col min="2052" max="2052" width="8.28515625" style="179" bestFit="1" customWidth="1"/>
    <col min="2053" max="2292" width="11.5703125" style="179"/>
    <col min="2293" max="2293" width="13.7109375" style="179" customWidth="1"/>
    <col min="2294" max="2294" width="4.42578125" style="179" customWidth="1"/>
    <col min="2295" max="2295" width="6" style="179" bestFit="1" customWidth="1"/>
    <col min="2296" max="2296" width="5.28515625" style="179" customWidth="1"/>
    <col min="2297" max="2298" width="5.140625" style="179" customWidth="1"/>
    <col min="2299" max="2299" width="6.5703125" style="179" customWidth="1"/>
    <col min="2300" max="2300" width="8.42578125" style="179" bestFit="1" customWidth="1"/>
    <col min="2301" max="2301" width="12.5703125" style="179" bestFit="1" customWidth="1"/>
    <col min="2302" max="2302" width="13.85546875" style="179" customWidth="1"/>
    <col min="2303" max="2303" width="17.140625" style="179" customWidth="1"/>
    <col min="2304" max="2304" width="12.28515625" style="179" customWidth="1"/>
    <col min="2305" max="2305" width="11.5703125" style="179" bestFit="1" customWidth="1"/>
    <col min="2306" max="2306" width="16" style="179" customWidth="1"/>
    <col min="2307" max="2307" width="9.85546875" style="179" customWidth="1"/>
    <col min="2308" max="2308" width="8.28515625" style="179" bestFit="1" customWidth="1"/>
    <col min="2309" max="2548" width="11.5703125" style="179"/>
    <col min="2549" max="2549" width="13.7109375" style="179" customWidth="1"/>
    <col min="2550" max="2550" width="4.42578125" style="179" customWidth="1"/>
    <col min="2551" max="2551" width="6" style="179" bestFit="1" customWidth="1"/>
    <col min="2552" max="2552" width="5.28515625" style="179" customWidth="1"/>
    <col min="2553" max="2554" width="5.140625" style="179" customWidth="1"/>
    <col min="2555" max="2555" width="6.5703125" style="179" customWidth="1"/>
    <col min="2556" max="2556" width="8.42578125" style="179" bestFit="1" customWidth="1"/>
    <col min="2557" max="2557" width="12.5703125" style="179" bestFit="1" customWidth="1"/>
    <col min="2558" max="2558" width="13.85546875" style="179" customWidth="1"/>
    <col min="2559" max="2559" width="17.140625" style="179" customWidth="1"/>
    <col min="2560" max="2560" width="12.28515625" style="179" customWidth="1"/>
    <col min="2561" max="2561" width="11.5703125" style="179" bestFit="1" customWidth="1"/>
    <col min="2562" max="2562" width="16" style="179" customWidth="1"/>
    <col min="2563" max="2563" width="9.85546875" style="179" customWidth="1"/>
    <col min="2564" max="2564" width="8.28515625" style="179" bestFit="1" customWidth="1"/>
    <col min="2565" max="2804" width="11.5703125" style="179"/>
    <col min="2805" max="2805" width="13.7109375" style="179" customWidth="1"/>
    <col min="2806" max="2806" width="4.42578125" style="179" customWidth="1"/>
    <col min="2807" max="2807" width="6" style="179" bestFit="1" customWidth="1"/>
    <col min="2808" max="2808" width="5.28515625" style="179" customWidth="1"/>
    <col min="2809" max="2810" width="5.140625" style="179" customWidth="1"/>
    <col min="2811" max="2811" width="6.5703125" style="179" customWidth="1"/>
    <col min="2812" max="2812" width="8.42578125" style="179" bestFit="1" customWidth="1"/>
    <col min="2813" max="2813" width="12.5703125" style="179" bestFit="1" customWidth="1"/>
    <col min="2814" max="2814" width="13.85546875" style="179" customWidth="1"/>
    <col min="2815" max="2815" width="17.140625" style="179" customWidth="1"/>
    <col min="2816" max="2816" width="12.28515625" style="179" customWidth="1"/>
    <col min="2817" max="2817" width="11.5703125" style="179" bestFit="1" customWidth="1"/>
    <col min="2818" max="2818" width="16" style="179" customWidth="1"/>
    <col min="2819" max="2819" width="9.85546875" style="179" customWidth="1"/>
    <col min="2820" max="2820" width="8.28515625" style="179" bestFit="1" customWidth="1"/>
    <col min="2821" max="3060" width="11.5703125" style="179"/>
    <col min="3061" max="3061" width="13.7109375" style="179" customWidth="1"/>
    <col min="3062" max="3062" width="4.42578125" style="179" customWidth="1"/>
    <col min="3063" max="3063" width="6" style="179" bestFit="1" customWidth="1"/>
    <col min="3064" max="3064" width="5.28515625" style="179" customWidth="1"/>
    <col min="3065" max="3066" width="5.140625" style="179" customWidth="1"/>
    <col min="3067" max="3067" width="6.5703125" style="179" customWidth="1"/>
    <col min="3068" max="3068" width="8.42578125" style="179" bestFit="1" customWidth="1"/>
    <col min="3069" max="3069" width="12.5703125" style="179" bestFit="1" customWidth="1"/>
    <col min="3070" max="3070" width="13.85546875" style="179" customWidth="1"/>
    <col min="3071" max="3071" width="17.140625" style="179" customWidth="1"/>
    <col min="3072" max="3072" width="12.28515625" style="179" customWidth="1"/>
    <col min="3073" max="3073" width="11.5703125" style="179" bestFit="1" customWidth="1"/>
    <col min="3074" max="3074" width="16" style="179" customWidth="1"/>
    <col min="3075" max="3075" width="9.85546875" style="179" customWidth="1"/>
    <col min="3076" max="3076" width="8.28515625" style="179" bestFit="1" customWidth="1"/>
    <col min="3077" max="3316" width="11.5703125" style="179"/>
    <col min="3317" max="3317" width="13.7109375" style="179" customWidth="1"/>
    <col min="3318" max="3318" width="4.42578125" style="179" customWidth="1"/>
    <col min="3319" max="3319" width="6" style="179" bestFit="1" customWidth="1"/>
    <col min="3320" max="3320" width="5.28515625" style="179" customWidth="1"/>
    <col min="3321" max="3322" width="5.140625" style="179" customWidth="1"/>
    <col min="3323" max="3323" width="6.5703125" style="179" customWidth="1"/>
    <col min="3324" max="3324" width="8.42578125" style="179" bestFit="1" customWidth="1"/>
    <col min="3325" max="3325" width="12.5703125" style="179" bestFit="1" customWidth="1"/>
    <col min="3326" max="3326" width="13.85546875" style="179" customWidth="1"/>
    <col min="3327" max="3327" width="17.140625" style="179" customWidth="1"/>
    <col min="3328" max="3328" width="12.28515625" style="179" customWidth="1"/>
    <col min="3329" max="3329" width="11.5703125" style="179" bestFit="1" customWidth="1"/>
    <col min="3330" max="3330" width="16" style="179" customWidth="1"/>
    <col min="3331" max="3331" width="9.85546875" style="179" customWidth="1"/>
    <col min="3332" max="3332" width="8.28515625" style="179" bestFit="1" customWidth="1"/>
    <col min="3333" max="3572" width="11.5703125" style="179"/>
    <col min="3573" max="3573" width="13.7109375" style="179" customWidth="1"/>
    <col min="3574" max="3574" width="4.42578125" style="179" customWidth="1"/>
    <col min="3575" max="3575" width="6" style="179" bestFit="1" customWidth="1"/>
    <col min="3576" max="3576" width="5.28515625" style="179" customWidth="1"/>
    <col min="3577" max="3578" width="5.140625" style="179" customWidth="1"/>
    <col min="3579" max="3579" width="6.5703125" style="179" customWidth="1"/>
    <col min="3580" max="3580" width="8.42578125" style="179" bestFit="1" customWidth="1"/>
    <col min="3581" max="3581" width="12.5703125" style="179" bestFit="1" customWidth="1"/>
    <col min="3582" max="3582" width="13.85546875" style="179" customWidth="1"/>
    <col min="3583" max="3583" width="17.140625" style="179" customWidth="1"/>
    <col min="3584" max="3584" width="12.28515625" style="179" customWidth="1"/>
    <col min="3585" max="3585" width="11.5703125" style="179" bestFit="1" customWidth="1"/>
    <col min="3586" max="3586" width="16" style="179" customWidth="1"/>
    <col min="3587" max="3587" width="9.85546875" style="179" customWidth="1"/>
    <col min="3588" max="3588" width="8.28515625" style="179" bestFit="1" customWidth="1"/>
    <col min="3589" max="3828" width="11.5703125" style="179"/>
    <col min="3829" max="3829" width="13.7109375" style="179" customWidth="1"/>
    <col min="3830" max="3830" width="4.42578125" style="179" customWidth="1"/>
    <col min="3831" max="3831" width="6" style="179" bestFit="1" customWidth="1"/>
    <col min="3832" max="3832" width="5.28515625" style="179" customWidth="1"/>
    <col min="3833" max="3834" width="5.140625" style="179" customWidth="1"/>
    <col min="3835" max="3835" width="6.5703125" style="179" customWidth="1"/>
    <col min="3836" max="3836" width="8.42578125" style="179" bestFit="1" customWidth="1"/>
    <col min="3837" max="3837" width="12.5703125" style="179" bestFit="1" customWidth="1"/>
    <col min="3838" max="3838" width="13.85546875" style="179" customWidth="1"/>
    <col min="3839" max="3839" width="17.140625" style="179" customWidth="1"/>
    <col min="3840" max="3840" width="12.28515625" style="179" customWidth="1"/>
    <col min="3841" max="3841" width="11.5703125" style="179" bestFit="1" customWidth="1"/>
    <col min="3842" max="3842" width="16" style="179" customWidth="1"/>
    <col min="3843" max="3843" width="9.85546875" style="179" customWidth="1"/>
    <col min="3844" max="3844" width="8.28515625" style="179" bestFit="1" customWidth="1"/>
    <col min="3845" max="4084" width="11.5703125" style="179"/>
    <col min="4085" max="4085" width="13.7109375" style="179" customWidth="1"/>
    <col min="4086" max="4086" width="4.42578125" style="179" customWidth="1"/>
    <col min="4087" max="4087" width="6" style="179" bestFit="1" customWidth="1"/>
    <col min="4088" max="4088" width="5.28515625" style="179" customWidth="1"/>
    <col min="4089" max="4090" width="5.140625" style="179" customWidth="1"/>
    <col min="4091" max="4091" width="6.5703125" style="179" customWidth="1"/>
    <col min="4092" max="4092" width="8.42578125" style="179" bestFit="1" customWidth="1"/>
    <col min="4093" max="4093" width="12.5703125" style="179" bestFit="1" customWidth="1"/>
    <col min="4094" max="4094" width="13.85546875" style="179" customWidth="1"/>
    <col min="4095" max="4095" width="17.140625" style="179" customWidth="1"/>
    <col min="4096" max="4096" width="12.28515625" style="179" customWidth="1"/>
    <col min="4097" max="4097" width="11.5703125" style="179" bestFit="1" customWidth="1"/>
    <col min="4098" max="4098" width="16" style="179" customWidth="1"/>
    <col min="4099" max="4099" width="9.85546875" style="179" customWidth="1"/>
    <col min="4100" max="4100" width="8.28515625" style="179" bestFit="1" customWidth="1"/>
    <col min="4101" max="4340" width="11.5703125" style="179"/>
    <col min="4341" max="4341" width="13.7109375" style="179" customWidth="1"/>
    <col min="4342" max="4342" width="4.42578125" style="179" customWidth="1"/>
    <col min="4343" max="4343" width="6" style="179" bestFit="1" customWidth="1"/>
    <col min="4344" max="4344" width="5.28515625" style="179" customWidth="1"/>
    <col min="4345" max="4346" width="5.140625" style="179" customWidth="1"/>
    <col min="4347" max="4347" width="6.5703125" style="179" customWidth="1"/>
    <col min="4348" max="4348" width="8.42578125" style="179" bestFit="1" customWidth="1"/>
    <col min="4349" max="4349" width="12.5703125" style="179" bestFit="1" customWidth="1"/>
    <col min="4350" max="4350" width="13.85546875" style="179" customWidth="1"/>
    <col min="4351" max="4351" width="17.140625" style="179" customWidth="1"/>
    <col min="4352" max="4352" width="12.28515625" style="179" customWidth="1"/>
    <col min="4353" max="4353" width="11.5703125" style="179" bestFit="1" customWidth="1"/>
    <col min="4354" max="4354" width="16" style="179" customWidth="1"/>
    <col min="4355" max="4355" width="9.85546875" style="179" customWidth="1"/>
    <col min="4356" max="4356" width="8.28515625" style="179" bestFit="1" customWidth="1"/>
    <col min="4357" max="4596" width="11.5703125" style="179"/>
    <col min="4597" max="4597" width="13.7109375" style="179" customWidth="1"/>
    <col min="4598" max="4598" width="4.42578125" style="179" customWidth="1"/>
    <col min="4599" max="4599" width="6" style="179" bestFit="1" customWidth="1"/>
    <col min="4600" max="4600" width="5.28515625" style="179" customWidth="1"/>
    <col min="4601" max="4602" width="5.140625" style="179" customWidth="1"/>
    <col min="4603" max="4603" width="6.5703125" style="179" customWidth="1"/>
    <col min="4604" max="4604" width="8.42578125" style="179" bestFit="1" customWidth="1"/>
    <col min="4605" max="4605" width="12.5703125" style="179" bestFit="1" customWidth="1"/>
    <col min="4606" max="4606" width="13.85546875" style="179" customWidth="1"/>
    <col min="4607" max="4607" width="17.140625" style="179" customWidth="1"/>
    <col min="4608" max="4608" width="12.28515625" style="179" customWidth="1"/>
    <col min="4609" max="4609" width="11.5703125" style="179" bestFit="1" customWidth="1"/>
    <col min="4610" max="4610" width="16" style="179" customWidth="1"/>
    <col min="4611" max="4611" width="9.85546875" style="179" customWidth="1"/>
    <col min="4612" max="4612" width="8.28515625" style="179" bestFit="1" customWidth="1"/>
    <col min="4613" max="4852" width="11.5703125" style="179"/>
    <col min="4853" max="4853" width="13.7109375" style="179" customWidth="1"/>
    <col min="4854" max="4854" width="4.42578125" style="179" customWidth="1"/>
    <col min="4855" max="4855" width="6" style="179" bestFit="1" customWidth="1"/>
    <col min="4856" max="4856" width="5.28515625" style="179" customWidth="1"/>
    <col min="4857" max="4858" width="5.140625" style="179" customWidth="1"/>
    <col min="4859" max="4859" width="6.5703125" style="179" customWidth="1"/>
    <col min="4860" max="4860" width="8.42578125" style="179" bestFit="1" customWidth="1"/>
    <col min="4861" max="4861" width="12.5703125" style="179" bestFit="1" customWidth="1"/>
    <col min="4862" max="4862" width="13.85546875" style="179" customWidth="1"/>
    <col min="4863" max="4863" width="17.140625" style="179" customWidth="1"/>
    <col min="4864" max="4864" width="12.28515625" style="179" customWidth="1"/>
    <col min="4865" max="4865" width="11.5703125" style="179" bestFit="1" customWidth="1"/>
    <col min="4866" max="4866" width="16" style="179" customWidth="1"/>
    <col min="4867" max="4867" width="9.85546875" style="179" customWidth="1"/>
    <col min="4868" max="4868" width="8.28515625" style="179" bestFit="1" customWidth="1"/>
    <col min="4869" max="5108" width="11.5703125" style="179"/>
    <col min="5109" max="5109" width="13.7109375" style="179" customWidth="1"/>
    <col min="5110" max="5110" width="4.42578125" style="179" customWidth="1"/>
    <col min="5111" max="5111" width="6" style="179" bestFit="1" customWidth="1"/>
    <col min="5112" max="5112" width="5.28515625" style="179" customWidth="1"/>
    <col min="5113" max="5114" width="5.140625" style="179" customWidth="1"/>
    <col min="5115" max="5115" width="6.5703125" style="179" customWidth="1"/>
    <col min="5116" max="5116" width="8.42578125" style="179" bestFit="1" customWidth="1"/>
    <col min="5117" max="5117" width="12.5703125" style="179" bestFit="1" customWidth="1"/>
    <col min="5118" max="5118" width="13.85546875" style="179" customWidth="1"/>
    <col min="5119" max="5119" width="17.140625" style="179" customWidth="1"/>
    <col min="5120" max="5120" width="12.28515625" style="179" customWidth="1"/>
    <col min="5121" max="5121" width="11.5703125" style="179" bestFit="1" customWidth="1"/>
    <col min="5122" max="5122" width="16" style="179" customWidth="1"/>
    <col min="5123" max="5123" width="9.85546875" style="179" customWidth="1"/>
    <col min="5124" max="5124" width="8.28515625" style="179" bestFit="1" customWidth="1"/>
    <col min="5125" max="5364" width="11.5703125" style="179"/>
    <col min="5365" max="5365" width="13.7109375" style="179" customWidth="1"/>
    <col min="5366" max="5366" width="4.42578125" style="179" customWidth="1"/>
    <col min="5367" max="5367" width="6" style="179" bestFit="1" customWidth="1"/>
    <col min="5368" max="5368" width="5.28515625" style="179" customWidth="1"/>
    <col min="5369" max="5370" width="5.140625" style="179" customWidth="1"/>
    <col min="5371" max="5371" width="6.5703125" style="179" customWidth="1"/>
    <col min="5372" max="5372" width="8.42578125" style="179" bestFit="1" customWidth="1"/>
    <col min="5373" max="5373" width="12.5703125" style="179" bestFit="1" customWidth="1"/>
    <col min="5374" max="5374" width="13.85546875" style="179" customWidth="1"/>
    <col min="5375" max="5375" width="17.140625" style="179" customWidth="1"/>
    <col min="5376" max="5376" width="12.28515625" style="179" customWidth="1"/>
    <col min="5377" max="5377" width="11.5703125" style="179" bestFit="1" customWidth="1"/>
    <col min="5378" max="5378" width="16" style="179" customWidth="1"/>
    <col min="5379" max="5379" width="9.85546875" style="179" customWidth="1"/>
    <col min="5380" max="5380" width="8.28515625" style="179" bestFit="1" customWidth="1"/>
    <col min="5381" max="5620" width="11.5703125" style="179"/>
    <col min="5621" max="5621" width="13.7109375" style="179" customWidth="1"/>
    <col min="5622" max="5622" width="4.42578125" style="179" customWidth="1"/>
    <col min="5623" max="5623" width="6" style="179" bestFit="1" customWidth="1"/>
    <col min="5624" max="5624" width="5.28515625" style="179" customWidth="1"/>
    <col min="5625" max="5626" width="5.140625" style="179" customWidth="1"/>
    <col min="5627" max="5627" width="6.5703125" style="179" customWidth="1"/>
    <col min="5628" max="5628" width="8.42578125" style="179" bestFit="1" customWidth="1"/>
    <col min="5629" max="5629" width="12.5703125" style="179" bestFit="1" customWidth="1"/>
    <col min="5630" max="5630" width="13.85546875" style="179" customWidth="1"/>
    <col min="5631" max="5631" width="17.140625" style="179" customWidth="1"/>
    <col min="5632" max="5632" width="12.28515625" style="179" customWidth="1"/>
    <col min="5633" max="5633" width="11.5703125" style="179" bestFit="1" customWidth="1"/>
    <col min="5634" max="5634" width="16" style="179" customWidth="1"/>
    <col min="5635" max="5635" width="9.85546875" style="179" customWidth="1"/>
    <col min="5636" max="5636" width="8.28515625" style="179" bestFit="1" customWidth="1"/>
    <col min="5637" max="5876" width="11.5703125" style="179"/>
    <col min="5877" max="5877" width="13.7109375" style="179" customWidth="1"/>
    <col min="5878" max="5878" width="4.42578125" style="179" customWidth="1"/>
    <col min="5879" max="5879" width="6" style="179" bestFit="1" customWidth="1"/>
    <col min="5880" max="5880" width="5.28515625" style="179" customWidth="1"/>
    <col min="5881" max="5882" width="5.140625" style="179" customWidth="1"/>
    <col min="5883" max="5883" width="6.5703125" style="179" customWidth="1"/>
    <col min="5884" max="5884" width="8.42578125" style="179" bestFit="1" customWidth="1"/>
    <col min="5885" max="5885" width="12.5703125" style="179" bestFit="1" customWidth="1"/>
    <col min="5886" max="5886" width="13.85546875" style="179" customWidth="1"/>
    <col min="5887" max="5887" width="17.140625" style="179" customWidth="1"/>
    <col min="5888" max="5888" width="12.28515625" style="179" customWidth="1"/>
    <col min="5889" max="5889" width="11.5703125" style="179" bestFit="1" customWidth="1"/>
    <col min="5890" max="5890" width="16" style="179" customWidth="1"/>
    <col min="5891" max="5891" width="9.85546875" style="179" customWidth="1"/>
    <col min="5892" max="5892" width="8.28515625" style="179" bestFit="1" customWidth="1"/>
    <col min="5893" max="6132" width="11.5703125" style="179"/>
    <col min="6133" max="6133" width="13.7109375" style="179" customWidth="1"/>
    <col min="6134" max="6134" width="4.42578125" style="179" customWidth="1"/>
    <col min="6135" max="6135" width="6" style="179" bestFit="1" customWidth="1"/>
    <col min="6136" max="6136" width="5.28515625" style="179" customWidth="1"/>
    <col min="6137" max="6138" width="5.140625" style="179" customWidth="1"/>
    <col min="6139" max="6139" width="6.5703125" style="179" customWidth="1"/>
    <col min="6140" max="6140" width="8.42578125" style="179" bestFit="1" customWidth="1"/>
    <col min="6141" max="6141" width="12.5703125" style="179" bestFit="1" customWidth="1"/>
    <col min="6142" max="6142" width="13.85546875" style="179" customWidth="1"/>
    <col min="6143" max="6143" width="17.140625" style="179" customWidth="1"/>
    <col min="6144" max="6144" width="12.28515625" style="179" customWidth="1"/>
    <col min="6145" max="6145" width="11.5703125" style="179" bestFit="1" customWidth="1"/>
    <col min="6146" max="6146" width="16" style="179" customWidth="1"/>
    <col min="6147" max="6147" width="9.85546875" style="179" customWidth="1"/>
    <col min="6148" max="6148" width="8.28515625" style="179" bestFit="1" customWidth="1"/>
    <col min="6149" max="6388" width="11.5703125" style="179"/>
    <col min="6389" max="6389" width="13.7109375" style="179" customWidth="1"/>
    <col min="6390" max="6390" width="4.42578125" style="179" customWidth="1"/>
    <col min="6391" max="6391" width="6" style="179" bestFit="1" customWidth="1"/>
    <col min="6392" max="6392" width="5.28515625" style="179" customWidth="1"/>
    <col min="6393" max="6394" width="5.140625" style="179" customWidth="1"/>
    <col min="6395" max="6395" width="6.5703125" style="179" customWidth="1"/>
    <col min="6396" max="6396" width="8.42578125" style="179" bestFit="1" customWidth="1"/>
    <col min="6397" max="6397" width="12.5703125" style="179" bestFit="1" customWidth="1"/>
    <col min="6398" max="6398" width="13.85546875" style="179" customWidth="1"/>
    <col min="6399" max="6399" width="17.140625" style="179" customWidth="1"/>
    <col min="6400" max="6400" width="12.28515625" style="179" customWidth="1"/>
    <col min="6401" max="6401" width="11.5703125" style="179" bestFit="1" customWidth="1"/>
    <col min="6402" max="6402" width="16" style="179" customWidth="1"/>
    <col min="6403" max="6403" width="9.85546875" style="179" customWidth="1"/>
    <col min="6404" max="6404" width="8.28515625" style="179" bestFit="1" customWidth="1"/>
    <col min="6405" max="6644" width="11.5703125" style="179"/>
    <col min="6645" max="6645" width="13.7109375" style="179" customWidth="1"/>
    <col min="6646" max="6646" width="4.42578125" style="179" customWidth="1"/>
    <col min="6647" max="6647" width="6" style="179" bestFit="1" customWidth="1"/>
    <col min="6648" max="6648" width="5.28515625" style="179" customWidth="1"/>
    <col min="6649" max="6650" width="5.140625" style="179" customWidth="1"/>
    <col min="6651" max="6651" width="6.5703125" style="179" customWidth="1"/>
    <col min="6652" max="6652" width="8.42578125" style="179" bestFit="1" customWidth="1"/>
    <col min="6653" max="6653" width="12.5703125" style="179" bestFit="1" customWidth="1"/>
    <col min="6654" max="6654" width="13.85546875" style="179" customWidth="1"/>
    <col min="6655" max="6655" width="17.140625" style="179" customWidth="1"/>
    <col min="6656" max="6656" width="12.28515625" style="179" customWidth="1"/>
    <col min="6657" max="6657" width="11.5703125" style="179" bestFit="1" customWidth="1"/>
    <col min="6658" max="6658" width="16" style="179" customWidth="1"/>
    <col min="6659" max="6659" width="9.85546875" style="179" customWidth="1"/>
    <col min="6660" max="6660" width="8.28515625" style="179" bestFit="1" customWidth="1"/>
    <col min="6661" max="6900" width="11.5703125" style="179"/>
    <col min="6901" max="6901" width="13.7109375" style="179" customWidth="1"/>
    <col min="6902" max="6902" width="4.42578125" style="179" customWidth="1"/>
    <col min="6903" max="6903" width="6" style="179" bestFit="1" customWidth="1"/>
    <col min="6904" max="6904" width="5.28515625" style="179" customWidth="1"/>
    <col min="6905" max="6906" width="5.140625" style="179" customWidth="1"/>
    <col min="6907" max="6907" width="6.5703125" style="179" customWidth="1"/>
    <col min="6908" max="6908" width="8.42578125" style="179" bestFit="1" customWidth="1"/>
    <col min="6909" max="6909" width="12.5703125" style="179" bestFit="1" customWidth="1"/>
    <col min="6910" max="6910" width="13.85546875" style="179" customWidth="1"/>
    <col min="6911" max="6911" width="17.140625" style="179" customWidth="1"/>
    <col min="6912" max="6912" width="12.28515625" style="179" customWidth="1"/>
    <col min="6913" max="6913" width="11.5703125" style="179" bestFit="1" customWidth="1"/>
    <col min="6914" max="6914" width="16" style="179" customWidth="1"/>
    <col min="6915" max="6915" width="9.85546875" style="179" customWidth="1"/>
    <col min="6916" max="6916" width="8.28515625" style="179" bestFit="1" customWidth="1"/>
    <col min="6917" max="7156" width="11.5703125" style="179"/>
    <col min="7157" max="7157" width="13.7109375" style="179" customWidth="1"/>
    <col min="7158" max="7158" width="4.42578125" style="179" customWidth="1"/>
    <col min="7159" max="7159" width="6" style="179" bestFit="1" customWidth="1"/>
    <col min="7160" max="7160" width="5.28515625" style="179" customWidth="1"/>
    <col min="7161" max="7162" width="5.140625" style="179" customWidth="1"/>
    <col min="7163" max="7163" width="6.5703125" style="179" customWidth="1"/>
    <col min="7164" max="7164" width="8.42578125" style="179" bestFit="1" customWidth="1"/>
    <col min="7165" max="7165" width="12.5703125" style="179" bestFit="1" customWidth="1"/>
    <col min="7166" max="7166" width="13.85546875" style="179" customWidth="1"/>
    <col min="7167" max="7167" width="17.140625" style="179" customWidth="1"/>
    <col min="7168" max="7168" width="12.28515625" style="179" customWidth="1"/>
    <col min="7169" max="7169" width="11.5703125" style="179" bestFit="1" customWidth="1"/>
    <col min="7170" max="7170" width="16" style="179" customWidth="1"/>
    <col min="7171" max="7171" width="9.85546875" style="179" customWidth="1"/>
    <col min="7172" max="7172" width="8.28515625" style="179" bestFit="1" customWidth="1"/>
    <col min="7173" max="7412" width="11.5703125" style="179"/>
    <col min="7413" max="7413" width="13.7109375" style="179" customWidth="1"/>
    <col min="7414" max="7414" width="4.42578125" style="179" customWidth="1"/>
    <col min="7415" max="7415" width="6" style="179" bestFit="1" customWidth="1"/>
    <col min="7416" max="7416" width="5.28515625" style="179" customWidth="1"/>
    <col min="7417" max="7418" width="5.140625" style="179" customWidth="1"/>
    <col min="7419" max="7419" width="6.5703125" style="179" customWidth="1"/>
    <col min="7420" max="7420" width="8.42578125" style="179" bestFit="1" customWidth="1"/>
    <col min="7421" max="7421" width="12.5703125" style="179" bestFit="1" customWidth="1"/>
    <col min="7422" max="7422" width="13.85546875" style="179" customWidth="1"/>
    <col min="7423" max="7423" width="17.140625" style="179" customWidth="1"/>
    <col min="7424" max="7424" width="12.28515625" style="179" customWidth="1"/>
    <col min="7425" max="7425" width="11.5703125" style="179" bestFit="1" customWidth="1"/>
    <col min="7426" max="7426" width="16" style="179" customWidth="1"/>
    <col min="7427" max="7427" width="9.85546875" style="179" customWidth="1"/>
    <col min="7428" max="7428" width="8.28515625" style="179" bestFit="1" customWidth="1"/>
    <col min="7429" max="7668" width="11.5703125" style="179"/>
    <col min="7669" max="7669" width="13.7109375" style="179" customWidth="1"/>
    <col min="7670" max="7670" width="4.42578125" style="179" customWidth="1"/>
    <col min="7671" max="7671" width="6" style="179" bestFit="1" customWidth="1"/>
    <col min="7672" max="7672" width="5.28515625" style="179" customWidth="1"/>
    <col min="7673" max="7674" width="5.140625" style="179" customWidth="1"/>
    <col min="7675" max="7675" width="6.5703125" style="179" customWidth="1"/>
    <col min="7676" max="7676" width="8.42578125" style="179" bestFit="1" customWidth="1"/>
    <col min="7677" max="7677" width="12.5703125" style="179" bestFit="1" customWidth="1"/>
    <col min="7678" max="7678" width="13.85546875" style="179" customWidth="1"/>
    <col min="7679" max="7679" width="17.140625" style="179" customWidth="1"/>
    <col min="7680" max="7680" width="12.28515625" style="179" customWidth="1"/>
    <col min="7681" max="7681" width="11.5703125" style="179" bestFit="1" customWidth="1"/>
    <col min="7682" max="7682" width="16" style="179" customWidth="1"/>
    <col min="7683" max="7683" width="9.85546875" style="179" customWidth="1"/>
    <col min="7684" max="7684" width="8.28515625" style="179" bestFit="1" customWidth="1"/>
    <col min="7685" max="7924" width="11.5703125" style="179"/>
    <col min="7925" max="7925" width="13.7109375" style="179" customWidth="1"/>
    <col min="7926" max="7926" width="4.42578125" style="179" customWidth="1"/>
    <col min="7927" max="7927" width="6" style="179" bestFit="1" customWidth="1"/>
    <col min="7928" max="7928" width="5.28515625" style="179" customWidth="1"/>
    <col min="7929" max="7930" width="5.140625" style="179" customWidth="1"/>
    <col min="7931" max="7931" width="6.5703125" style="179" customWidth="1"/>
    <col min="7932" max="7932" width="8.42578125" style="179" bestFit="1" customWidth="1"/>
    <col min="7933" max="7933" width="12.5703125" style="179" bestFit="1" customWidth="1"/>
    <col min="7934" max="7934" width="13.85546875" style="179" customWidth="1"/>
    <col min="7935" max="7935" width="17.140625" style="179" customWidth="1"/>
    <col min="7936" max="7936" width="12.28515625" style="179" customWidth="1"/>
    <col min="7937" max="7937" width="11.5703125" style="179" bestFit="1" customWidth="1"/>
    <col min="7938" max="7938" width="16" style="179" customWidth="1"/>
    <col min="7939" max="7939" width="9.85546875" style="179" customWidth="1"/>
    <col min="7940" max="7940" width="8.28515625" style="179" bestFit="1" customWidth="1"/>
    <col min="7941" max="8180" width="11.5703125" style="179"/>
    <col min="8181" max="8181" width="13.7109375" style="179" customWidth="1"/>
    <col min="8182" max="8182" width="4.42578125" style="179" customWidth="1"/>
    <col min="8183" max="8183" width="6" style="179" bestFit="1" customWidth="1"/>
    <col min="8184" max="8184" width="5.28515625" style="179" customWidth="1"/>
    <col min="8185" max="8186" width="5.140625" style="179" customWidth="1"/>
    <col min="8187" max="8187" width="6.5703125" style="179" customWidth="1"/>
    <col min="8188" max="8188" width="8.42578125" style="179" bestFit="1" customWidth="1"/>
    <col min="8189" max="8189" width="12.5703125" style="179" bestFit="1" customWidth="1"/>
    <col min="8190" max="8190" width="13.85546875" style="179" customWidth="1"/>
    <col min="8191" max="8191" width="17.140625" style="179" customWidth="1"/>
    <col min="8192" max="8192" width="12.28515625" style="179" customWidth="1"/>
    <col min="8193" max="8193" width="11.5703125" style="179" bestFit="1" customWidth="1"/>
    <col min="8194" max="8194" width="16" style="179" customWidth="1"/>
    <col min="8195" max="8195" width="9.85546875" style="179" customWidth="1"/>
    <col min="8196" max="8196" width="8.28515625" style="179" bestFit="1" customWidth="1"/>
    <col min="8197" max="8436" width="11.5703125" style="179"/>
    <col min="8437" max="8437" width="13.7109375" style="179" customWidth="1"/>
    <col min="8438" max="8438" width="4.42578125" style="179" customWidth="1"/>
    <col min="8439" max="8439" width="6" style="179" bestFit="1" customWidth="1"/>
    <col min="8440" max="8440" width="5.28515625" style="179" customWidth="1"/>
    <col min="8441" max="8442" width="5.140625" style="179" customWidth="1"/>
    <col min="8443" max="8443" width="6.5703125" style="179" customWidth="1"/>
    <col min="8444" max="8444" width="8.42578125" style="179" bestFit="1" customWidth="1"/>
    <col min="8445" max="8445" width="12.5703125" style="179" bestFit="1" customWidth="1"/>
    <col min="8446" max="8446" width="13.85546875" style="179" customWidth="1"/>
    <col min="8447" max="8447" width="17.140625" style="179" customWidth="1"/>
    <col min="8448" max="8448" width="12.28515625" style="179" customWidth="1"/>
    <col min="8449" max="8449" width="11.5703125" style="179" bestFit="1" customWidth="1"/>
    <col min="8450" max="8450" width="16" style="179" customWidth="1"/>
    <col min="8451" max="8451" width="9.85546875" style="179" customWidth="1"/>
    <col min="8452" max="8452" width="8.28515625" style="179" bestFit="1" customWidth="1"/>
    <col min="8453" max="8692" width="11.5703125" style="179"/>
    <col min="8693" max="8693" width="13.7109375" style="179" customWidth="1"/>
    <col min="8694" max="8694" width="4.42578125" style="179" customWidth="1"/>
    <col min="8695" max="8695" width="6" style="179" bestFit="1" customWidth="1"/>
    <col min="8696" max="8696" width="5.28515625" style="179" customWidth="1"/>
    <col min="8697" max="8698" width="5.140625" style="179" customWidth="1"/>
    <col min="8699" max="8699" width="6.5703125" style="179" customWidth="1"/>
    <col min="8700" max="8700" width="8.42578125" style="179" bestFit="1" customWidth="1"/>
    <col min="8701" max="8701" width="12.5703125" style="179" bestFit="1" customWidth="1"/>
    <col min="8702" max="8702" width="13.85546875" style="179" customWidth="1"/>
    <col min="8703" max="8703" width="17.140625" style="179" customWidth="1"/>
    <col min="8704" max="8704" width="12.28515625" style="179" customWidth="1"/>
    <col min="8705" max="8705" width="11.5703125" style="179" bestFit="1" customWidth="1"/>
    <col min="8706" max="8706" width="16" style="179" customWidth="1"/>
    <col min="8707" max="8707" width="9.85546875" style="179" customWidth="1"/>
    <col min="8708" max="8708" width="8.28515625" style="179" bestFit="1" customWidth="1"/>
    <col min="8709" max="8948" width="11.5703125" style="179"/>
    <col min="8949" max="8949" width="13.7109375" style="179" customWidth="1"/>
    <col min="8950" max="8950" width="4.42578125" style="179" customWidth="1"/>
    <col min="8951" max="8951" width="6" style="179" bestFit="1" customWidth="1"/>
    <col min="8952" max="8952" width="5.28515625" style="179" customWidth="1"/>
    <col min="8953" max="8954" width="5.140625" style="179" customWidth="1"/>
    <col min="8955" max="8955" width="6.5703125" style="179" customWidth="1"/>
    <col min="8956" max="8956" width="8.42578125" style="179" bestFit="1" customWidth="1"/>
    <col min="8957" max="8957" width="12.5703125" style="179" bestFit="1" customWidth="1"/>
    <col min="8958" max="8958" width="13.85546875" style="179" customWidth="1"/>
    <col min="8959" max="8959" width="17.140625" style="179" customWidth="1"/>
    <col min="8960" max="8960" width="12.28515625" style="179" customWidth="1"/>
    <col min="8961" max="8961" width="11.5703125" style="179" bestFit="1" customWidth="1"/>
    <col min="8962" max="8962" width="16" style="179" customWidth="1"/>
    <col min="8963" max="8963" width="9.85546875" style="179" customWidth="1"/>
    <col min="8964" max="8964" width="8.28515625" style="179" bestFit="1" customWidth="1"/>
    <col min="8965" max="9204" width="11.5703125" style="179"/>
    <col min="9205" max="9205" width="13.7109375" style="179" customWidth="1"/>
    <col min="9206" max="9206" width="4.42578125" style="179" customWidth="1"/>
    <col min="9207" max="9207" width="6" style="179" bestFit="1" customWidth="1"/>
    <col min="9208" max="9208" width="5.28515625" style="179" customWidth="1"/>
    <col min="9209" max="9210" width="5.140625" style="179" customWidth="1"/>
    <col min="9211" max="9211" width="6.5703125" style="179" customWidth="1"/>
    <col min="9212" max="9212" width="8.42578125" style="179" bestFit="1" customWidth="1"/>
    <col min="9213" max="9213" width="12.5703125" style="179" bestFit="1" customWidth="1"/>
    <col min="9214" max="9214" width="13.85546875" style="179" customWidth="1"/>
    <col min="9215" max="9215" width="17.140625" style="179" customWidth="1"/>
    <col min="9216" max="9216" width="12.28515625" style="179" customWidth="1"/>
    <col min="9217" max="9217" width="11.5703125" style="179" bestFit="1" customWidth="1"/>
    <col min="9218" max="9218" width="16" style="179" customWidth="1"/>
    <col min="9219" max="9219" width="9.85546875" style="179" customWidth="1"/>
    <col min="9220" max="9220" width="8.28515625" style="179" bestFit="1" customWidth="1"/>
    <col min="9221" max="9460" width="11.5703125" style="179"/>
    <col min="9461" max="9461" width="13.7109375" style="179" customWidth="1"/>
    <col min="9462" max="9462" width="4.42578125" style="179" customWidth="1"/>
    <col min="9463" max="9463" width="6" style="179" bestFit="1" customWidth="1"/>
    <col min="9464" max="9464" width="5.28515625" style="179" customWidth="1"/>
    <col min="9465" max="9466" width="5.140625" style="179" customWidth="1"/>
    <col min="9467" max="9467" width="6.5703125" style="179" customWidth="1"/>
    <col min="9468" max="9468" width="8.42578125" style="179" bestFit="1" customWidth="1"/>
    <col min="9469" max="9469" width="12.5703125" style="179" bestFit="1" customWidth="1"/>
    <col min="9470" max="9470" width="13.85546875" style="179" customWidth="1"/>
    <col min="9471" max="9471" width="17.140625" style="179" customWidth="1"/>
    <col min="9472" max="9472" width="12.28515625" style="179" customWidth="1"/>
    <col min="9473" max="9473" width="11.5703125" style="179" bestFit="1" customWidth="1"/>
    <col min="9474" max="9474" width="16" style="179" customWidth="1"/>
    <col min="9475" max="9475" width="9.85546875" style="179" customWidth="1"/>
    <col min="9476" max="9476" width="8.28515625" style="179" bestFit="1" customWidth="1"/>
    <col min="9477" max="9716" width="11.5703125" style="179"/>
    <col min="9717" max="9717" width="13.7109375" style="179" customWidth="1"/>
    <col min="9718" max="9718" width="4.42578125" style="179" customWidth="1"/>
    <col min="9719" max="9719" width="6" style="179" bestFit="1" customWidth="1"/>
    <col min="9720" max="9720" width="5.28515625" style="179" customWidth="1"/>
    <col min="9721" max="9722" width="5.140625" style="179" customWidth="1"/>
    <col min="9723" max="9723" width="6.5703125" style="179" customWidth="1"/>
    <col min="9724" max="9724" width="8.42578125" style="179" bestFit="1" customWidth="1"/>
    <col min="9725" max="9725" width="12.5703125" style="179" bestFit="1" customWidth="1"/>
    <col min="9726" max="9726" width="13.85546875" style="179" customWidth="1"/>
    <col min="9727" max="9727" width="17.140625" style="179" customWidth="1"/>
    <col min="9728" max="9728" width="12.28515625" style="179" customWidth="1"/>
    <col min="9729" max="9729" width="11.5703125" style="179" bestFit="1" customWidth="1"/>
    <col min="9730" max="9730" width="16" style="179" customWidth="1"/>
    <col min="9731" max="9731" width="9.85546875" style="179" customWidth="1"/>
    <col min="9732" max="9732" width="8.28515625" style="179" bestFit="1" customWidth="1"/>
    <col min="9733" max="9972" width="11.5703125" style="179"/>
    <col min="9973" max="9973" width="13.7109375" style="179" customWidth="1"/>
    <col min="9974" max="9974" width="4.42578125" style="179" customWidth="1"/>
    <col min="9975" max="9975" width="6" style="179" bestFit="1" customWidth="1"/>
    <col min="9976" max="9976" width="5.28515625" style="179" customWidth="1"/>
    <col min="9977" max="9978" width="5.140625" style="179" customWidth="1"/>
    <col min="9979" max="9979" width="6.5703125" style="179" customWidth="1"/>
    <col min="9980" max="9980" width="8.42578125" style="179" bestFit="1" customWidth="1"/>
    <col min="9981" max="9981" width="12.5703125" style="179" bestFit="1" customWidth="1"/>
    <col min="9982" max="9982" width="13.85546875" style="179" customWidth="1"/>
    <col min="9983" max="9983" width="17.140625" style="179" customWidth="1"/>
    <col min="9984" max="9984" width="12.28515625" style="179" customWidth="1"/>
    <col min="9985" max="9985" width="11.5703125" style="179" bestFit="1" customWidth="1"/>
    <col min="9986" max="9986" width="16" style="179" customWidth="1"/>
    <col min="9987" max="9987" width="9.85546875" style="179" customWidth="1"/>
    <col min="9988" max="9988" width="8.28515625" style="179" bestFit="1" customWidth="1"/>
    <col min="9989" max="10228" width="11.5703125" style="179"/>
    <col min="10229" max="10229" width="13.7109375" style="179" customWidth="1"/>
    <col min="10230" max="10230" width="4.42578125" style="179" customWidth="1"/>
    <col min="10231" max="10231" width="6" style="179" bestFit="1" customWidth="1"/>
    <col min="10232" max="10232" width="5.28515625" style="179" customWidth="1"/>
    <col min="10233" max="10234" width="5.140625" style="179" customWidth="1"/>
    <col min="10235" max="10235" width="6.5703125" style="179" customWidth="1"/>
    <col min="10236" max="10236" width="8.42578125" style="179" bestFit="1" customWidth="1"/>
    <col min="10237" max="10237" width="12.5703125" style="179" bestFit="1" customWidth="1"/>
    <col min="10238" max="10238" width="13.85546875" style="179" customWidth="1"/>
    <col min="10239" max="10239" width="17.140625" style="179" customWidth="1"/>
    <col min="10240" max="10240" width="12.28515625" style="179" customWidth="1"/>
    <col min="10241" max="10241" width="11.5703125" style="179" bestFit="1" customWidth="1"/>
    <col min="10242" max="10242" width="16" style="179" customWidth="1"/>
    <col min="10243" max="10243" width="9.85546875" style="179" customWidth="1"/>
    <col min="10244" max="10244" width="8.28515625" style="179" bestFit="1" customWidth="1"/>
    <col min="10245" max="10484" width="11.5703125" style="179"/>
    <col min="10485" max="10485" width="13.7109375" style="179" customWidth="1"/>
    <col min="10486" max="10486" width="4.42578125" style="179" customWidth="1"/>
    <col min="10487" max="10487" width="6" style="179" bestFit="1" customWidth="1"/>
    <col min="10488" max="10488" width="5.28515625" style="179" customWidth="1"/>
    <col min="10489" max="10490" width="5.140625" style="179" customWidth="1"/>
    <col min="10491" max="10491" width="6.5703125" style="179" customWidth="1"/>
    <col min="10492" max="10492" width="8.42578125" style="179" bestFit="1" customWidth="1"/>
    <col min="10493" max="10493" width="12.5703125" style="179" bestFit="1" customWidth="1"/>
    <col min="10494" max="10494" width="13.85546875" style="179" customWidth="1"/>
    <col min="10495" max="10495" width="17.140625" style="179" customWidth="1"/>
    <col min="10496" max="10496" width="12.28515625" style="179" customWidth="1"/>
    <col min="10497" max="10497" width="11.5703125" style="179" bestFit="1" customWidth="1"/>
    <col min="10498" max="10498" width="16" style="179" customWidth="1"/>
    <col min="10499" max="10499" width="9.85546875" style="179" customWidth="1"/>
    <col min="10500" max="10500" width="8.28515625" style="179" bestFit="1" customWidth="1"/>
    <col min="10501" max="10740" width="11.5703125" style="179"/>
    <col min="10741" max="10741" width="13.7109375" style="179" customWidth="1"/>
    <col min="10742" max="10742" width="4.42578125" style="179" customWidth="1"/>
    <col min="10743" max="10743" width="6" style="179" bestFit="1" customWidth="1"/>
    <col min="10744" max="10744" width="5.28515625" style="179" customWidth="1"/>
    <col min="10745" max="10746" width="5.140625" style="179" customWidth="1"/>
    <col min="10747" max="10747" width="6.5703125" style="179" customWidth="1"/>
    <col min="10748" max="10748" width="8.42578125" style="179" bestFit="1" customWidth="1"/>
    <col min="10749" max="10749" width="12.5703125" style="179" bestFit="1" customWidth="1"/>
    <col min="10750" max="10750" width="13.85546875" style="179" customWidth="1"/>
    <col min="10751" max="10751" width="17.140625" style="179" customWidth="1"/>
    <col min="10752" max="10752" width="12.28515625" style="179" customWidth="1"/>
    <col min="10753" max="10753" width="11.5703125" style="179" bestFit="1" customWidth="1"/>
    <col min="10754" max="10754" width="16" style="179" customWidth="1"/>
    <col min="10755" max="10755" width="9.85546875" style="179" customWidth="1"/>
    <col min="10756" max="10756" width="8.28515625" style="179" bestFit="1" customWidth="1"/>
    <col min="10757" max="10996" width="11.5703125" style="179"/>
    <col min="10997" max="10997" width="13.7109375" style="179" customWidth="1"/>
    <col min="10998" max="10998" width="4.42578125" style="179" customWidth="1"/>
    <col min="10999" max="10999" width="6" style="179" bestFit="1" customWidth="1"/>
    <col min="11000" max="11000" width="5.28515625" style="179" customWidth="1"/>
    <col min="11001" max="11002" width="5.140625" style="179" customWidth="1"/>
    <col min="11003" max="11003" width="6.5703125" style="179" customWidth="1"/>
    <col min="11004" max="11004" width="8.42578125" style="179" bestFit="1" customWidth="1"/>
    <col min="11005" max="11005" width="12.5703125" style="179" bestFit="1" customWidth="1"/>
    <col min="11006" max="11006" width="13.85546875" style="179" customWidth="1"/>
    <col min="11007" max="11007" width="17.140625" style="179" customWidth="1"/>
    <col min="11008" max="11008" width="12.28515625" style="179" customWidth="1"/>
    <col min="11009" max="11009" width="11.5703125" style="179" bestFit="1" customWidth="1"/>
    <col min="11010" max="11010" width="16" style="179" customWidth="1"/>
    <col min="11011" max="11011" width="9.85546875" style="179" customWidth="1"/>
    <col min="11012" max="11012" width="8.28515625" style="179" bestFit="1" customWidth="1"/>
    <col min="11013" max="11252" width="11.5703125" style="179"/>
    <col min="11253" max="11253" width="13.7109375" style="179" customWidth="1"/>
    <col min="11254" max="11254" width="4.42578125" style="179" customWidth="1"/>
    <col min="11255" max="11255" width="6" style="179" bestFit="1" customWidth="1"/>
    <col min="11256" max="11256" width="5.28515625" style="179" customWidth="1"/>
    <col min="11257" max="11258" width="5.140625" style="179" customWidth="1"/>
    <col min="11259" max="11259" width="6.5703125" style="179" customWidth="1"/>
    <col min="11260" max="11260" width="8.42578125" style="179" bestFit="1" customWidth="1"/>
    <col min="11261" max="11261" width="12.5703125" style="179" bestFit="1" customWidth="1"/>
    <col min="11262" max="11262" width="13.85546875" style="179" customWidth="1"/>
    <col min="11263" max="11263" width="17.140625" style="179" customWidth="1"/>
    <col min="11264" max="11264" width="12.28515625" style="179" customWidth="1"/>
    <col min="11265" max="11265" width="11.5703125" style="179" bestFit="1" customWidth="1"/>
    <col min="11266" max="11266" width="16" style="179" customWidth="1"/>
    <col min="11267" max="11267" width="9.85546875" style="179" customWidth="1"/>
    <col min="11268" max="11268" width="8.28515625" style="179" bestFit="1" customWidth="1"/>
    <col min="11269" max="11508" width="11.5703125" style="179"/>
    <col min="11509" max="11509" width="13.7109375" style="179" customWidth="1"/>
    <col min="11510" max="11510" width="4.42578125" style="179" customWidth="1"/>
    <col min="11511" max="11511" width="6" style="179" bestFit="1" customWidth="1"/>
    <col min="11512" max="11512" width="5.28515625" style="179" customWidth="1"/>
    <col min="11513" max="11514" width="5.140625" style="179" customWidth="1"/>
    <col min="11515" max="11515" width="6.5703125" style="179" customWidth="1"/>
    <col min="11516" max="11516" width="8.42578125" style="179" bestFit="1" customWidth="1"/>
    <col min="11517" max="11517" width="12.5703125" style="179" bestFit="1" customWidth="1"/>
    <col min="11518" max="11518" width="13.85546875" style="179" customWidth="1"/>
    <col min="11519" max="11519" width="17.140625" style="179" customWidth="1"/>
    <col min="11520" max="11520" width="12.28515625" style="179" customWidth="1"/>
    <col min="11521" max="11521" width="11.5703125" style="179" bestFit="1" customWidth="1"/>
    <col min="11522" max="11522" width="16" style="179" customWidth="1"/>
    <col min="11523" max="11523" width="9.85546875" style="179" customWidth="1"/>
    <col min="11524" max="11524" width="8.28515625" style="179" bestFit="1" customWidth="1"/>
    <col min="11525" max="11764" width="11.5703125" style="179"/>
    <col min="11765" max="11765" width="13.7109375" style="179" customWidth="1"/>
    <col min="11766" max="11766" width="4.42578125" style="179" customWidth="1"/>
    <col min="11767" max="11767" width="6" style="179" bestFit="1" customWidth="1"/>
    <col min="11768" max="11768" width="5.28515625" style="179" customWidth="1"/>
    <col min="11769" max="11770" width="5.140625" style="179" customWidth="1"/>
    <col min="11771" max="11771" width="6.5703125" style="179" customWidth="1"/>
    <col min="11772" max="11772" width="8.42578125" style="179" bestFit="1" customWidth="1"/>
    <col min="11773" max="11773" width="12.5703125" style="179" bestFit="1" customWidth="1"/>
    <col min="11774" max="11774" width="13.85546875" style="179" customWidth="1"/>
    <col min="11775" max="11775" width="17.140625" style="179" customWidth="1"/>
    <col min="11776" max="11776" width="12.28515625" style="179" customWidth="1"/>
    <col min="11777" max="11777" width="11.5703125" style="179" bestFit="1" customWidth="1"/>
    <col min="11778" max="11778" width="16" style="179" customWidth="1"/>
    <col min="11779" max="11779" width="9.85546875" style="179" customWidth="1"/>
    <col min="11780" max="11780" width="8.28515625" style="179" bestFit="1" customWidth="1"/>
    <col min="11781" max="12020" width="11.5703125" style="179"/>
    <col min="12021" max="12021" width="13.7109375" style="179" customWidth="1"/>
    <col min="12022" max="12022" width="4.42578125" style="179" customWidth="1"/>
    <col min="12023" max="12023" width="6" style="179" bestFit="1" customWidth="1"/>
    <col min="12024" max="12024" width="5.28515625" style="179" customWidth="1"/>
    <col min="12025" max="12026" width="5.140625" style="179" customWidth="1"/>
    <col min="12027" max="12027" width="6.5703125" style="179" customWidth="1"/>
    <col min="12028" max="12028" width="8.42578125" style="179" bestFit="1" customWidth="1"/>
    <col min="12029" max="12029" width="12.5703125" style="179" bestFit="1" customWidth="1"/>
    <col min="12030" max="12030" width="13.85546875" style="179" customWidth="1"/>
    <col min="12031" max="12031" width="17.140625" style="179" customWidth="1"/>
    <col min="12032" max="12032" width="12.28515625" style="179" customWidth="1"/>
    <col min="12033" max="12033" width="11.5703125" style="179" bestFit="1" customWidth="1"/>
    <col min="12034" max="12034" width="16" style="179" customWidth="1"/>
    <col min="12035" max="12035" width="9.85546875" style="179" customWidth="1"/>
    <col min="12036" max="12036" width="8.28515625" style="179" bestFit="1" customWidth="1"/>
    <col min="12037" max="12276" width="11.5703125" style="179"/>
    <col min="12277" max="12277" width="13.7109375" style="179" customWidth="1"/>
    <col min="12278" max="12278" width="4.42578125" style="179" customWidth="1"/>
    <col min="12279" max="12279" width="6" style="179" bestFit="1" customWidth="1"/>
    <col min="12280" max="12280" width="5.28515625" style="179" customWidth="1"/>
    <col min="12281" max="12282" width="5.140625" style="179" customWidth="1"/>
    <col min="12283" max="12283" width="6.5703125" style="179" customWidth="1"/>
    <col min="12284" max="12284" width="8.42578125" style="179" bestFit="1" customWidth="1"/>
    <col min="12285" max="12285" width="12.5703125" style="179" bestFit="1" customWidth="1"/>
    <col min="12286" max="12286" width="13.85546875" style="179" customWidth="1"/>
    <col min="12287" max="12287" width="17.140625" style="179" customWidth="1"/>
    <col min="12288" max="12288" width="12.28515625" style="179" customWidth="1"/>
    <col min="12289" max="12289" width="11.5703125" style="179" bestFit="1" customWidth="1"/>
    <col min="12290" max="12290" width="16" style="179" customWidth="1"/>
    <col min="12291" max="12291" width="9.85546875" style="179" customWidth="1"/>
    <col min="12292" max="12292" width="8.28515625" style="179" bestFit="1" customWidth="1"/>
    <col min="12293" max="12532" width="11.5703125" style="179"/>
    <col min="12533" max="12533" width="13.7109375" style="179" customWidth="1"/>
    <col min="12534" max="12534" width="4.42578125" style="179" customWidth="1"/>
    <col min="12535" max="12535" width="6" style="179" bestFit="1" customWidth="1"/>
    <col min="12536" max="12536" width="5.28515625" style="179" customWidth="1"/>
    <col min="12537" max="12538" width="5.140625" style="179" customWidth="1"/>
    <col min="12539" max="12539" width="6.5703125" style="179" customWidth="1"/>
    <col min="12540" max="12540" width="8.42578125" style="179" bestFit="1" customWidth="1"/>
    <col min="12541" max="12541" width="12.5703125" style="179" bestFit="1" customWidth="1"/>
    <col min="12542" max="12542" width="13.85546875" style="179" customWidth="1"/>
    <col min="12543" max="12543" width="17.140625" style="179" customWidth="1"/>
    <col min="12544" max="12544" width="12.28515625" style="179" customWidth="1"/>
    <col min="12545" max="12545" width="11.5703125" style="179" bestFit="1" customWidth="1"/>
    <col min="12546" max="12546" width="16" style="179" customWidth="1"/>
    <col min="12547" max="12547" width="9.85546875" style="179" customWidth="1"/>
    <col min="12548" max="12548" width="8.28515625" style="179" bestFit="1" customWidth="1"/>
    <col min="12549" max="12788" width="11.5703125" style="179"/>
    <col min="12789" max="12789" width="13.7109375" style="179" customWidth="1"/>
    <col min="12790" max="12790" width="4.42578125" style="179" customWidth="1"/>
    <col min="12791" max="12791" width="6" style="179" bestFit="1" customWidth="1"/>
    <col min="12792" max="12792" width="5.28515625" style="179" customWidth="1"/>
    <col min="12793" max="12794" width="5.140625" style="179" customWidth="1"/>
    <col min="12795" max="12795" width="6.5703125" style="179" customWidth="1"/>
    <col min="12796" max="12796" width="8.42578125" style="179" bestFit="1" customWidth="1"/>
    <col min="12797" max="12797" width="12.5703125" style="179" bestFit="1" customWidth="1"/>
    <col min="12798" max="12798" width="13.85546875" style="179" customWidth="1"/>
    <col min="12799" max="12799" width="17.140625" style="179" customWidth="1"/>
    <col min="12800" max="12800" width="12.28515625" style="179" customWidth="1"/>
    <col min="12801" max="12801" width="11.5703125" style="179" bestFit="1" customWidth="1"/>
    <col min="12802" max="12802" width="16" style="179" customWidth="1"/>
    <col min="12803" max="12803" width="9.85546875" style="179" customWidth="1"/>
    <col min="12804" max="12804" width="8.28515625" style="179" bestFit="1" customWidth="1"/>
    <col min="12805" max="13044" width="11.5703125" style="179"/>
    <col min="13045" max="13045" width="13.7109375" style="179" customWidth="1"/>
    <col min="13046" max="13046" width="4.42578125" style="179" customWidth="1"/>
    <col min="13047" max="13047" width="6" style="179" bestFit="1" customWidth="1"/>
    <col min="13048" max="13048" width="5.28515625" style="179" customWidth="1"/>
    <col min="13049" max="13050" width="5.140625" style="179" customWidth="1"/>
    <col min="13051" max="13051" width="6.5703125" style="179" customWidth="1"/>
    <col min="13052" max="13052" width="8.42578125" style="179" bestFit="1" customWidth="1"/>
    <col min="13053" max="13053" width="12.5703125" style="179" bestFit="1" customWidth="1"/>
    <col min="13054" max="13054" width="13.85546875" style="179" customWidth="1"/>
    <col min="13055" max="13055" width="17.140625" style="179" customWidth="1"/>
    <col min="13056" max="13056" width="12.28515625" style="179" customWidth="1"/>
    <col min="13057" max="13057" width="11.5703125" style="179" bestFit="1" customWidth="1"/>
    <col min="13058" max="13058" width="16" style="179" customWidth="1"/>
    <col min="13059" max="13059" width="9.85546875" style="179" customWidth="1"/>
    <col min="13060" max="13060" width="8.28515625" style="179" bestFit="1" customWidth="1"/>
    <col min="13061" max="13300" width="11.5703125" style="179"/>
    <col min="13301" max="13301" width="13.7109375" style="179" customWidth="1"/>
    <col min="13302" max="13302" width="4.42578125" style="179" customWidth="1"/>
    <col min="13303" max="13303" width="6" style="179" bestFit="1" customWidth="1"/>
    <col min="13304" max="13304" width="5.28515625" style="179" customWidth="1"/>
    <col min="13305" max="13306" width="5.140625" style="179" customWidth="1"/>
    <col min="13307" max="13307" width="6.5703125" style="179" customWidth="1"/>
    <col min="13308" max="13308" width="8.42578125" style="179" bestFit="1" customWidth="1"/>
    <col min="13309" max="13309" width="12.5703125" style="179" bestFit="1" customWidth="1"/>
    <col min="13310" max="13310" width="13.85546875" style="179" customWidth="1"/>
    <col min="13311" max="13311" width="17.140625" style="179" customWidth="1"/>
    <col min="13312" max="13312" width="12.28515625" style="179" customWidth="1"/>
    <col min="13313" max="13313" width="11.5703125" style="179" bestFit="1" customWidth="1"/>
    <col min="13314" max="13314" width="16" style="179" customWidth="1"/>
    <col min="13315" max="13315" width="9.85546875" style="179" customWidth="1"/>
    <col min="13316" max="13316" width="8.28515625" style="179" bestFit="1" customWidth="1"/>
    <col min="13317" max="13556" width="11.5703125" style="179"/>
    <col min="13557" max="13557" width="13.7109375" style="179" customWidth="1"/>
    <col min="13558" max="13558" width="4.42578125" style="179" customWidth="1"/>
    <col min="13559" max="13559" width="6" style="179" bestFit="1" customWidth="1"/>
    <col min="13560" max="13560" width="5.28515625" style="179" customWidth="1"/>
    <col min="13561" max="13562" width="5.140625" style="179" customWidth="1"/>
    <col min="13563" max="13563" width="6.5703125" style="179" customWidth="1"/>
    <col min="13564" max="13564" width="8.42578125" style="179" bestFit="1" customWidth="1"/>
    <col min="13565" max="13565" width="12.5703125" style="179" bestFit="1" customWidth="1"/>
    <col min="13566" max="13566" width="13.85546875" style="179" customWidth="1"/>
    <col min="13567" max="13567" width="17.140625" style="179" customWidth="1"/>
    <col min="13568" max="13568" width="12.28515625" style="179" customWidth="1"/>
    <col min="13569" max="13569" width="11.5703125" style="179" bestFit="1" customWidth="1"/>
    <col min="13570" max="13570" width="16" style="179" customWidth="1"/>
    <col min="13571" max="13571" width="9.85546875" style="179" customWidth="1"/>
    <col min="13572" max="13572" width="8.28515625" style="179" bestFit="1" customWidth="1"/>
    <col min="13573" max="13812" width="11.5703125" style="179"/>
    <col min="13813" max="13813" width="13.7109375" style="179" customWidth="1"/>
    <col min="13814" max="13814" width="4.42578125" style="179" customWidth="1"/>
    <col min="13815" max="13815" width="6" style="179" bestFit="1" customWidth="1"/>
    <col min="13816" max="13816" width="5.28515625" style="179" customWidth="1"/>
    <col min="13817" max="13818" width="5.140625" style="179" customWidth="1"/>
    <col min="13819" max="13819" width="6.5703125" style="179" customWidth="1"/>
    <col min="13820" max="13820" width="8.42578125" style="179" bestFit="1" customWidth="1"/>
    <col min="13821" max="13821" width="12.5703125" style="179" bestFit="1" customWidth="1"/>
    <col min="13822" max="13822" width="13.85546875" style="179" customWidth="1"/>
    <col min="13823" max="13823" width="17.140625" style="179" customWidth="1"/>
    <col min="13824" max="13824" width="12.28515625" style="179" customWidth="1"/>
    <col min="13825" max="13825" width="11.5703125" style="179" bestFit="1" customWidth="1"/>
    <col min="13826" max="13826" width="16" style="179" customWidth="1"/>
    <col min="13827" max="13827" width="9.85546875" style="179" customWidth="1"/>
    <col min="13828" max="13828" width="8.28515625" style="179" bestFit="1" customWidth="1"/>
    <col min="13829" max="14068" width="11.5703125" style="179"/>
    <col min="14069" max="14069" width="13.7109375" style="179" customWidth="1"/>
    <col min="14070" max="14070" width="4.42578125" style="179" customWidth="1"/>
    <col min="14071" max="14071" width="6" style="179" bestFit="1" customWidth="1"/>
    <col min="14072" max="14072" width="5.28515625" style="179" customWidth="1"/>
    <col min="14073" max="14074" width="5.140625" style="179" customWidth="1"/>
    <col min="14075" max="14075" width="6.5703125" style="179" customWidth="1"/>
    <col min="14076" max="14076" width="8.42578125" style="179" bestFit="1" customWidth="1"/>
    <col min="14077" max="14077" width="12.5703125" style="179" bestFit="1" customWidth="1"/>
    <col min="14078" max="14078" width="13.85546875" style="179" customWidth="1"/>
    <col min="14079" max="14079" width="17.140625" style="179" customWidth="1"/>
    <col min="14080" max="14080" width="12.28515625" style="179" customWidth="1"/>
    <col min="14081" max="14081" width="11.5703125" style="179" bestFit="1" customWidth="1"/>
    <col min="14082" max="14082" width="16" style="179" customWidth="1"/>
    <col min="14083" max="14083" width="9.85546875" style="179" customWidth="1"/>
    <col min="14084" max="14084" width="8.28515625" style="179" bestFit="1" customWidth="1"/>
    <col min="14085" max="14324" width="11.5703125" style="179"/>
    <col min="14325" max="14325" width="13.7109375" style="179" customWidth="1"/>
    <col min="14326" max="14326" width="4.42578125" style="179" customWidth="1"/>
    <col min="14327" max="14327" width="6" style="179" bestFit="1" customWidth="1"/>
    <col min="14328" max="14328" width="5.28515625" style="179" customWidth="1"/>
    <col min="14329" max="14330" width="5.140625" style="179" customWidth="1"/>
    <col min="14331" max="14331" width="6.5703125" style="179" customWidth="1"/>
    <col min="14332" max="14332" width="8.42578125" style="179" bestFit="1" customWidth="1"/>
    <col min="14333" max="14333" width="12.5703125" style="179" bestFit="1" customWidth="1"/>
    <col min="14334" max="14334" width="13.85546875" style="179" customWidth="1"/>
    <col min="14335" max="14335" width="17.140625" style="179" customWidth="1"/>
    <col min="14336" max="14336" width="12.28515625" style="179" customWidth="1"/>
    <col min="14337" max="14337" width="11.5703125" style="179" bestFit="1" customWidth="1"/>
    <col min="14338" max="14338" width="16" style="179" customWidth="1"/>
    <col min="14339" max="14339" width="9.85546875" style="179" customWidth="1"/>
    <col min="14340" max="14340" width="8.28515625" style="179" bestFit="1" customWidth="1"/>
    <col min="14341" max="14580" width="11.5703125" style="179"/>
    <col min="14581" max="14581" width="13.7109375" style="179" customWidth="1"/>
    <col min="14582" max="14582" width="4.42578125" style="179" customWidth="1"/>
    <col min="14583" max="14583" width="6" style="179" bestFit="1" customWidth="1"/>
    <col min="14584" max="14584" width="5.28515625" style="179" customWidth="1"/>
    <col min="14585" max="14586" width="5.140625" style="179" customWidth="1"/>
    <col min="14587" max="14587" width="6.5703125" style="179" customWidth="1"/>
    <col min="14588" max="14588" width="8.42578125" style="179" bestFit="1" customWidth="1"/>
    <col min="14589" max="14589" width="12.5703125" style="179" bestFit="1" customWidth="1"/>
    <col min="14590" max="14590" width="13.85546875" style="179" customWidth="1"/>
    <col min="14591" max="14591" width="17.140625" style="179" customWidth="1"/>
    <col min="14592" max="14592" width="12.28515625" style="179" customWidth="1"/>
    <col min="14593" max="14593" width="11.5703125" style="179" bestFit="1" customWidth="1"/>
    <col min="14594" max="14594" width="16" style="179" customWidth="1"/>
    <col min="14595" max="14595" width="9.85546875" style="179" customWidth="1"/>
    <col min="14596" max="14596" width="8.28515625" style="179" bestFit="1" customWidth="1"/>
    <col min="14597" max="14836" width="11.5703125" style="179"/>
    <col min="14837" max="14837" width="13.7109375" style="179" customWidth="1"/>
    <col min="14838" max="14838" width="4.42578125" style="179" customWidth="1"/>
    <col min="14839" max="14839" width="6" style="179" bestFit="1" customWidth="1"/>
    <col min="14840" max="14840" width="5.28515625" style="179" customWidth="1"/>
    <col min="14841" max="14842" width="5.140625" style="179" customWidth="1"/>
    <col min="14843" max="14843" width="6.5703125" style="179" customWidth="1"/>
    <col min="14844" max="14844" width="8.42578125" style="179" bestFit="1" customWidth="1"/>
    <col min="14845" max="14845" width="12.5703125" style="179" bestFit="1" customWidth="1"/>
    <col min="14846" max="14846" width="13.85546875" style="179" customWidth="1"/>
    <col min="14847" max="14847" width="17.140625" style="179" customWidth="1"/>
    <col min="14848" max="14848" width="12.28515625" style="179" customWidth="1"/>
    <col min="14849" max="14849" width="11.5703125" style="179" bestFit="1" customWidth="1"/>
    <col min="14850" max="14850" width="16" style="179" customWidth="1"/>
    <col min="14851" max="14851" width="9.85546875" style="179" customWidth="1"/>
    <col min="14852" max="14852" width="8.28515625" style="179" bestFit="1" customWidth="1"/>
    <col min="14853" max="15092" width="11.5703125" style="179"/>
    <col min="15093" max="15093" width="13.7109375" style="179" customWidth="1"/>
    <col min="15094" max="15094" width="4.42578125" style="179" customWidth="1"/>
    <col min="15095" max="15095" width="6" style="179" bestFit="1" customWidth="1"/>
    <col min="15096" max="15096" width="5.28515625" style="179" customWidth="1"/>
    <col min="15097" max="15098" width="5.140625" style="179" customWidth="1"/>
    <col min="15099" max="15099" width="6.5703125" style="179" customWidth="1"/>
    <col min="15100" max="15100" width="8.42578125" style="179" bestFit="1" customWidth="1"/>
    <col min="15101" max="15101" width="12.5703125" style="179" bestFit="1" customWidth="1"/>
    <col min="15102" max="15102" width="13.85546875" style="179" customWidth="1"/>
    <col min="15103" max="15103" width="17.140625" style="179" customWidth="1"/>
    <col min="15104" max="15104" width="12.28515625" style="179" customWidth="1"/>
    <col min="15105" max="15105" width="11.5703125" style="179" bestFit="1" customWidth="1"/>
    <col min="15106" max="15106" width="16" style="179" customWidth="1"/>
    <col min="15107" max="15107" width="9.85546875" style="179" customWidth="1"/>
    <col min="15108" max="15108" width="8.28515625" style="179" bestFit="1" customWidth="1"/>
    <col min="15109" max="15348" width="11.5703125" style="179"/>
    <col min="15349" max="15349" width="13.7109375" style="179" customWidth="1"/>
    <col min="15350" max="15350" width="4.42578125" style="179" customWidth="1"/>
    <col min="15351" max="15351" width="6" style="179" bestFit="1" customWidth="1"/>
    <col min="15352" max="15352" width="5.28515625" style="179" customWidth="1"/>
    <col min="15353" max="15354" width="5.140625" style="179" customWidth="1"/>
    <col min="15355" max="15355" width="6.5703125" style="179" customWidth="1"/>
    <col min="15356" max="15356" width="8.42578125" style="179" bestFit="1" customWidth="1"/>
    <col min="15357" max="15357" width="12.5703125" style="179" bestFit="1" customWidth="1"/>
    <col min="15358" max="15358" width="13.85546875" style="179" customWidth="1"/>
    <col min="15359" max="15359" width="17.140625" style="179" customWidth="1"/>
    <col min="15360" max="15360" width="12.28515625" style="179" customWidth="1"/>
    <col min="15361" max="15361" width="11.5703125" style="179" bestFit="1" customWidth="1"/>
    <col min="15362" max="15362" width="16" style="179" customWidth="1"/>
    <col min="15363" max="15363" width="9.85546875" style="179" customWidth="1"/>
    <col min="15364" max="15364" width="8.28515625" style="179" bestFit="1" customWidth="1"/>
    <col min="15365" max="15604" width="11.5703125" style="179"/>
    <col min="15605" max="15605" width="13.7109375" style="179" customWidth="1"/>
    <col min="15606" max="15606" width="4.42578125" style="179" customWidth="1"/>
    <col min="15607" max="15607" width="6" style="179" bestFit="1" customWidth="1"/>
    <col min="15608" max="15608" width="5.28515625" style="179" customWidth="1"/>
    <col min="15609" max="15610" width="5.140625" style="179" customWidth="1"/>
    <col min="15611" max="15611" width="6.5703125" style="179" customWidth="1"/>
    <col min="15612" max="15612" width="8.42578125" style="179" bestFit="1" customWidth="1"/>
    <col min="15613" max="15613" width="12.5703125" style="179" bestFit="1" customWidth="1"/>
    <col min="15614" max="15614" width="13.85546875" style="179" customWidth="1"/>
    <col min="15615" max="15615" width="17.140625" style="179" customWidth="1"/>
    <col min="15616" max="15616" width="12.28515625" style="179" customWidth="1"/>
    <col min="15617" max="15617" width="11.5703125" style="179" bestFit="1" customWidth="1"/>
    <col min="15618" max="15618" width="16" style="179" customWidth="1"/>
    <col min="15619" max="15619" width="9.85546875" style="179" customWidth="1"/>
    <col min="15620" max="15620" width="8.28515625" style="179" bestFit="1" customWidth="1"/>
    <col min="15621" max="15860" width="11.5703125" style="179"/>
    <col min="15861" max="15861" width="13.7109375" style="179" customWidth="1"/>
    <col min="15862" max="15862" width="4.42578125" style="179" customWidth="1"/>
    <col min="15863" max="15863" width="6" style="179" bestFit="1" customWidth="1"/>
    <col min="15864" max="15864" width="5.28515625" style="179" customWidth="1"/>
    <col min="15865" max="15866" width="5.140625" style="179" customWidth="1"/>
    <col min="15867" max="15867" width="6.5703125" style="179" customWidth="1"/>
    <col min="15868" max="15868" width="8.42578125" style="179" bestFit="1" customWidth="1"/>
    <col min="15869" max="15869" width="12.5703125" style="179" bestFit="1" customWidth="1"/>
    <col min="15870" max="15870" width="13.85546875" style="179" customWidth="1"/>
    <col min="15871" max="15871" width="17.140625" style="179" customWidth="1"/>
    <col min="15872" max="15872" width="12.28515625" style="179" customWidth="1"/>
    <col min="15873" max="15873" width="11.5703125" style="179" bestFit="1" customWidth="1"/>
    <col min="15874" max="15874" width="16" style="179" customWidth="1"/>
    <col min="15875" max="15875" width="9.85546875" style="179" customWidth="1"/>
    <col min="15876" max="15876" width="8.28515625" style="179" bestFit="1" customWidth="1"/>
    <col min="15877" max="16116" width="11.5703125" style="179"/>
    <col min="16117" max="16117" width="13.7109375" style="179" customWidth="1"/>
    <col min="16118" max="16118" width="4.42578125" style="179" customWidth="1"/>
    <col min="16119" max="16119" width="6" style="179" bestFit="1" customWidth="1"/>
    <col min="16120" max="16120" width="5.28515625" style="179" customWidth="1"/>
    <col min="16121" max="16122" width="5.140625" style="179" customWidth="1"/>
    <col min="16123" max="16123" width="6.5703125" style="179" customWidth="1"/>
    <col min="16124" max="16124" width="8.42578125" style="179" bestFit="1" customWidth="1"/>
    <col min="16125" max="16125" width="12.5703125" style="179" bestFit="1" customWidth="1"/>
    <col min="16126" max="16126" width="13.85546875" style="179" customWidth="1"/>
    <col min="16127" max="16127" width="17.140625" style="179" customWidth="1"/>
    <col min="16128" max="16128" width="12.28515625" style="179" customWidth="1"/>
    <col min="16129" max="16129" width="11.5703125" style="179" bestFit="1" customWidth="1"/>
    <col min="16130" max="16130" width="16" style="179" customWidth="1"/>
    <col min="16131" max="16131" width="9.85546875" style="179" customWidth="1"/>
    <col min="16132" max="16132" width="8.28515625" style="179" bestFit="1" customWidth="1"/>
    <col min="16133" max="16384" width="11.5703125" style="179"/>
  </cols>
  <sheetData>
    <row r="1" spans="2:24" ht="18.75" thickBot="1" x14ac:dyDescent="0.25">
      <c r="B1" s="217" t="s">
        <v>281</v>
      </c>
      <c r="C1" s="216" t="s">
        <v>353</v>
      </c>
      <c r="D1" s="531" t="s">
        <v>151</v>
      </c>
      <c r="E1" s="532"/>
      <c r="F1" s="532"/>
      <c r="G1" s="216">
        <f>Janvier!G1</f>
        <v>2021</v>
      </c>
      <c r="H1" s="178"/>
      <c r="I1" s="178"/>
      <c r="J1" s="178"/>
      <c r="K1" s="303"/>
    </row>
    <row r="2" spans="2:24" ht="14.25" thickTop="1" thickBot="1" x14ac:dyDescent="0.25">
      <c r="B2" s="248"/>
      <c r="C2" s="539" t="s">
        <v>354</v>
      </c>
      <c r="D2" s="539"/>
      <c r="E2" s="539"/>
      <c r="F2" s="539"/>
      <c r="G2" s="539"/>
      <c r="H2" s="539"/>
      <c r="I2" s="539"/>
      <c r="J2" s="539"/>
      <c r="K2" s="266"/>
      <c r="L2" s="539" t="s">
        <v>69</v>
      </c>
      <c r="M2" s="539"/>
      <c r="N2" s="539"/>
      <c r="O2" s="539"/>
      <c r="P2" s="539"/>
      <c r="Q2" s="539"/>
      <c r="R2" s="539"/>
      <c r="S2" s="539"/>
      <c r="T2" s="539"/>
      <c r="U2" s="539"/>
      <c r="V2" s="539"/>
      <c r="W2" s="539"/>
      <c r="X2" s="539"/>
    </row>
    <row r="3" spans="2:24" ht="14.25" thickTop="1" thickBot="1" x14ac:dyDescent="0.25">
      <c r="B3" s="247"/>
      <c r="C3" s="246"/>
      <c r="D3" s="246"/>
      <c r="E3" s="246"/>
      <c r="F3" s="246"/>
      <c r="G3" s="246"/>
      <c r="H3" s="246"/>
      <c r="I3" s="246"/>
      <c r="J3" s="246"/>
      <c r="K3" s="266"/>
      <c r="L3" s="249"/>
      <c r="M3" s="540" t="s">
        <v>186</v>
      </c>
      <c r="N3" s="540"/>
      <c r="O3" s="540"/>
      <c r="P3" s="540"/>
      <c r="Q3" s="540"/>
      <c r="R3" s="540"/>
      <c r="S3" s="540"/>
      <c r="T3" s="540"/>
      <c r="U3" s="540"/>
      <c r="V3" s="540"/>
      <c r="W3" s="540"/>
      <c r="X3" s="540"/>
    </row>
    <row r="4" spans="2:24" ht="25.15" customHeight="1" thickTop="1" x14ac:dyDescent="0.2">
      <c r="B4" s="188" t="s">
        <v>347</v>
      </c>
      <c r="C4" s="189" t="s">
        <v>31</v>
      </c>
      <c r="D4" s="189" t="s">
        <v>32</v>
      </c>
      <c r="E4" s="189" t="s">
        <v>33</v>
      </c>
      <c r="F4" s="189" t="s">
        <v>34</v>
      </c>
      <c r="G4" s="189" t="s">
        <v>35</v>
      </c>
      <c r="I4" s="536" t="s">
        <v>350</v>
      </c>
      <c r="J4" s="536"/>
      <c r="K4" s="266"/>
      <c r="L4" s="188" t="s">
        <v>347</v>
      </c>
      <c r="M4" s="189" t="str">
        <f>C4</f>
        <v>S23</v>
      </c>
      <c r="N4" s="189" t="str">
        <f>D4</f>
        <v>S24</v>
      </c>
      <c r="O4" s="189" t="str">
        <f>E4</f>
        <v>S25</v>
      </c>
      <c r="P4" s="189" t="str">
        <f>F4</f>
        <v>S26</v>
      </c>
      <c r="Q4" s="189" t="str">
        <f>G4</f>
        <v>S27</v>
      </c>
      <c r="R4" s="190"/>
      <c r="S4" s="536" t="s">
        <v>350</v>
      </c>
      <c r="T4" s="536"/>
      <c r="U4" s="179"/>
      <c r="V4" s="538" t="s">
        <v>361</v>
      </c>
      <c r="W4" s="538"/>
      <c r="X4" s="538"/>
    </row>
    <row r="5" spans="2:24" ht="34.5" thickBot="1" x14ac:dyDescent="0.25">
      <c r="B5" s="194" t="s">
        <v>65</v>
      </c>
      <c r="C5" s="533" t="s">
        <v>348</v>
      </c>
      <c r="D5" s="534"/>
      <c r="E5" s="534"/>
      <c r="F5" s="534"/>
      <c r="G5" s="535"/>
      <c r="H5" s="204" t="s">
        <v>349</v>
      </c>
      <c r="I5" s="205" t="s">
        <v>282</v>
      </c>
      <c r="J5" s="261" t="s">
        <v>351</v>
      </c>
      <c r="K5" s="266"/>
      <c r="L5" s="194" t="s">
        <v>65</v>
      </c>
      <c r="M5" s="533" t="s">
        <v>348</v>
      </c>
      <c r="N5" s="534"/>
      <c r="O5" s="534"/>
      <c r="P5" s="534"/>
      <c r="Q5" s="535"/>
      <c r="R5" s="204" t="s">
        <v>349</v>
      </c>
      <c r="S5" s="205" t="s">
        <v>282</v>
      </c>
      <c r="T5" s="206" t="s">
        <v>351</v>
      </c>
      <c r="U5" s="179"/>
      <c r="V5" s="232" t="s">
        <v>360</v>
      </c>
      <c r="W5" s="204" t="s">
        <v>349</v>
      </c>
      <c r="X5" s="238" t="s">
        <v>351</v>
      </c>
    </row>
    <row r="6" spans="2:24" ht="13.5" thickBot="1" x14ac:dyDescent="0.25">
      <c r="B6" s="192" t="s">
        <v>284</v>
      </c>
      <c r="C6" s="193">
        <f>IF(C$4="","",HLOOKUP(C$4,RECAP_HEBDO!$C$11:$FB$38,28,FALSE))</f>
        <v>0</v>
      </c>
      <c r="D6" s="193">
        <f>IF(D$4="","",HLOOKUP(D$4,RECAP_HEBDO!$C$11:$FB$38,28,FALSE))</f>
        <v>0</v>
      </c>
      <c r="E6" s="193">
        <f>IF(E$4="","",HLOOKUP(E$4,RECAP_HEBDO!$C$11:$FB$38,28,FALSE))</f>
        <v>0</v>
      </c>
      <c r="F6" s="193">
        <f>IF(F$4="","",HLOOKUP(F$4,RECAP_HEBDO!$C$11:$FB$38,28,FALSE))</f>
        <v>0</v>
      </c>
      <c r="G6" s="193">
        <f>IF(G$4="","",HLOOKUP(G$4,RECAP_HEBDO!$C$11:$FB$38,28,FALSE))</f>
        <v>0</v>
      </c>
      <c r="H6" s="207">
        <v>7.5</v>
      </c>
      <c r="I6" s="208">
        <f>SUM(C6:G6)</f>
        <v>0</v>
      </c>
      <c r="J6" s="262">
        <f>I6*H6</f>
        <v>0</v>
      </c>
      <c r="K6" s="266"/>
      <c r="L6" s="192" t="s">
        <v>284</v>
      </c>
      <c r="M6" s="193">
        <f>'SUIVI HEBDO STT'!AV71</f>
        <v>0</v>
      </c>
      <c r="N6" s="193">
        <f>'SUIVI HEBDO STT'!AX71</f>
        <v>0</v>
      </c>
      <c r="O6" s="193">
        <f>'SUIVI HEBDO STT'!AZ71</f>
        <v>0</v>
      </c>
      <c r="P6" s="193">
        <f>'SUIVI HEBDO STT'!BB71</f>
        <v>0</v>
      </c>
      <c r="Q6" s="193"/>
      <c r="R6" s="207">
        <v>7.5</v>
      </c>
      <c r="S6" s="208">
        <f>SUM(M6:Q6)</f>
        <v>0</v>
      </c>
      <c r="T6" s="212">
        <f>S6*R6</f>
        <v>0</v>
      </c>
      <c r="U6" s="179"/>
      <c r="V6" s="233">
        <v>0.59</v>
      </c>
      <c r="W6" s="207">
        <v>11.95</v>
      </c>
      <c r="X6" s="239">
        <f>S6*W6</f>
        <v>0</v>
      </c>
    </row>
    <row r="7" spans="2:24" ht="13.5" thickTop="1" x14ac:dyDescent="0.2">
      <c r="B7" s="220" t="s">
        <v>356</v>
      </c>
      <c r="C7" s="221">
        <f>C6*$H$6</f>
        <v>0</v>
      </c>
      <c r="D7" s="221">
        <f>D6*$H$6</f>
        <v>0</v>
      </c>
      <c r="E7" s="221">
        <f>E6*$H$6</f>
        <v>0</v>
      </c>
      <c r="F7" s="221">
        <f>F6*$H$6</f>
        <v>0</v>
      </c>
      <c r="G7" s="221">
        <f>G6*$H$6</f>
        <v>0</v>
      </c>
      <c r="H7" s="219"/>
      <c r="I7" s="219"/>
      <c r="J7" s="218">
        <f>J6</f>
        <v>0</v>
      </c>
      <c r="K7" s="266"/>
      <c r="L7" s="180"/>
      <c r="P7" s="179"/>
      <c r="Q7" s="179"/>
      <c r="R7" s="190"/>
      <c r="S7" s="179"/>
      <c r="T7" s="225">
        <f>T6</f>
        <v>0</v>
      </c>
      <c r="V7" s="178"/>
      <c r="W7" s="178"/>
      <c r="X7" s="225">
        <f>X6</f>
        <v>0</v>
      </c>
    </row>
    <row r="8" spans="2:24" ht="13.5" thickBot="1" x14ac:dyDescent="0.25">
      <c r="B8" s="191" t="s">
        <v>67</v>
      </c>
      <c r="J8" s="183"/>
      <c r="K8" s="266"/>
      <c r="L8" s="191" t="s">
        <v>67</v>
      </c>
      <c r="P8" s="179"/>
      <c r="Q8" s="179"/>
      <c r="R8" s="190"/>
      <c r="S8" s="179"/>
      <c r="T8" s="183"/>
      <c r="U8" s="179"/>
    </row>
    <row r="9" spans="2:24" x14ac:dyDescent="0.2">
      <c r="B9" s="209" t="s">
        <v>283</v>
      </c>
      <c r="C9" s="195">
        <f>SUMIFS(RECAP_HEBDO!$65:$65,RECAP_HEBDO!$11:$11,Juin!C$4,RECAP_HEBDO!$12:$12,"INT")</f>
        <v>0</v>
      </c>
      <c r="D9" s="195">
        <f>SUMIFS(RECAP_HEBDO!$65:$65,RECAP_HEBDO!$11:$11,Juin!D$4,RECAP_HEBDO!$12:$12,"INT")</f>
        <v>0</v>
      </c>
      <c r="E9" s="195">
        <f>SUMIFS(RECAP_HEBDO!$65:$65,RECAP_HEBDO!$11:$11,Juin!E$4,RECAP_HEBDO!$12:$12,"INT")</f>
        <v>0</v>
      </c>
      <c r="F9" s="195">
        <f>SUMIFS(RECAP_HEBDO!$65:$65,RECAP_HEBDO!$11:$11,Juin!F$4,RECAP_HEBDO!$12:$12,"INT")</f>
        <v>0</v>
      </c>
      <c r="G9" s="195">
        <f>SUMIFS(RECAP_HEBDO!$65:$65,RECAP_HEBDO!$11:$11,Juin!G$4,RECAP_HEBDO!$12:$12,"INT")</f>
        <v>0</v>
      </c>
      <c r="H9" s="198">
        <v>15</v>
      </c>
      <c r="I9" s="309">
        <f>SUM(C9:G9)</f>
        <v>0</v>
      </c>
      <c r="J9" s="263">
        <f>I9*H9</f>
        <v>0</v>
      </c>
      <c r="K9" s="266"/>
      <c r="L9" s="209" t="s">
        <v>283</v>
      </c>
      <c r="M9" s="195">
        <f>'SUIVI HEBDO STT'!AU191</f>
        <v>0</v>
      </c>
      <c r="N9" s="195">
        <f>'SUIVI HEBDO STT'!AW191</f>
        <v>0</v>
      </c>
      <c r="O9" s="195">
        <f>'SUIVI HEBDO STT'!AY191</f>
        <v>0</v>
      </c>
      <c r="P9" s="195">
        <f>'SUIVI HEBDO STT'!BA191</f>
        <v>0</v>
      </c>
      <c r="Q9" s="195"/>
      <c r="R9" s="198">
        <v>15</v>
      </c>
      <c r="S9" s="199">
        <f>SUM(M9:Q9)</f>
        <v>0</v>
      </c>
      <c r="T9" s="213">
        <f>S9*R9</f>
        <v>0</v>
      </c>
      <c r="U9" s="179"/>
      <c r="V9" s="234">
        <v>0.43</v>
      </c>
      <c r="W9" s="198">
        <v>21.45</v>
      </c>
      <c r="X9" s="240">
        <f t="shared" ref="X9" si="0">S9*W9</f>
        <v>0</v>
      </c>
    </row>
    <row r="10" spans="2:24" ht="13.5" thickBot="1" x14ac:dyDescent="0.25">
      <c r="B10" s="210" t="s">
        <v>284</v>
      </c>
      <c r="C10" s="196">
        <f>SUMIFS(RECAP_HEBDO!$65:$65,RECAP_HEBDO!$11:$11,Juin!C$4,RECAP_HEBDO!$12:$12,"EXT")</f>
        <v>0</v>
      </c>
      <c r="D10" s="196">
        <f>SUMIFS(RECAP_HEBDO!$65:$65,RECAP_HEBDO!$11:$11,Juin!D$4,RECAP_HEBDO!$12:$12,"EXT")</f>
        <v>0</v>
      </c>
      <c r="E10" s="196">
        <f>SUMIFS(RECAP_HEBDO!$65:$65,RECAP_HEBDO!$11:$11,Juin!E$4,RECAP_HEBDO!$12:$12,"EXT")</f>
        <v>0</v>
      </c>
      <c r="F10" s="196">
        <f>SUMIFS(RECAP_HEBDO!$65:$65,RECAP_HEBDO!$11:$11,Juin!F$4,RECAP_HEBDO!$12:$12,"EXT")</f>
        <v>0</v>
      </c>
      <c r="G10" s="196">
        <f>SUMIFS(RECAP_HEBDO!$65:$65,RECAP_HEBDO!$11:$11,Juin!G$4,RECAP_HEBDO!$12:$12,"EXT")</f>
        <v>0</v>
      </c>
      <c r="H10" s="200">
        <v>17</v>
      </c>
      <c r="I10" s="201">
        <f>SUM(C10:G10)</f>
        <v>0</v>
      </c>
      <c r="J10" s="264">
        <f>I10*H10</f>
        <v>0</v>
      </c>
      <c r="K10" s="266"/>
      <c r="L10" s="211" t="s">
        <v>284</v>
      </c>
      <c r="M10" s="197">
        <f>'SUIVI HEBDO STT'!AV191</f>
        <v>0</v>
      </c>
      <c r="N10" s="197">
        <f>'SUIVI HEBDO STT'!AX191</f>
        <v>0</v>
      </c>
      <c r="O10" s="197">
        <f>'SUIVI HEBDO STT'!AZ191</f>
        <v>0</v>
      </c>
      <c r="P10" s="197">
        <f>'SUIVI HEBDO STT'!BB191</f>
        <v>0</v>
      </c>
      <c r="Q10" s="197"/>
      <c r="R10" s="202">
        <v>17</v>
      </c>
      <c r="S10" s="203">
        <f>SUM(M10:Q10)</f>
        <v>0</v>
      </c>
      <c r="T10" s="214">
        <f>S10*R10</f>
        <v>0</v>
      </c>
      <c r="U10" s="179"/>
      <c r="V10" s="235">
        <v>0.41</v>
      </c>
      <c r="W10" s="202">
        <v>23.95</v>
      </c>
      <c r="X10" s="241">
        <f>S10*W10</f>
        <v>0</v>
      </c>
    </row>
    <row r="11" spans="2:24" ht="14.25" thickTop="1" thickBot="1" x14ac:dyDescent="0.25">
      <c r="B11" s="211" t="s">
        <v>285</v>
      </c>
      <c r="C11" s="197">
        <f>SUMIFS(RECAP_HEBDO!$65:$65,RECAP_HEBDO!$11:$11,Juin!C$4,RECAP_HEBDO!$12:$12,"HAYON")</f>
        <v>0</v>
      </c>
      <c r="D11" s="197">
        <f>SUMIFS(RECAP_HEBDO!$65:$65,RECAP_HEBDO!$11:$11,Juin!D$4,RECAP_HEBDO!$12:$12,"HAYON")</f>
        <v>0</v>
      </c>
      <c r="E11" s="197">
        <f>SUMIFS(RECAP_HEBDO!$65:$65,RECAP_HEBDO!$11:$11,Juin!E$4,RECAP_HEBDO!$12:$12,"HAYON")</f>
        <v>0</v>
      </c>
      <c r="F11" s="197">
        <f>SUMIFS(RECAP_HEBDO!$65:$65,RECAP_HEBDO!$11:$11,Juin!F$4,RECAP_HEBDO!$12:$12,"HAYON")</f>
        <v>0</v>
      </c>
      <c r="G11" s="197">
        <f>SUMIFS(RECAP_HEBDO!$65:$65,RECAP_HEBDO!$11:$11,Juin!G$4,RECAP_HEBDO!$12:$12,"HAYON")</f>
        <v>0</v>
      </c>
      <c r="H11" s="202">
        <v>23.2</v>
      </c>
      <c r="I11" s="203">
        <f>SUM(C11:G11)</f>
        <v>0</v>
      </c>
      <c r="J11" s="265">
        <f>I11*H11</f>
        <v>0</v>
      </c>
      <c r="K11" s="266"/>
      <c r="P11" s="179"/>
      <c r="Q11" s="179"/>
      <c r="R11" s="190"/>
      <c r="S11" s="179"/>
      <c r="T11" s="225">
        <f>SUM(T9:T10)</f>
        <v>0</v>
      </c>
      <c r="V11" s="178"/>
      <c r="W11" s="178"/>
      <c r="X11" s="225">
        <f>SUM(X9:X10)</f>
        <v>0</v>
      </c>
    </row>
    <row r="12" spans="2:24" ht="14.25" thickTop="1" thickBot="1" x14ac:dyDescent="0.25">
      <c r="B12" s="220" t="s">
        <v>358</v>
      </c>
      <c r="C12" s="221">
        <f>C9*$H$9</f>
        <v>0</v>
      </c>
      <c r="D12" s="221">
        <f>D9*$H$9</f>
        <v>0</v>
      </c>
      <c r="E12" s="221">
        <f>E9*$H$9</f>
        <v>0</v>
      </c>
      <c r="F12" s="221">
        <f>F9*$H$9</f>
        <v>0</v>
      </c>
      <c r="G12" s="221">
        <f>G9*$H$9</f>
        <v>0</v>
      </c>
      <c r="J12" s="183">
        <f>SUM(J9:J11)</f>
        <v>0</v>
      </c>
      <c r="K12" s="266"/>
      <c r="P12" s="179"/>
      <c r="Q12" s="179"/>
      <c r="R12" s="227" t="s">
        <v>66</v>
      </c>
      <c r="S12" s="227"/>
      <c r="T12" s="228">
        <f>T7+T11</f>
        <v>0</v>
      </c>
      <c r="U12" s="179"/>
      <c r="V12" s="236" t="s">
        <v>362</v>
      </c>
      <c r="W12" s="237"/>
      <c r="X12" s="242">
        <f>X11+X7</f>
        <v>0</v>
      </c>
    </row>
    <row r="13" spans="2:24" ht="14.25" thickTop="1" thickBot="1" x14ac:dyDescent="0.25">
      <c r="B13" s="220" t="s">
        <v>357</v>
      </c>
      <c r="C13" s="221">
        <f>C10*$H$10</f>
        <v>0</v>
      </c>
      <c r="D13" s="221">
        <f t="shared" ref="D13:G13" si="1">D10*$H$10</f>
        <v>0</v>
      </c>
      <c r="E13" s="221">
        <f t="shared" si="1"/>
        <v>0</v>
      </c>
      <c r="F13" s="221">
        <f t="shared" si="1"/>
        <v>0</v>
      </c>
      <c r="G13" s="221">
        <f t="shared" si="1"/>
        <v>0</v>
      </c>
      <c r="J13" s="183"/>
      <c r="K13" s="266"/>
      <c r="L13" s="248"/>
      <c r="M13" s="607" t="s">
        <v>183</v>
      </c>
      <c r="N13" s="607"/>
      <c r="O13" s="607"/>
      <c r="P13" s="607"/>
      <c r="Q13" s="607"/>
      <c r="R13" s="607"/>
      <c r="S13" s="607"/>
      <c r="T13" s="607"/>
      <c r="U13" s="607"/>
      <c r="V13" s="607"/>
      <c r="W13" s="607"/>
      <c r="X13" s="607"/>
    </row>
    <row r="14" spans="2:24" ht="13.5" thickTop="1" x14ac:dyDescent="0.2">
      <c r="B14" s="220" t="s">
        <v>359</v>
      </c>
      <c r="C14" s="221">
        <f>C11*$H$11</f>
        <v>0</v>
      </c>
      <c r="D14" s="221">
        <f>D11*$H$11</f>
        <v>0</v>
      </c>
      <c r="E14" s="221">
        <f>E11*$H$11</f>
        <v>0</v>
      </c>
      <c r="F14" s="221">
        <f>F11*$H$11</f>
        <v>0</v>
      </c>
      <c r="G14" s="221">
        <f>G11*$H$11</f>
        <v>0</v>
      </c>
      <c r="J14" s="183"/>
      <c r="K14" s="266"/>
      <c r="L14" s="188" t="s">
        <v>347</v>
      </c>
      <c r="M14" s="189" t="str">
        <f>C4</f>
        <v>S23</v>
      </c>
      <c r="N14" s="189" t="str">
        <f>D4</f>
        <v>S24</v>
      </c>
      <c r="O14" s="189" t="str">
        <f>E4</f>
        <v>S25</v>
      </c>
      <c r="P14" s="189" t="str">
        <f>F4</f>
        <v>S26</v>
      </c>
      <c r="Q14" s="189" t="str">
        <f>G4</f>
        <v>S27</v>
      </c>
      <c r="R14" s="190"/>
      <c r="S14" s="536" t="s">
        <v>350</v>
      </c>
      <c r="T14" s="536"/>
      <c r="U14" s="179"/>
      <c r="V14" s="538" t="s">
        <v>361</v>
      </c>
      <c r="W14" s="538"/>
      <c r="X14" s="538"/>
    </row>
    <row r="15" spans="2:24" ht="34.5" thickBot="1" x14ac:dyDescent="0.25">
      <c r="B15" s="191" t="s">
        <v>68</v>
      </c>
      <c r="K15" s="266"/>
      <c r="L15" s="191" t="s">
        <v>67</v>
      </c>
      <c r="M15" s="533" t="s">
        <v>348</v>
      </c>
      <c r="N15" s="534"/>
      <c r="O15" s="534"/>
      <c r="P15" s="534"/>
      <c r="Q15" s="535"/>
      <c r="R15" s="204" t="s">
        <v>349</v>
      </c>
      <c r="S15" s="205" t="s">
        <v>282</v>
      </c>
      <c r="T15" s="206" t="s">
        <v>351</v>
      </c>
      <c r="U15" s="179"/>
      <c r="V15" s="232" t="s">
        <v>360</v>
      </c>
      <c r="W15" s="204" t="s">
        <v>349</v>
      </c>
      <c r="X15" s="238" t="s">
        <v>351</v>
      </c>
    </row>
    <row r="16" spans="2:24" ht="13.5" thickBot="1" x14ac:dyDescent="0.25">
      <c r="B16" s="209" t="s">
        <v>283</v>
      </c>
      <c r="C16" s="195">
        <f>SUMIFS(RECAP_HEBDO!$94:$94,RECAP_HEBDO!$11:$11,Juin!C$4,RECAP_HEBDO!$12:$12,"INT")</f>
        <v>0</v>
      </c>
      <c r="D16" s="195">
        <f>SUMIFS(RECAP_HEBDO!$94:$94,RECAP_HEBDO!$11:$11,Juin!D$4,RECAP_HEBDO!$12:$12,"INT")</f>
        <v>0</v>
      </c>
      <c r="E16" s="195">
        <f>SUMIFS(RECAP_HEBDO!$94:$94,RECAP_HEBDO!$11:$11,Juin!E$4,RECAP_HEBDO!$12:$12,"INT")</f>
        <v>0</v>
      </c>
      <c r="F16" s="195">
        <f>SUMIFS(RECAP_HEBDO!$94:$94,RECAP_HEBDO!$11:$11,Juin!F$4,RECAP_HEBDO!$12:$12,"INT")</f>
        <v>0</v>
      </c>
      <c r="G16" s="195">
        <f>SUMIFS(RECAP_HEBDO!$94:$94,RECAP_HEBDO!$11:$11,Juin!G$4,RECAP_HEBDO!$12:$12,"INT")</f>
        <v>0</v>
      </c>
      <c r="H16" s="198">
        <v>11</v>
      </c>
      <c r="I16" s="199">
        <f>SUM(C16:G16)</f>
        <v>0</v>
      </c>
      <c r="J16" s="263">
        <f>I16*H16</f>
        <v>0</v>
      </c>
      <c r="K16" s="266"/>
      <c r="L16" s="192" t="s">
        <v>283</v>
      </c>
      <c r="M16" s="193">
        <f>'SUIVI HEBDO STT'!AU33</f>
        <v>0</v>
      </c>
      <c r="N16" s="193">
        <f>'SUIVI HEBDO STT'!AW33</f>
        <v>0</v>
      </c>
      <c r="O16" s="193">
        <f>'SUIVI HEBDO STT'!AY33</f>
        <v>0</v>
      </c>
      <c r="P16" s="193">
        <f>'SUIVI HEBDO STT'!BA33</f>
        <v>0</v>
      </c>
      <c r="Q16" s="193"/>
      <c r="R16" s="207">
        <v>15</v>
      </c>
      <c r="S16" s="208">
        <f>SUM(M16:Q16)</f>
        <v>0</v>
      </c>
      <c r="T16" s="212">
        <f>S16*R16</f>
        <v>0</v>
      </c>
      <c r="U16" s="179"/>
      <c r="V16" s="233">
        <v>0.43</v>
      </c>
      <c r="W16" s="207">
        <v>21.45</v>
      </c>
      <c r="X16" s="239">
        <f>S16*W16</f>
        <v>0</v>
      </c>
    </row>
    <row r="17" spans="1:34" ht="13.5" thickTop="1" x14ac:dyDescent="0.2">
      <c r="B17" s="210" t="s">
        <v>284</v>
      </c>
      <c r="C17" s="196">
        <f>SUMIFS(RECAP_HEBDO!$94:$94,RECAP_HEBDO!$11:$11,Juin!C$4,RECAP_HEBDO!$12:$12,"EXT")</f>
        <v>0</v>
      </c>
      <c r="D17" s="196">
        <f>SUMIFS(RECAP_HEBDO!$94:$94,RECAP_HEBDO!$11:$11,Juin!D$4,RECAP_HEBDO!$12:$12,"EXT")</f>
        <v>0</v>
      </c>
      <c r="E17" s="196">
        <f>SUMIFS(RECAP_HEBDO!$94:$94,RECAP_HEBDO!$11:$11,Juin!E$4,RECAP_HEBDO!$12:$12,"EXT")</f>
        <v>0</v>
      </c>
      <c r="F17" s="196">
        <f>SUMIFS(RECAP_HEBDO!$94:$94,RECAP_HEBDO!$11:$11,Juin!F$4,RECAP_HEBDO!$12:$12,"EXT")</f>
        <v>0</v>
      </c>
      <c r="G17" s="196">
        <f>SUMIFS(RECAP_HEBDO!$94:$94,RECAP_HEBDO!$11:$11,Juin!G$4,RECAP_HEBDO!$12:$12,"EXT")</f>
        <v>0</v>
      </c>
      <c r="H17" s="200">
        <v>17</v>
      </c>
      <c r="I17" s="201">
        <f>SUM(C17:G17)</f>
        <v>0</v>
      </c>
      <c r="J17" s="264">
        <f>I17*H17</f>
        <v>0</v>
      </c>
      <c r="K17" s="266"/>
      <c r="L17" s="180"/>
      <c r="P17" s="179"/>
      <c r="Q17" s="179"/>
      <c r="R17" s="190"/>
      <c r="S17" s="179"/>
      <c r="T17" s="225"/>
      <c r="V17" s="178"/>
      <c r="W17" s="178"/>
      <c r="X17" s="225"/>
    </row>
    <row r="18" spans="1:34" ht="13.5" thickBot="1" x14ac:dyDescent="0.25">
      <c r="B18" s="211" t="s">
        <v>285</v>
      </c>
      <c r="C18" s="197">
        <f>SUMIFS(RECAP_HEBDO!$94:$94,RECAP_HEBDO!$11:$11,Juin!C$4,RECAP_HEBDO!$12:$12,"HAYON")</f>
        <v>0</v>
      </c>
      <c r="D18" s="197">
        <f>SUMIFS(RECAP_HEBDO!$94:$94,RECAP_HEBDO!$11:$11,Juin!D$4,RECAP_HEBDO!$12:$12,"HAYON")</f>
        <v>0</v>
      </c>
      <c r="E18" s="197">
        <f>SUMIFS(RECAP_HEBDO!$94:$94,RECAP_HEBDO!$11:$11,Juin!E$4,RECAP_HEBDO!$12:$12,"HAYON")</f>
        <v>0</v>
      </c>
      <c r="F18" s="197">
        <f>SUMIFS(RECAP_HEBDO!$94:$94,RECAP_HEBDO!$11:$11,Juin!F$4,RECAP_HEBDO!$12:$12,"HAYON")</f>
        <v>0</v>
      </c>
      <c r="G18" s="197">
        <f>SUMIFS(RECAP_HEBDO!$94:$94,RECAP_HEBDO!$11:$11,Juin!G$4,RECAP_HEBDO!$12:$12,"HAYON")</f>
        <v>0</v>
      </c>
      <c r="H18" s="202">
        <v>23.2</v>
      </c>
      <c r="I18" s="203">
        <f>SUM(C18:G18)</f>
        <v>0</v>
      </c>
      <c r="J18" s="265">
        <f>I18*H18</f>
        <v>0</v>
      </c>
      <c r="K18" s="266"/>
      <c r="P18" s="179"/>
      <c r="Q18" s="179"/>
      <c r="R18" s="227" t="s">
        <v>66</v>
      </c>
      <c r="S18" s="227"/>
      <c r="T18" s="228">
        <f>T16</f>
        <v>0</v>
      </c>
      <c r="U18" s="179"/>
      <c r="V18" s="236" t="s">
        <v>362</v>
      </c>
      <c r="W18" s="237"/>
      <c r="X18" s="242">
        <f>X16</f>
        <v>0</v>
      </c>
    </row>
    <row r="19" spans="1:34" ht="14.25" thickTop="1" thickBot="1" x14ac:dyDescent="0.25">
      <c r="B19" s="220" t="s">
        <v>358</v>
      </c>
      <c r="C19" s="221">
        <f>C16*$H$16</f>
        <v>0</v>
      </c>
      <c r="D19" s="221">
        <f>D16*$H$16</f>
        <v>0</v>
      </c>
      <c r="E19" s="221">
        <f>E16*$H$16</f>
        <v>0</v>
      </c>
      <c r="F19" s="221">
        <f>F16*$H$16</f>
        <v>0</v>
      </c>
      <c r="G19" s="221">
        <f>G16*$H$16</f>
        <v>0</v>
      </c>
      <c r="J19" s="183">
        <f>SUM(J16:J18)</f>
        <v>0</v>
      </c>
      <c r="K19" s="266"/>
      <c r="L19" s="248"/>
      <c r="M19" s="608" t="s">
        <v>363</v>
      </c>
      <c r="N19" s="608"/>
      <c r="O19" s="608"/>
      <c r="P19" s="608"/>
      <c r="Q19" s="608"/>
      <c r="R19" s="608"/>
      <c r="S19" s="608"/>
      <c r="T19" s="608"/>
      <c r="U19" s="608"/>
      <c r="V19" s="608"/>
      <c r="W19" s="608"/>
      <c r="X19" s="608"/>
    </row>
    <row r="20" spans="1:34" ht="13.5" thickTop="1" x14ac:dyDescent="0.2">
      <c r="B20" s="220" t="s">
        <v>357</v>
      </c>
      <c r="C20" s="221">
        <f>C17*$H$17</f>
        <v>0</v>
      </c>
      <c r="D20" s="221">
        <f>D17*$H$17</f>
        <v>0</v>
      </c>
      <c r="E20" s="221">
        <f>E17*$H$17</f>
        <v>0</v>
      </c>
      <c r="F20" s="221">
        <f>F17*$H$17</f>
        <v>0</v>
      </c>
      <c r="G20" s="221">
        <f>G17*$H$17</f>
        <v>0</v>
      </c>
      <c r="J20" s="183"/>
      <c r="K20" s="266"/>
      <c r="L20" s="188" t="s">
        <v>347</v>
      </c>
      <c r="M20" s="189" t="str">
        <f>C4</f>
        <v>S23</v>
      </c>
      <c r="N20" s="189" t="str">
        <f>D4</f>
        <v>S24</v>
      </c>
      <c r="O20" s="189" t="str">
        <f>E4</f>
        <v>S25</v>
      </c>
      <c r="P20" s="189" t="str">
        <f>F4</f>
        <v>S26</v>
      </c>
      <c r="Q20" s="189" t="str">
        <f>G4</f>
        <v>S27</v>
      </c>
      <c r="R20" s="190"/>
      <c r="S20" s="536" t="s">
        <v>350</v>
      </c>
      <c r="T20" s="536"/>
      <c r="U20" s="179"/>
      <c r="V20" s="538" t="s">
        <v>361</v>
      </c>
      <c r="W20" s="538"/>
      <c r="X20" s="538"/>
    </row>
    <row r="21" spans="1:34" ht="34.5" thickBot="1" x14ac:dyDescent="0.25">
      <c r="B21" s="220" t="s">
        <v>359</v>
      </c>
      <c r="C21" s="221">
        <f>C18*$H$18</f>
        <v>0</v>
      </c>
      <c r="D21" s="221">
        <f>D18*$H$18</f>
        <v>0</v>
      </c>
      <c r="E21" s="221">
        <f>E18*$H$18</f>
        <v>0</v>
      </c>
      <c r="F21" s="221">
        <f>F18*$H$18</f>
        <v>0</v>
      </c>
      <c r="G21" s="221">
        <f>G18*$H$18</f>
        <v>0</v>
      </c>
      <c r="J21" s="183"/>
      <c r="K21" s="266"/>
      <c r="L21" s="194" t="s">
        <v>65</v>
      </c>
      <c r="M21" s="533" t="s">
        <v>348</v>
      </c>
      <c r="N21" s="534"/>
      <c r="O21" s="534"/>
      <c r="P21" s="534"/>
      <c r="Q21" s="535"/>
      <c r="R21" s="204" t="s">
        <v>349</v>
      </c>
      <c r="S21" s="205" t="s">
        <v>282</v>
      </c>
      <c r="T21" s="206" t="s">
        <v>351</v>
      </c>
      <c r="U21" s="179"/>
      <c r="V21" s="232" t="s">
        <v>360</v>
      </c>
      <c r="W21" s="204" t="s">
        <v>349</v>
      </c>
      <c r="X21" s="238" t="s">
        <v>351</v>
      </c>
    </row>
    <row r="22" spans="1:34" ht="13.5" thickBot="1" x14ac:dyDescent="0.25">
      <c r="B22" s="215" t="s">
        <v>352</v>
      </c>
      <c r="K22" s="266"/>
      <c r="L22" s="192" t="s">
        <v>284</v>
      </c>
      <c r="M22" s="193">
        <f>'SUIVI HEBDO STT'!AV224</f>
        <v>0</v>
      </c>
      <c r="N22" s="193">
        <f>'SUIVI HEBDO STT'!AX224</f>
        <v>0</v>
      </c>
      <c r="O22" s="193">
        <f>'SUIVI HEBDO STT'!AZ224</f>
        <v>0</v>
      </c>
      <c r="P22" s="193">
        <f>'SUIVI HEBDO STT'!BB224</f>
        <v>0</v>
      </c>
      <c r="Q22" s="193"/>
      <c r="R22" s="207">
        <v>7.5</v>
      </c>
      <c r="S22" s="208">
        <f>SUM(M22:Q22)</f>
        <v>0</v>
      </c>
      <c r="T22" s="212">
        <f>S22*R22</f>
        <v>0</v>
      </c>
      <c r="U22" s="179"/>
      <c r="V22" s="233">
        <v>0.59</v>
      </c>
      <c r="W22" s="207">
        <v>11.95</v>
      </c>
      <c r="X22" s="239">
        <f>S22*W22</f>
        <v>0</v>
      </c>
    </row>
    <row r="23" spans="1:34" x14ac:dyDescent="0.2">
      <c r="B23" s="209" t="s">
        <v>283</v>
      </c>
      <c r="C23" s="195">
        <f>SUMIFS(RECAP_HEBDO!$103:$103,RECAP_HEBDO!$11:$11,Juin!C$4,RECAP_HEBDO!$12:$12,"INT")</f>
        <v>0</v>
      </c>
      <c r="D23" s="195">
        <f>SUMIFS(RECAP_HEBDO!$103:$103,RECAP_HEBDO!$11:$11,Juin!D$4,RECAP_HEBDO!$12:$12,"INT")</f>
        <v>0</v>
      </c>
      <c r="E23" s="195">
        <f>SUMIFS(RECAP_HEBDO!$103:$103,RECAP_HEBDO!$11:$11,Juin!E$4,RECAP_HEBDO!$12:$12,"INT")</f>
        <v>0</v>
      </c>
      <c r="F23" s="195">
        <f>SUMIFS(RECAP_HEBDO!$103:$103,RECAP_HEBDO!$11:$11,Juin!F$4,RECAP_HEBDO!$12:$12,"INT")</f>
        <v>0</v>
      </c>
      <c r="G23" s="195">
        <f>SUMIFS(RECAP_HEBDO!$103:$103,RECAP_HEBDO!$11:$11,Juin!G$4,RECAP_HEBDO!$12:$12,"INT")</f>
        <v>0</v>
      </c>
      <c r="H23" s="198">
        <v>15</v>
      </c>
      <c r="I23" s="199">
        <f>SUM(C23:G23)</f>
        <v>0</v>
      </c>
      <c r="J23" s="263">
        <f>I23*H23</f>
        <v>0</v>
      </c>
      <c r="K23" s="266"/>
      <c r="L23" s="180"/>
      <c r="P23" s="179"/>
      <c r="Q23" s="179"/>
      <c r="R23" s="190"/>
      <c r="S23" s="179"/>
      <c r="T23" s="225">
        <f>T22</f>
        <v>0</v>
      </c>
      <c r="V23" s="178"/>
      <c r="W23" s="178"/>
      <c r="X23" s="225">
        <f>X22</f>
        <v>0</v>
      </c>
    </row>
    <row r="24" spans="1:34" ht="13.5" thickBot="1" x14ac:dyDescent="0.25">
      <c r="B24" s="210" t="s">
        <v>284</v>
      </c>
      <c r="C24" s="196">
        <f>SUMIFS(RECAP_HEBDO!$103:$103,RECAP_HEBDO!$11:$11,Juin!C$4,RECAP_HEBDO!$12:$12,"EXT")</f>
        <v>0</v>
      </c>
      <c r="D24" s="196">
        <f>SUMIFS(RECAP_HEBDO!$103:$103,RECAP_HEBDO!$11:$11,Juin!D$4,RECAP_HEBDO!$12:$12,"EXT")</f>
        <v>0</v>
      </c>
      <c r="E24" s="196">
        <f>SUMIFS(RECAP_HEBDO!$103:$103,RECAP_HEBDO!$11:$11,Juin!E$4,RECAP_HEBDO!$12:$12,"EXT")</f>
        <v>0</v>
      </c>
      <c r="F24" s="196">
        <f>SUMIFS(RECAP_HEBDO!$103:$103,RECAP_HEBDO!$11:$11,Juin!F$4,RECAP_HEBDO!$12:$12,"EXT")</f>
        <v>0</v>
      </c>
      <c r="G24" s="196">
        <f>SUMIFS(RECAP_HEBDO!$103:$103,RECAP_HEBDO!$11:$11,Juin!G$4,RECAP_HEBDO!$12:$12,"EXT")</f>
        <v>0</v>
      </c>
      <c r="H24" s="200">
        <v>17</v>
      </c>
      <c r="I24" s="201">
        <f>SUM(C24:G24)</f>
        <v>0</v>
      </c>
      <c r="J24" s="264">
        <f>I24*H24</f>
        <v>0</v>
      </c>
      <c r="K24" s="266"/>
      <c r="L24" s="191" t="s">
        <v>67</v>
      </c>
      <c r="P24" s="179"/>
      <c r="Q24" s="179"/>
      <c r="R24" s="190"/>
      <c r="S24" s="179"/>
      <c r="T24" s="183"/>
      <c r="U24" s="179"/>
    </row>
    <row r="25" spans="1:34" ht="13.5" thickBot="1" x14ac:dyDescent="0.25">
      <c r="B25" s="211" t="s">
        <v>285</v>
      </c>
      <c r="C25" s="197">
        <f>SUMIFS(RECAP_HEBDO!$103:$103,RECAP_HEBDO!$11:$11,Juin!C$4,RECAP_HEBDO!$12:$12,"HAYON")</f>
        <v>0</v>
      </c>
      <c r="D25" s="197">
        <f>SUMIFS(RECAP_HEBDO!$103:$103,RECAP_HEBDO!$11:$11,Juin!D$4,RECAP_HEBDO!$12:$12,"HAYON")</f>
        <v>0</v>
      </c>
      <c r="E25" s="197">
        <f>SUMIFS(RECAP_HEBDO!$103:$103,RECAP_HEBDO!$11:$11,Juin!E$4,RECAP_HEBDO!$12:$12,"HAYON")</f>
        <v>0</v>
      </c>
      <c r="F25" s="197">
        <f>SUMIFS(RECAP_HEBDO!$103:$103,RECAP_HEBDO!$11:$11,Juin!F$4,RECAP_HEBDO!$12:$12,"HAYON")</f>
        <v>0</v>
      </c>
      <c r="G25" s="197">
        <f>SUMIFS(RECAP_HEBDO!$103:$103,RECAP_HEBDO!$11:$11,Juin!G$4,RECAP_HEBDO!$12:$12,"HAYON")</f>
        <v>0</v>
      </c>
      <c r="H25" s="202">
        <v>10.199999999999999</v>
      </c>
      <c r="I25" s="203">
        <f>SUM(C25:G25)</f>
        <v>0</v>
      </c>
      <c r="J25" s="265">
        <f>I25*H25</f>
        <v>0</v>
      </c>
      <c r="K25" s="266"/>
      <c r="L25" s="209" t="s">
        <v>283</v>
      </c>
      <c r="M25" s="195">
        <f>'SUIVI HEBDO STT'!AU220</f>
        <v>0</v>
      </c>
      <c r="N25" s="195">
        <f>'SUIVI HEBDO STT'!AW220</f>
        <v>0</v>
      </c>
      <c r="O25" s="195">
        <f>'SUIVI HEBDO STT'!AY220</f>
        <v>0</v>
      </c>
      <c r="P25" s="195">
        <f>'SUIVI HEBDO STT'!BA220</f>
        <v>0</v>
      </c>
      <c r="Q25" s="195"/>
      <c r="R25" s="198">
        <v>15</v>
      </c>
      <c r="S25" s="199">
        <f>SUM(M25:Q25)</f>
        <v>0</v>
      </c>
      <c r="T25" s="213">
        <f>S25*R25</f>
        <v>0</v>
      </c>
      <c r="U25" s="179"/>
      <c r="V25" s="234">
        <v>0.43</v>
      </c>
      <c r="W25" s="198">
        <v>21.45</v>
      </c>
      <c r="X25" s="240">
        <f t="shared" ref="X25:X26" si="2">S25*W25</f>
        <v>0</v>
      </c>
    </row>
    <row r="26" spans="1:34" ht="14.25" thickTop="1" thickBot="1" x14ac:dyDescent="0.25">
      <c r="J26" s="225">
        <f>SUM(J23:J25)</f>
        <v>0</v>
      </c>
      <c r="K26" s="266"/>
      <c r="L26" s="211" t="s">
        <v>284</v>
      </c>
      <c r="M26" s="197">
        <f>'SUIVI HEBDO STT'!AV220</f>
        <v>0</v>
      </c>
      <c r="N26" s="197">
        <f>'SUIVI HEBDO STT'!AX220</f>
        <v>0</v>
      </c>
      <c r="O26" s="197">
        <f>'SUIVI HEBDO STT'!AZ220</f>
        <v>0</v>
      </c>
      <c r="P26" s="197">
        <f>'SUIVI HEBDO STT'!BB220</f>
        <v>0</v>
      </c>
      <c r="Q26" s="197"/>
      <c r="R26" s="202">
        <v>17</v>
      </c>
      <c r="S26" s="203">
        <f>SUM(M26:Q26)</f>
        <v>0</v>
      </c>
      <c r="T26" s="214">
        <f>S26*R26</f>
        <v>0</v>
      </c>
      <c r="U26" s="179"/>
      <c r="V26" s="235">
        <v>0.41</v>
      </c>
      <c r="W26" s="202">
        <v>23.95</v>
      </c>
      <c r="X26" s="241">
        <f t="shared" si="2"/>
        <v>0</v>
      </c>
    </row>
    <row r="27" spans="1:34" ht="19.149999999999999" customHeight="1" thickTop="1" thickBot="1" x14ac:dyDescent="0.25">
      <c r="G27" s="224"/>
      <c r="H27" s="227" t="s">
        <v>66</v>
      </c>
      <c r="I27" s="227"/>
      <c r="J27" s="228">
        <f>SUM(J7,J12,J19,J26)</f>
        <v>0</v>
      </c>
      <c r="K27" s="266"/>
      <c r="P27" s="179"/>
      <c r="Q27" s="179"/>
      <c r="R27" s="190"/>
      <c r="S27" s="179"/>
      <c r="T27" s="225">
        <f>SUM(T25:T26)</f>
        <v>0</v>
      </c>
      <c r="V27" s="178"/>
      <c r="W27" s="178"/>
      <c r="X27" s="225">
        <f>SUM(X25:X26)</f>
        <v>0</v>
      </c>
    </row>
    <row r="28" spans="1:34" ht="19.5" customHeight="1" thickTop="1" thickBot="1" x14ac:dyDescent="0.25">
      <c r="G28" s="224"/>
      <c r="H28" s="229" t="s">
        <v>355</v>
      </c>
      <c r="I28" s="229"/>
      <c r="J28" s="230"/>
      <c r="K28" s="266"/>
      <c r="P28" s="179"/>
      <c r="Q28" s="179"/>
      <c r="R28" s="227" t="s">
        <v>66</v>
      </c>
      <c r="S28" s="227"/>
      <c r="T28" s="228">
        <f>T23+T27</f>
        <v>0</v>
      </c>
      <c r="U28" s="179"/>
      <c r="V28" s="236" t="s">
        <v>362</v>
      </c>
      <c r="W28" s="237"/>
      <c r="X28" s="242">
        <f>X27+X23</f>
        <v>0</v>
      </c>
    </row>
    <row r="29" spans="1:34" ht="18.600000000000001" customHeight="1" thickTop="1" thickBot="1" x14ac:dyDescent="0.25">
      <c r="G29" s="224"/>
      <c r="H29" s="224"/>
      <c r="I29" s="305" t="s">
        <v>286</v>
      </c>
      <c r="J29" s="306">
        <f>J28-J27</f>
        <v>0</v>
      </c>
      <c r="K29" s="266"/>
      <c r="AC29" s="178"/>
      <c r="AD29" s="178"/>
      <c r="AE29" s="178"/>
      <c r="AF29" s="178"/>
      <c r="AG29" s="178"/>
      <c r="AH29" s="178"/>
    </row>
    <row r="30" spans="1:34" ht="5.45" customHeight="1" thickTop="1" thickBot="1" x14ac:dyDescent="0.25">
      <c r="B30" s="566"/>
      <c r="C30" s="566"/>
      <c r="D30" s="566"/>
      <c r="E30" s="566"/>
      <c r="F30" s="566"/>
      <c r="G30" s="566"/>
      <c r="H30" s="566"/>
      <c r="I30" s="566"/>
      <c r="J30" s="566"/>
      <c r="K30" s="566"/>
      <c r="L30" s="566"/>
      <c r="M30" s="566"/>
      <c r="N30" s="566"/>
      <c r="O30" s="566"/>
      <c r="P30" s="566"/>
      <c r="Q30" s="566"/>
      <c r="R30" s="566"/>
      <c r="S30" s="566"/>
      <c r="T30" s="566"/>
      <c r="U30" s="566"/>
      <c r="V30" s="566"/>
      <c r="W30" s="566"/>
      <c r="X30" s="566"/>
    </row>
    <row r="31" spans="1:34" ht="19.5" customHeight="1" thickTop="1" thickBot="1" x14ac:dyDescent="0.25">
      <c r="B31" s="568" t="s">
        <v>364</v>
      </c>
      <c r="C31" s="568"/>
      <c r="D31" s="568"/>
      <c r="E31" s="568"/>
      <c r="F31" s="568"/>
      <c r="G31" s="568"/>
      <c r="H31" s="568"/>
      <c r="I31" s="568"/>
      <c r="J31" s="568"/>
      <c r="K31" s="273"/>
      <c r="L31" s="304" t="str">
        <f>D1</f>
        <v>JUIN</v>
      </c>
      <c r="M31" s="273">
        <f>G1</f>
        <v>2021</v>
      </c>
      <c r="N31" s="273"/>
      <c r="O31" s="273"/>
      <c r="P31" s="273"/>
      <c r="Q31" s="273"/>
      <c r="R31" s="273"/>
      <c r="S31" s="273"/>
      <c r="T31" s="259"/>
      <c r="U31" s="259"/>
      <c r="V31" s="259"/>
      <c r="W31" s="259"/>
      <c r="X31" s="259"/>
    </row>
    <row r="32" spans="1:34" ht="13.5" thickTop="1" x14ac:dyDescent="0.2">
      <c r="A32" s="180"/>
      <c r="B32" s="267"/>
      <c r="C32" s="251"/>
      <c r="D32" s="250"/>
      <c r="E32" s="250"/>
      <c r="F32" s="250"/>
      <c r="G32" s="250"/>
      <c r="H32" s="178"/>
      <c r="I32" s="178"/>
      <c r="J32" s="178"/>
      <c r="K32" s="178"/>
      <c r="L32" s="178"/>
      <c r="M32" s="178"/>
      <c r="O32" s="178"/>
      <c r="U32" s="179"/>
      <c r="V32" s="315">
        <v>0.59</v>
      </c>
      <c r="W32" s="179">
        <v>11.95</v>
      </c>
    </row>
    <row r="33" spans="1:30" s="178" customFormat="1" ht="13.5" thickBot="1" x14ac:dyDescent="0.25">
      <c r="A33" s="182"/>
      <c r="B33" s="567" t="s">
        <v>354</v>
      </c>
      <c r="C33" s="567"/>
      <c r="D33" s="567"/>
      <c r="E33" s="567"/>
      <c r="F33" s="567"/>
      <c r="G33" s="567"/>
      <c r="H33" s="567"/>
      <c r="I33" s="260"/>
      <c r="J33" s="260"/>
      <c r="K33" s="179"/>
      <c r="L33" s="567" t="s">
        <v>69</v>
      </c>
      <c r="M33" s="567"/>
      <c r="N33" s="567"/>
      <c r="O33" s="567"/>
      <c r="P33" s="567"/>
      <c r="Q33" s="567"/>
      <c r="R33" s="567"/>
      <c r="S33" s="567"/>
    </row>
    <row r="34" spans="1:30" ht="14.25" thickTop="1" thickBot="1" x14ac:dyDescent="0.25">
      <c r="A34" s="181"/>
      <c r="B34" s="259"/>
      <c r="C34" s="555" t="s">
        <v>367</v>
      </c>
      <c r="D34" s="555"/>
      <c r="E34" s="555"/>
      <c r="F34" s="555" t="s">
        <v>368</v>
      </c>
      <c r="G34" s="555"/>
      <c r="H34" s="555"/>
      <c r="I34" s="259"/>
      <c r="J34" s="259"/>
      <c r="L34" s="282"/>
      <c r="M34" s="564" t="s">
        <v>281</v>
      </c>
      <c r="N34" s="539"/>
      <c r="O34" s="565"/>
      <c r="P34" s="550" t="s">
        <v>369</v>
      </c>
      <c r="Q34" s="551"/>
      <c r="R34" s="552"/>
      <c r="S34" s="253" t="s">
        <v>287</v>
      </c>
      <c r="T34" s="226"/>
      <c r="U34" s="179"/>
      <c r="V34" s="178"/>
    </row>
    <row r="35" spans="1:30" ht="14.25" thickTop="1" thickBot="1" x14ac:dyDescent="0.25">
      <c r="A35" s="181"/>
      <c r="B35" s="275" t="s">
        <v>206</v>
      </c>
      <c r="C35" s="276"/>
      <c r="D35" s="556">
        <f>I6</f>
        <v>0</v>
      </c>
      <c r="E35" s="557"/>
      <c r="F35" s="583">
        <f>J7</f>
        <v>0</v>
      </c>
      <c r="G35" s="584"/>
      <c r="H35" s="585"/>
      <c r="I35" s="279"/>
      <c r="J35" s="280"/>
      <c r="L35" s="269" t="s">
        <v>186</v>
      </c>
      <c r="M35" s="569">
        <f>T12</f>
        <v>0</v>
      </c>
      <c r="N35" s="570"/>
      <c r="O35" s="571"/>
      <c r="P35" s="601">
        <f>X12</f>
        <v>0</v>
      </c>
      <c r="Q35" s="602"/>
      <c r="R35" s="603"/>
      <c r="S35" s="254" t="e">
        <f>(P35-M35)/M35</f>
        <v>#DIV/0!</v>
      </c>
      <c r="T35" s="274"/>
      <c r="U35" s="274"/>
      <c r="V35" s="316">
        <v>0.43</v>
      </c>
      <c r="W35" s="179">
        <v>21.45</v>
      </c>
      <c r="X35" s="178"/>
    </row>
    <row r="36" spans="1:30" ht="14.25" thickTop="1" thickBot="1" x14ac:dyDescent="0.25">
      <c r="B36" s="572" t="s">
        <v>366</v>
      </c>
      <c r="C36" s="290" t="s">
        <v>63</v>
      </c>
      <c r="D36" s="577">
        <f>I9+I23</f>
        <v>0</v>
      </c>
      <c r="E36" s="578"/>
      <c r="F36" s="586">
        <f>J9+J10+J23+J24</f>
        <v>0</v>
      </c>
      <c r="G36" s="587"/>
      <c r="H36" s="588"/>
      <c r="I36" s="278"/>
      <c r="J36" s="281"/>
      <c r="L36" s="270" t="s">
        <v>183</v>
      </c>
      <c r="M36" s="609">
        <f>T18</f>
        <v>0</v>
      </c>
      <c r="N36" s="610"/>
      <c r="O36" s="611"/>
      <c r="P36" s="612">
        <f>X18</f>
        <v>0</v>
      </c>
      <c r="Q36" s="613"/>
      <c r="R36" s="614"/>
      <c r="S36" s="255" t="e">
        <f>(P36-M36)/M36</f>
        <v>#DIV/0!</v>
      </c>
      <c r="T36" s="274"/>
      <c r="U36" s="274"/>
      <c r="V36" s="316">
        <v>0.41</v>
      </c>
      <c r="W36" s="179">
        <v>23.95</v>
      </c>
      <c r="X36" s="178"/>
    </row>
    <row r="37" spans="1:30" ht="14.25" thickTop="1" thickBot="1" x14ac:dyDescent="0.25">
      <c r="B37" s="573"/>
      <c r="C37" s="277" t="s">
        <v>64</v>
      </c>
      <c r="D37" s="579">
        <f>I10+I24</f>
        <v>0</v>
      </c>
      <c r="E37" s="580"/>
      <c r="F37" s="589"/>
      <c r="G37" s="590"/>
      <c r="H37" s="591"/>
      <c r="I37" s="278"/>
      <c r="L37" s="271" t="s">
        <v>195</v>
      </c>
      <c r="M37" s="595">
        <f>T28</f>
        <v>0</v>
      </c>
      <c r="N37" s="596"/>
      <c r="O37" s="597"/>
      <c r="P37" s="598">
        <f>X28</f>
        <v>0</v>
      </c>
      <c r="Q37" s="599"/>
      <c r="R37" s="600"/>
      <c r="S37" s="256" t="e">
        <f>(P37-M37)/M37</f>
        <v>#DIV/0!</v>
      </c>
      <c r="T37" s="274"/>
      <c r="U37" s="274"/>
      <c r="V37" s="226"/>
      <c r="X37" s="178"/>
    </row>
    <row r="38" spans="1:30" ht="14.25" thickTop="1" thickBot="1" x14ac:dyDescent="0.25">
      <c r="B38" s="572" t="s">
        <v>365</v>
      </c>
      <c r="C38" s="290" t="s">
        <v>63</v>
      </c>
      <c r="D38" s="577">
        <f>I16</f>
        <v>0</v>
      </c>
      <c r="E38" s="578"/>
      <c r="F38" s="586">
        <f>J16+J17</f>
        <v>0</v>
      </c>
      <c r="G38" s="587"/>
      <c r="H38" s="588"/>
      <c r="I38" s="278"/>
      <c r="L38" s="291"/>
      <c r="M38" s="292"/>
      <c r="N38" s="293"/>
      <c r="O38" s="294"/>
      <c r="P38" s="295"/>
      <c r="Q38" s="296"/>
      <c r="R38" s="296"/>
      <c r="S38" s="297"/>
      <c r="T38" s="274"/>
      <c r="U38" s="274"/>
      <c r="V38" s="226"/>
      <c r="X38" s="178"/>
    </row>
    <row r="39" spans="1:30" ht="14.25" thickTop="1" thickBot="1" x14ac:dyDescent="0.25">
      <c r="B39" s="573"/>
      <c r="C39" s="277" t="s">
        <v>64</v>
      </c>
      <c r="D39" s="579">
        <f>I17</f>
        <v>0</v>
      </c>
      <c r="E39" s="580"/>
      <c r="F39" s="592"/>
      <c r="G39" s="593"/>
      <c r="H39" s="594"/>
      <c r="I39" s="278"/>
      <c r="L39" s="291"/>
      <c r="M39" s="292"/>
      <c r="N39" s="293"/>
      <c r="O39" s="294"/>
      <c r="P39" s="295"/>
      <c r="Q39" s="296"/>
      <c r="R39" s="296"/>
      <c r="S39" s="297"/>
      <c r="T39" s="274"/>
      <c r="U39" s="274"/>
      <c r="V39" s="226"/>
    </row>
    <row r="40" spans="1:30" ht="14.25" thickTop="1" thickBot="1" x14ac:dyDescent="0.25">
      <c r="B40" s="288" t="s">
        <v>288</v>
      </c>
      <c r="C40" s="289"/>
      <c r="D40" s="581">
        <f>I11+I18+I25</f>
        <v>0</v>
      </c>
      <c r="E40" s="582"/>
      <c r="F40" s="586">
        <f>J11+J18+J25</f>
        <v>0</v>
      </c>
      <c r="G40" s="587"/>
      <c r="H40" s="588"/>
      <c r="I40" s="278"/>
      <c r="J40" s="178"/>
      <c r="K40" s="178"/>
      <c r="L40" s="291"/>
      <c r="M40" s="292"/>
      <c r="N40" s="293"/>
      <c r="O40" s="294"/>
      <c r="P40" s="295"/>
      <c r="Q40" s="296"/>
      <c r="R40" s="296"/>
      <c r="S40" s="297"/>
      <c r="T40" s="226"/>
      <c r="U40" s="179"/>
    </row>
    <row r="41" spans="1:30" s="178" customFormat="1" ht="14.25" thickTop="1" thickBot="1" x14ac:dyDescent="0.25">
      <c r="B41" s="257" t="s">
        <v>187</v>
      </c>
      <c r="C41" s="547">
        <f>F35+F36+F38+F40</f>
        <v>0</v>
      </c>
      <c r="D41" s="548"/>
      <c r="E41" s="548"/>
      <c r="F41" s="548"/>
      <c r="G41" s="548"/>
      <c r="H41" s="574"/>
      <c r="I41" s="246"/>
      <c r="J41" s="179"/>
      <c r="K41" s="179"/>
      <c r="L41" s="272" t="s">
        <v>187</v>
      </c>
      <c r="M41" s="547">
        <f>SUM(M35:O37)</f>
        <v>0</v>
      </c>
      <c r="N41" s="548"/>
      <c r="O41" s="549"/>
      <c r="P41" s="553">
        <f>SUM(P35:R37)</f>
        <v>0</v>
      </c>
      <c r="Q41" s="554"/>
      <c r="R41" s="554"/>
      <c r="S41" s="252"/>
      <c r="T41" s="226"/>
    </row>
    <row r="42" spans="1:30" ht="14.25" thickTop="1" thickBot="1" x14ac:dyDescent="0.25">
      <c r="B42" s="246"/>
      <c r="C42" s="283"/>
      <c r="D42" s="246"/>
      <c r="E42" s="251"/>
      <c r="F42" s="246"/>
      <c r="G42" s="246"/>
      <c r="H42" s="302"/>
      <c r="I42" s="246"/>
      <c r="L42" s="298"/>
      <c r="M42" s="260"/>
      <c r="N42" s="260"/>
      <c r="O42" s="260"/>
      <c r="P42" s="260"/>
      <c r="Q42" s="260"/>
      <c r="R42" s="179"/>
      <c r="S42" s="179"/>
      <c r="T42" s="179"/>
      <c r="U42" s="179"/>
    </row>
    <row r="43" spans="1:30" ht="13.5" thickTop="1" x14ac:dyDescent="0.2">
      <c r="B43" s="250" t="s">
        <v>371</v>
      </c>
      <c r="C43" s="250"/>
      <c r="D43" s="250">
        <f>D37+D39</f>
        <v>0</v>
      </c>
      <c r="E43" s="250"/>
      <c r="F43" s="250"/>
      <c r="G43" s="307" t="s">
        <v>370</v>
      </c>
      <c r="H43" s="307"/>
      <c r="I43" s="308"/>
      <c r="J43" s="575">
        <f>M41+C41</f>
        <v>0</v>
      </c>
      <c r="K43" s="576"/>
      <c r="L43" s="299"/>
      <c r="M43" s="300"/>
      <c r="N43" s="301"/>
      <c r="O43" s="301"/>
      <c r="P43" s="258"/>
      <c r="Q43" s="245"/>
      <c r="T43" s="179"/>
      <c r="U43" s="179"/>
      <c r="Y43" s="178"/>
      <c r="Z43" s="178"/>
      <c r="AA43" s="178"/>
      <c r="AB43" s="178"/>
      <c r="AC43" s="178"/>
      <c r="AD43" s="178"/>
    </row>
    <row r="44" spans="1:30" x14ac:dyDescent="0.2">
      <c r="B44" s="284"/>
      <c r="C44" s="546"/>
      <c r="D44" s="546"/>
      <c r="E44" s="284"/>
      <c r="F44" s="284"/>
      <c r="G44" s="284"/>
      <c r="H44" s="250"/>
      <c r="I44" s="250"/>
      <c r="P44" s="245"/>
      <c r="Q44" s="245"/>
      <c r="R44" s="245"/>
      <c r="S44" s="245"/>
      <c r="T44" s="179"/>
      <c r="U44" s="179"/>
      <c r="Y44" s="178"/>
      <c r="Z44" s="178"/>
      <c r="AA44" s="178"/>
      <c r="AB44" s="178"/>
      <c r="AC44" s="178"/>
      <c r="AD44" s="178"/>
    </row>
    <row r="45" spans="1:30" ht="13.5" thickBot="1" x14ac:dyDescent="0.25">
      <c r="B45" s="231"/>
      <c r="C45" s="285"/>
      <c r="D45" s="231"/>
      <c r="E45" s="250"/>
      <c r="F45" s="250"/>
      <c r="G45" s="245"/>
      <c r="H45" s="246"/>
      <c r="I45" s="284"/>
      <c r="P45" s="245"/>
      <c r="Q45" s="245"/>
      <c r="R45" s="245"/>
      <c r="S45" s="245"/>
      <c r="T45" s="179"/>
      <c r="U45" s="179"/>
      <c r="Y45" s="178"/>
      <c r="Z45" s="178"/>
      <c r="AA45" s="178"/>
      <c r="AB45" s="178"/>
      <c r="AC45" s="178"/>
      <c r="AD45" s="178"/>
    </row>
    <row r="46" spans="1:30" ht="14.25" thickTop="1" thickBot="1" x14ac:dyDescent="0.25">
      <c r="B46" s="259"/>
      <c r="C46" s="286"/>
      <c r="D46" s="287"/>
      <c r="E46" s="287"/>
      <c r="F46" s="287"/>
      <c r="G46" s="287"/>
      <c r="H46" s="178"/>
      <c r="I46" s="178"/>
      <c r="P46" s="245"/>
      <c r="Q46" s="245"/>
      <c r="R46" s="245"/>
      <c r="S46" s="245"/>
      <c r="T46" s="179"/>
      <c r="U46" s="179"/>
      <c r="Y46" s="178"/>
      <c r="Z46" s="178"/>
      <c r="AA46" s="178"/>
      <c r="AB46" s="178"/>
      <c r="AC46" s="178"/>
      <c r="AD46" s="178"/>
    </row>
    <row r="47" spans="1:30" ht="13.5" thickTop="1" x14ac:dyDescent="0.2">
      <c r="B47" s="245"/>
      <c r="C47" s="245"/>
      <c r="D47" s="245"/>
      <c r="E47" s="245"/>
      <c r="F47" s="245"/>
      <c r="G47" s="245"/>
      <c r="H47" s="179"/>
      <c r="P47" s="245"/>
      <c r="Q47" s="245"/>
      <c r="R47" s="245"/>
      <c r="S47" s="245"/>
      <c r="U47" s="179"/>
      <c r="Y47" s="178"/>
      <c r="Z47" s="178"/>
      <c r="AA47" s="178"/>
      <c r="AB47" s="178"/>
      <c r="AC47" s="178"/>
      <c r="AD47" s="178"/>
    </row>
    <row r="48" spans="1:30" x14ac:dyDescent="0.2">
      <c r="H48" s="179"/>
      <c r="P48" s="245"/>
      <c r="Q48" s="245"/>
      <c r="R48" s="245"/>
      <c r="S48" s="245"/>
      <c r="U48" s="179"/>
      <c r="Y48" s="178"/>
      <c r="Z48" s="178"/>
      <c r="AA48" s="178"/>
      <c r="AB48" s="178"/>
      <c r="AC48" s="178"/>
      <c r="AD48" s="178"/>
    </row>
    <row r="49" spans="2:34" x14ac:dyDescent="0.2">
      <c r="H49" s="179"/>
      <c r="P49" s="245"/>
      <c r="Q49" s="245"/>
      <c r="R49" s="245"/>
      <c r="S49" s="245"/>
      <c r="U49" s="179"/>
      <c r="Y49" s="178"/>
      <c r="Z49" s="178"/>
      <c r="AA49" s="178"/>
      <c r="AB49" s="178"/>
      <c r="AC49" s="178"/>
      <c r="AD49" s="178"/>
    </row>
    <row r="50" spans="2:34" s="178" customFormat="1" x14ac:dyDescent="0.2">
      <c r="B50" s="179"/>
      <c r="C50" s="179"/>
      <c r="D50" s="179"/>
      <c r="E50" s="179"/>
      <c r="F50" s="179"/>
      <c r="G50" s="179"/>
      <c r="H50" s="179"/>
      <c r="I50" s="179"/>
      <c r="J50" s="179"/>
      <c r="K50" s="179"/>
      <c r="L50" s="179"/>
      <c r="M50" s="179"/>
      <c r="N50" s="179"/>
      <c r="O50" s="179"/>
      <c r="P50" s="245"/>
      <c r="Q50" s="245"/>
      <c r="R50" s="245"/>
      <c r="S50" s="245"/>
      <c r="Z50" s="245"/>
    </row>
    <row r="51" spans="2:34" x14ac:dyDescent="0.2">
      <c r="H51" s="179"/>
      <c r="J51" s="178"/>
      <c r="K51" s="178"/>
      <c r="P51" s="245"/>
      <c r="Q51" s="245"/>
      <c r="R51" s="245"/>
      <c r="S51" s="245"/>
      <c r="T51" s="179"/>
      <c r="U51" s="245"/>
      <c r="AC51" s="178"/>
      <c r="AD51" s="178"/>
      <c r="AE51" s="178"/>
      <c r="AF51" s="178"/>
      <c r="AG51" s="178"/>
      <c r="AH51" s="178"/>
    </row>
    <row r="52" spans="2:34" x14ac:dyDescent="0.2">
      <c r="H52" s="179"/>
      <c r="J52" s="178"/>
      <c r="P52" s="245"/>
      <c r="Q52" s="245"/>
      <c r="R52" s="245"/>
      <c r="S52" s="245"/>
      <c r="T52" s="179"/>
      <c r="U52" s="245"/>
      <c r="AC52" s="178"/>
      <c r="AD52" s="178"/>
      <c r="AE52" s="178"/>
      <c r="AF52" s="178"/>
      <c r="AG52" s="178"/>
      <c r="AH52" s="178"/>
    </row>
    <row r="53" spans="2:34" x14ac:dyDescent="0.2">
      <c r="H53" s="179"/>
      <c r="P53" s="245"/>
      <c r="Q53" s="245"/>
      <c r="R53" s="245"/>
      <c r="S53" s="245"/>
      <c r="T53" s="179"/>
      <c r="U53" s="245"/>
      <c r="AC53" s="178"/>
      <c r="AD53" s="178"/>
      <c r="AE53" s="178"/>
      <c r="AF53" s="178"/>
      <c r="AG53" s="178"/>
      <c r="AH53" s="178"/>
    </row>
    <row r="54" spans="2:34" x14ac:dyDescent="0.2">
      <c r="H54" s="179"/>
      <c r="P54" s="245"/>
      <c r="Q54" s="245"/>
      <c r="R54" s="245"/>
      <c r="S54" s="245"/>
      <c r="T54" s="179"/>
      <c r="U54" s="245"/>
      <c r="AC54" s="178"/>
      <c r="AD54" s="178"/>
      <c r="AE54" s="178"/>
      <c r="AF54" s="178"/>
      <c r="AG54" s="178"/>
      <c r="AH54" s="178"/>
    </row>
    <row r="55" spans="2:34" x14ac:dyDescent="0.2">
      <c r="B55" s="178"/>
      <c r="C55" s="178"/>
      <c r="D55" s="178"/>
      <c r="E55" s="178"/>
      <c r="F55" s="178"/>
      <c r="G55" s="178"/>
      <c r="H55" s="179"/>
      <c r="L55" s="178"/>
      <c r="M55" s="178"/>
      <c r="N55" s="178"/>
      <c r="P55" s="245"/>
      <c r="Q55" s="245"/>
      <c r="R55" s="245"/>
      <c r="S55" s="245"/>
      <c r="T55" s="179"/>
      <c r="U55" s="245"/>
    </row>
    <row r="56" spans="2:34" x14ac:dyDescent="0.2">
      <c r="B56" s="178"/>
      <c r="C56" s="178"/>
      <c r="D56" s="178"/>
      <c r="E56" s="178"/>
      <c r="F56" s="178"/>
      <c r="G56" s="178"/>
      <c r="H56" s="178"/>
      <c r="I56" s="178"/>
      <c r="P56" s="245"/>
      <c r="Q56" s="245"/>
      <c r="R56" s="245"/>
      <c r="S56" s="245"/>
      <c r="T56" s="179"/>
      <c r="U56" s="245"/>
    </row>
    <row r="57" spans="2:34" x14ac:dyDescent="0.2">
      <c r="H57" s="178"/>
      <c r="I57" s="178"/>
      <c r="P57" s="245"/>
      <c r="Q57" s="245"/>
      <c r="R57" s="245"/>
      <c r="S57" s="245"/>
      <c r="T57" s="179"/>
      <c r="U57" s="245"/>
    </row>
    <row r="58" spans="2:34" s="178" customFormat="1" ht="25.5" customHeight="1" x14ac:dyDescent="0.2">
      <c r="B58" s="179"/>
      <c r="C58" s="179"/>
      <c r="D58" s="179"/>
      <c r="E58" s="179"/>
      <c r="F58" s="179"/>
      <c r="G58" s="179"/>
      <c r="H58" s="179"/>
      <c r="I58" s="179"/>
      <c r="J58" s="179"/>
      <c r="K58" s="179"/>
      <c r="L58" s="179"/>
      <c r="M58" s="179"/>
      <c r="N58" s="179"/>
      <c r="O58" s="179"/>
      <c r="P58" s="245"/>
      <c r="Q58" s="245"/>
      <c r="R58" s="245"/>
      <c r="S58" s="245"/>
      <c r="U58" s="245"/>
      <c r="V58" s="179"/>
      <c r="W58" s="179"/>
      <c r="X58" s="179"/>
      <c r="Y58" s="179"/>
      <c r="Z58" s="179"/>
      <c r="AA58" s="179"/>
    </row>
    <row r="59" spans="2:34" x14ac:dyDescent="0.2">
      <c r="H59" s="179"/>
      <c r="P59" s="245"/>
      <c r="Q59" s="245"/>
      <c r="R59" s="245"/>
      <c r="S59" s="245"/>
      <c r="T59" s="245"/>
      <c r="U59" s="245"/>
    </row>
    <row r="60" spans="2:34" x14ac:dyDescent="0.2">
      <c r="H60" s="179"/>
      <c r="P60" s="245"/>
      <c r="Q60" s="245"/>
      <c r="R60" s="245"/>
      <c r="S60" s="245"/>
      <c r="T60" s="245"/>
      <c r="U60" s="245"/>
    </row>
    <row r="61" spans="2:34" x14ac:dyDescent="0.2">
      <c r="H61" s="179"/>
      <c r="P61" s="245"/>
      <c r="Q61" s="245"/>
      <c r="R61" s="245"/>
      <c r="S61" s="245"/>
      <c r="T61" s="245"/>
      <c r="U61" s="245"/>
    </row>
    <row r="62" spans="2:34" x14ac:dyDescent="0.2">
      <c r="B62" s="178"/>
      <c r="C62" s="178"/>
      <c r="D62" s="178"/>
      <c r="E62" s="178"/>
      <c r="F62" s="178"/>
      <c r="G62" s="178"/>
      <c r="P62" s="245"/>
      <c r="Q62" s="245"/>
      <c r="R62" s="245"/>
      <c r="S62" s="245"/>
      <c r="T62" s="245"/>
      <c r="U62" s="245"/>
    </row>
    <row r="63" spans="2:34" ht="22.5" customHeight="1" x14ac:dyDescent="0.2">
      <c r="K63" s="178"/>
      <c r="P63" s="245"/>
      <c r="Q63" s="245"/>
      <c r="R63" s="245"/>
      <c r="S63" s="245"/>
      <c r="T63" s="245"/>
      <c r="U63" s="245"/>
    </row>
    <row r="64" spans="2:34" x14ac:dyDescent="0.2">
      <c r="P64" s="245"/>
      <c r="Q64" s="245"/>
      <c r="R64" s="245"/>
      <c r="S64" s="245"/>
      <c r="T64" s="245"/>
      <c r="U64" s="245"/>
    </row>
    <row r="65" spans="2:27" x14ac:dyDescent="0.2">
      <c r="J65" s="178"/>
      <c r="L65" s="178"/>
      <c r="M65" s="178"/>
      <c r="N65" s="178"/>
      <c r="P65" s="245"/>
      <c r="Q65" s="245"/>
      <c r="R65" s="245"/>
      <c r="S65" s="245"/>
      <c r="T65" s="245"/>
      <c r="U65" s="245"/>
    </row>
    <row r="66" spans="2:27" x14ac:dyDescent="0.2">
      <c r="P66" s="245"/>
      <c r="Q66" s="245"/>
      <c r="R66" s="245"/>
      <c r="S66" s="245"/>
      <c r="T66" s="245"/>
      <c r="U66" s="245"/>
    </row>
    <row r="67" spans="2:27" s="178" customFormat="1" ht="25.5" customHeight="1" x14ac:dyDescent="0.2">
      <c r="B67" s="179"/>
      <c r="C67" s="179"/>
      <c r="D67" s="179"/>
      <c r="E67" s="179"/>
      <c r="F67" s="179"/>
      <c r="G67" s="179"/>
      <c r="H67" s="190"/>
      <c r="I67" s="179"/>
      <c r="J67" s="179"/>
      <c r="K67" s="179"/>
      <c r="L67" s="179"/>
      <c r="M67" s="179"/>
      <c r="N67" s="179"/>
      <c r="O67" s="179"/>
      <c r="P67" s="245"/>
      <c r="Q67" s="245"/>
      <c r="R67" s="245"/>
      <c r="S67" s="245"/>
      <c r="T67" s="245"/>
      <c r="U67" s="245"/>
      <c r="V67" s="179"/>
      <c r="W67" s="179"/>
      <c r="X67" s="179"/>
      <c r="Y67" s="179"/>
      <c r="Z67" s="179"/>
      <c r="AA67" s="179"/>
    </row>
    <row r="68" spans="2:27" x14ac:dyDescent="0.2">
      <c r="P68" s="245"/>
      <c r="Q68" s="245"/>
      <c r="R68" s="245"/>
      <c r="S68" s="245"/>
      <c r="T68" s="245"/>
      <c r="U68" s="245"/>
    </row>
    <row r="69" spans="2:27" x14ac:dyDescent="0.2">
      <c r="P69" s="245"/>
      <c r="Q69" s="245"/>
      <c r="R69" s="245"/>
      <c r="S69" s="245"/>
      <c r="T69" s="245"/>
      <c r="U69" s="245"/>
    </row>
    <row r="70" spans="2:27" x14ac:dyDescent="0.2">
      <c r="I70" s="178"/>
      <c r="P70" s="245"/>
      <c r="Q70" s="245"/>
      <c r="R70" s="245"/>
      <c r="S70" s="245"/>
      <c r="T70" s="245"/>
      <c r="U70" s="245"/>
    </row>
    <row r="71" spans="2:27" x14ac:dyDescent="0.2">
      <c r="B71" s="178"/>
      <c r="C71" s="178"/>
      <c r="D71" s="178"/>
      <c r="E71" s="178"/>
      <c r="F71" s="178"/>
      <c r="G71" s="178"/>
      <c r="P71" s="245"/>
      <c r="Q71" s="245"/>
      <c r="R71" s="245"/>
      <c r="S71" s="245"/>
      <c r="T71" s="245"/>
      <c r="U71" s="245"/>
    </row>
    <row r="72" spans="2:27" ht="22.5" customHeight="1" x14ac:dyDescent="0.2">
      <c r="P72" s="245"/>
      <c r="Q72" s="245"/>
      <c r="R72" s="245"/>
      <c r="S72" s="245"/>
      <c r="T72" s="245"/>
      <c r="U72" s="245"/>
    </row>
    <row r="73" spans="2:27" x14ac:dyDescent="0.2">
      <c r="K73" s="178"/>
      <c r="P73" s="245"/>
      <c r="Q73" s="245"/>
      <c r="R73" s="245"/>
      <c r="S73" s="245"/>
      <c r="T73" s="245"/>
      <c r="U73" s="245"/>
    </row>
    <row r="74" spans="2:27" x14ac:dyDescent="0.2">
      <c r="P74" s="245"/>
      <c r="Q74" s="245"/>
      <c r="R74" s="245"/>
      <c r="S74" s="245"/>
      <c r="T74" s="245"/>
      <c r="U74" s="245"/>
    </row>
    <row r="75" spans="2:27" x14ac:dyDescent="0.2">
      <c r="J75" s="178"/>
      <c r="P75" s="245"/>
      <c r="Q75" s="245"/>
      <c r="R75" s="245"/>
      <c r="S75" s="245"/>
      <c r="T75" s="245"/>
      <c r="U75" s="245"/>
    </row>
    <row r="76" spans="2:27" x14ac:dyDescent="0.2">
      <c r="P76" s="245"/>
      <c r="Q76" s="245"/>
      <c r="R76" s="245"/>
      <c r="S76" s="245"/>
      <c r="T76" s="245"/>
      <c r="U76" s="245"/>
    </row>
    <row r="77" spans="2:27" s="178" customFormat="1" ht="25.5" customHeight="1" x14ac:dyDescent="0.2">
      <c r="B77" s="179"/>
      <c r="C77" s="179"/>
      <c r="D77" s="179"/>
      <c r="E77" s="179"/>
      <c r="F77" s="179"/>
      <c r="G77" s="179"/>
      <c r="H77" s="190"/>
      <c r="I77" s="179"/>
      <c r="J77" s="179"/>
      <c r="K77" s="179"/>
      <c r="L77" s="179"/>
      <c r="M77" s="179"/>
      <c r="N77" s="179"/>
      <c r="O77" s="179"/>
      <c r="P77" s="245"/>
      <c r="Q77" s="245"/>
      <c r="R77" s="245"/>
      <c r="T77" s="245"/>
      <c r="U77" s="245"/>
      <c r="V77" s="179"/>
      <c r="W77" s="179"/>
      <c r="X77" s="179"/>
      <c r="Y77" s="179"/>
      <c r="Z77" s="179"/>
      <c r="AA77" s="179"/>
    </row>
    <row r="78" spans="2:27" x14ac:dyDescent="0.2">
      <c r="P78" s="245"/>
      <c r="Q78" s="245"/>
      <c r="R78" s="245"/>
      <c r="T78" s="245"/>
      <c r="U78" s="245"/>
    </row>
    <row r="79" spans="2:27" x14ac:dyDescent="0.2">
      <c r="P79" s="245"/>
      <c r="Q79" s="245"/>
      <c r="R79" s="245"/>
      <c r="T79" s="245"/>
      <c r="U79" s="245"/>
    </row>
    <row r="80" spans="2:27" x14ac:dyDescent="0.2">
      <c r="I80" s="178"/>
      <c r="P80" s="245"/>
      <c r="Q80" s="245"/>
      <c r="R80" s="245"/>
      <c r="T80" s="245"/>
      <c r="U80" s="245"/>
    </row>
    <row r="81" spans="2:21" x14ac:dyDescent="0.2">
      <c r="B81" s="178"/>
      <c r="C81" s="178"/>
      <c r="D81" s="178"/>
      <c r="E81" s="178"/>
      <c r="F81" s="178"/>
      <c r="G81" s="178"/>
      <c r="P81" s="245"/>
      <c r="Q81" s="245"/>
      <c r="R81" s="245"/>
      <c r="T81" s="245"/>
      <c r="U81" s="245"/>
    </row>
    <row r="82" spans="2:21" x14ac:dyDescent="0.2">
      <c r="P82" s="245"/>
      <c r="T82" s="245"/>
      <c r="U82" s="245"/>
    </row>
    <row r="83" spans="2:21" x14ac:dyDescent="0.2">
      <c r="P83" s="245"/>
      <c r="T83" s="245"/>
      <c r="U83" s="245"/>
    </row>
    <row r="84" spans="2:21" x14ac:dyDescent="0.2">
      <c r="P84" s="245"/>
      <c r="T84" s="245"/>
    </row>
    <row r="85" spans="2:21" x14ac:dyDescent="0.2">
      <c r="P85" s="245"/>
      <c r="T85" s="245"/>
    </row>
    <row r="86" spans="2:21" x14ac:dyDescent="0.2">
      <c r="P86" s="245"/>
      <c r="T86" s="245"/>
    </row>
    <row r="87" spans="2:21" x14ac:dyDescent="0.2">
      <c r="P87" s="245"/>
      <c r="T87" s="245"/>
    </row>
    <row r="88" spans="2:21" x14ac:dyDescent="0.2">
      <c r="P88" s="245"/>
      <c r="T88" s="245"/>
    </row>
    <row r="89" spans="2:21" x14ac:dyDescent="0.2">
      <c r="P89" s="245"/>
      <c r="T89" s="245"/>
    </row>
    <row r="90" spans="2:21" x14ac:dyDescent="0.2">
      <c r="P90" s="245"/>
      <c r="T90" s="245"/>
    </row>
    <row r="91" spans="2:21" x14ac:dyDescent="0.2">
      <c r="P91" s="245"/>
      <c r="T91" s="245"/>
    </row>
    <row r="92" spans="2:21" x14ac:dyDescent="0.2">
      <c r="P92" s="245"/>
    </row>
    <row r="93" spans="2:21" x14ac:dyDescent="0.2">
      <c r="P93" s="245"/>
    </row>
    <row r="94" spans="2:21" x14ac:dyDescent="0.2">
      <c r="P94" s="245"/>
    </row>
    <row r="95" spans="2:21" x14ac:dyDescent="0.2">
      <c r="P95" s="245"/>
    </row>
    <row r="96" spans="2:21" x14ac:dyDescent="0.2">
      <c r="P96" s="245"/>
    </row>
    <row r="97" spans="16:16" x14ac:dyDescent="0.2">
      <c r="P97" s="245"/>
    </row>
  </sheetData>
  <mergeCells count="48">
    <mergeCell ref="D1:F1"/>
    <mergeCell ref="C2:J2"/>
    <mergeCell ref="L2:X2"/>
    <mergeCell ref="M3:X3"/>
    <mergeCell ref="I4:J4"/>
    <mergeCell ref="S4:T4"/>
    <mergeCell ref="V4:X4"/>
    <mergeCell ref="B31:J31"/>
    <mergeCell ref="C5:G5"/>
    <mergeCell ref="M5:Q5"/>
    <mergeCell ref="M13:X13"/>
    <mergeCell ref="S14:T14"/>
    <mergeCell ref="V14:X14"/>
    <mergeCell ref="M15:Q15"/>
    <mergeCell ref="M19:X19"/>
    <mergeCell ref="S20:T20"/>
    <mergeCell ref="V20:X20"/>
    <mergeCell ref="M21:Q21"/>
    <mergeCell ref="B30:X30"/>
    <mergeCell ref="B33:H33"/>
    <mergeCell ref="L33:S33"/>
    <mergeCell ref="C34:E34"/>
    <mergeCell ref="F34:H34"/>
    <mergeCell ref="M34:O34"/>
    <mergeCell ref="P34:R34"/>
    <mergeCell ref="D35:E35"/>
    <mergeCell ref="F35:H35"/>
    <mergeCell ref="M35:O35"/>
    <mergeCell ref="P35:R35"/>
    <mergeCell ref="B36:B37"/>
    <mergeCell ref="D36:E36"/>
    <mergeCell ref="F36:H37"/>
    <mergeCell ref="M36:O36"/>
    <mergeCell ref="P36:R36"/>
    <mergeCell ref="D37:E37"/>
    <mergeCell ref="P41:R41"/>
    <mergeCell ref="J43:K43"/>
    <mergeCell ref="M37:O37"/>
    <mergeCell ref="P37:R37"/>
    <mergeCell ref="B38:B39"/>
    <mergeCell ref="D38:E38"/>
    <mergeCell ref="F38:H39"/>
    <mergeCell ref="D39:E39"/>
    <mergeCell ref="C44:D44"/>
    <mergeCell ref="D40:E40"/>
    <mergeCell ref="F40:H40"/>
    <mergeCell ref="C41:H41"/>
    <mergeCell ref="M41:O41"/>
  </mergeCells>
  <conditionalFormatting sqref="Q4 Q14 Q20">
    <cfRule type="cellIs" dxfId="212" priority="24" operator="equal">
      <formula>0</formula>
    </cfRule>
  </conditionalFormatting>
  <conditionalFormatting sqref="G6">
    <cfRule type="containsBlanks" dxfId="211" priority="23">
      <formula>LEN(TRIM(G6))=0</formula>
    </cfRule>
  </conditionalFormatting>
  <conditionalFormatting sqref="G9:G11">
    <cfRule type="containsBlanks" dxfId="210" priority="22">
      <formula>LEN(TRIM(G9))=0</formula>
    </cfRule>
  </conditionalFormatting>
  <conditionalFormatting sqref="G16:G18">
    <cfRule type="containsBlanks" dxfId="209" priority="21">
      <formula>LEN(TRIM(G16))=0</formula>
    </cfRule>
  </conditionalFormatting>
  <conditionalFormatting sqref="G23:G25">
    <cfRule type="containsBlanks" dxfId="208" priority="20">
      <formula>LEN(TRIM(G23))=0</formula>
    </cfRule>
  </conditionalFormatting>
  <conditionalFormatting sqref="Q6">
    <cfRule type="containsBlanks" dxfId="207" priority="19">
      <formula>LEN(TRIM(Q6))=0</formula>
    </cfRule>
  </conditionalFormatting>
  <conditionalFormatting sqref="Q9:Q10">
    <cfRule type="containsBlanks" dxfId="206" priority="18">
      <formula>LEN(TRIM(Q9))=0</formula>
    </cfRule>
  </conditionalFormatting>
  <conditionalFormatting sqref="Q16">
    <cfRule type="containsBlanks" dxfId="205" priority="17">
      <formula>LEN(TRIM(Q16))=0</formula>
    </cfRule>
  </conditionalFormatting>
  <conditionalFormatting sqref="Q22">
    <cfRule type="containsBlanks" dxfId="204" priority="16">
      <formula>LEN(TRIM(Q22))=0</formula>
    </cfRule>
  </conditionalFormatting>
  <conditionalFormatting sqref="Q25:Q26">
    <cfRule type="containsBlanks" dxfId="203" priority="15">
      <formula>LEN(TRIM(Q25))=0</formula>
    </cfRule>
  </conditionalFormatting>
  <conditionalFormatting sqref="S37">
    <cfRule type="containsErrors" dxfId="202" priority="25">
      <formula>ISERROR(S37)</formula>
    </cfRule>
  </conditionalFormatting>
  <conditionalFormatting sqref="M6:P6">
    <cfRule type="containsBlanks" dxfId="201" priority="14">
      <formula>LEN(TRIM(M6))=0</formula>
    </cfRule>
  </conditionalFormatting>
  <conditionalFormatting sqref="C6:F6">
    <cfRule type="containsBlanks" dxfId="200" priority="13">
      <formula>LEN(TRIM(C6))=0</formula>
    </cfRule>
  </conditionalFormatting>
  <conditionalFormatting sqref="M16:P16">
    <cfRule type="containsBlanks" dxfId="199" priority="12">
      <formula>LEN(TRIM(M16))=0</formula>
    </cfRule>
  </conditionalFormatting>
  <conditionalFormatting sqref="M22:P22">
    <cfRule type="containsBlanks" dxfId="198" priority="11">
      <formula>LEN(TRIM(M22))=0</formula>
    </cfRule>
  </conditionalFormatting>
  <conditionalFormatting sqref="M9:P10">
    <cfRule type="containsBlanks" dxfId="197" priority="10">
      <formula>LEN(TRIM(M9))=0</formula>
    </cfRule>
  </conditionalFormatting>
  <conditionalFormatting sqref="M25:P26">
    <cfRule type="containsBlanks" dxfId="196" priority="9">
      <formula>LEN(TRIM(M25))=0</formula>
    </cfRule>
  </conditionalFormatting>
  <conditionalFormatting sqref="C9:F11">
    <cfRule type="containsBlanks" dxfId="195" priority="8">
      <formula>LEN(TRIM(C9))=0</formula>
    </cfRule>
  </conditionalFormatting>
  <conditionalFormatting sqref="C16:F18">
    <cfRule type="containsBlanks" dxfId="194" priority="7">
      <formula>LEN(TRIM(C16))=0</formula>
    </cfRule>
  </conditionalFormatting>
  <conditionalFormatting sqref="C23:F25">
    <cfRule type="containsBlanks" dxfId="193" priority="6">
      <formula>LEN(TRIM(C23))=0</formula>
    </cfRule>
  </conditionalFormatting>
  <conditionalFormatting sqref="G4">
    <cfRule type="containsBlanks" dxfId="192" priority="5">
      <formula>LEN(TRIM(G4))=0</formula>
    </cfRule>
  </conditionalFormatting>
  <conditionalFormatting sqref="C4:F4">
    <cfRule type="containsBlanks" dxfId="191" priority="4">
      <formula>LEN(TRIM(C4))=0</formula>
    </cfRule>
  </conditionalFormatting>
  <conditionalFormatting sqref="M4:P4">
    <cfRule type="cellIs" dxfId="190" priority="3" operator="equal">
      <formula>0</formula>
    </cfRule>
  </conditionalFormatting>
  <conditionalFormatting sqref="M14:P14">
    <cfRule type="cellIs" dxfId="189" priority="2" operator="equal">
      <formula>0</formula>
    </cfRule>
  </conditionalFormatting>
  <conditionalFormatting sqref="M20:P20">
    <cfRule type="cellIs" dxfId="188" priority="1" operator="equal">
      <formula>0</formula>
    </cfRule>
  </conditionalFormatting>
  <printOptions horizontalCentered="1"/>
  <pageMargins left="0" right="0" top="0.59055118110236227" bottom="0" header="0.31496062992125984" footer="0.31496062992125984"/>
  <pageSetup paperSize="9" scale="84" orientation="landscape" cellComments="asDisplayed" r:id="rId1"/>
  <headerFooter alignWithMargins="0">
    <oddHeader>&amp;R&amp;G
Stef transport Avignon</oddHeader>
    <oddFooter xml:space="preserve">&amp;R&amp;"Verdana,Gras"&amp;12
</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euil10">
    <tabColor rgb="FF0066FF"/>
  </sheetPr>
  <dimension ref="A1:AH107"/>
  <sheetViews>
    <sheetView showGridLines="0" zoomScaleNormal="100" zoomScaleSheetLayoutView="148" workbookViewId="0">
      <pane ySplit="4" topLeftCell="A5" activePane="bottomLeft" state="frozen"/>
      <selection activeCell="Z12" sqref="Z12"/>
      <selection pane="bottomLeft" activeCell="C23" activeCellId="2" sqref="C9:G11 C16:G18 C23:G25"/>
    </sheetView>
  </sheetViews>
  <sheetFormatPr baseColWidth="10" defaultRowHeight="12.75" x14ac:dyDescent="0.2"/>
  <cols>
    <col min="1" max="1" width="1.7109375" style="179" customWidth="1"/>
    <col min="2" max="2" width="18.140625" style="179" customWidth="1"/>
    <col min="3" max="7" width="6" style="179" customWidth="1"/>
    <col min="8" max="8" width="7.42578125" style="190" customWidth="1"/>
    <col min="9" max="9" width="8" style="179" customWidth="1"/>
    <col min="10" max="10" width="11.5703125" style="179" customWidth="1"/>
    <col min="11" max="11" width="1.28515625" style="179" customWidth="1"/>
    <col min="12" max="12" width="18.140625" style="179" customWidth="1"/>
    <col min="13" max="15" width="6" style="179" customWidth="1"/>
    <col min="16" max="18" width="6" style="178" customWidth="1"/>
    <col min="19" max="19" width="8" style="178" customWidth="1"/>
    <col min="20" max="20" width="11.5703125" style="178" customWidth="1"/>
    <col min="21" max="21" width="0.85546875" style="178" customWidth="1"/>
    <col min="22" max="23" width="5.5703125" style="179" customWidth="1"/>
    <col min="24" max="24" width="11.5703125" style="179" customWidth="1"/>
    <col min="25" max="244" width="11.5703125" style="179"/>
    <col min="245" max="245" width="13.7109375" style="179" customWidth="1"/>
    <col min="246" max="246" width="4.42578125" style="179" customWidth="1"/>
    <col min="247" max="247" width="6" style="179" bestFit="1" customWidth="1"/>
    <col min="248" max="248" width="5.28515625" style="179" customWidth="1"/>
    <col min="249" max="250" width="5.140625" style="179" customWidth="1"/>
    <col min="251" max="251" width="6.5703125" style="179" customWidth="1"/>
    <col min="252" max="252" width="8.42578125" style="179" bestFit="1" customWidth="1"/>
    <col min="253" max="253" width="12.5703125" style="179" bestFit="1" customWidth="1"/>
    <col min="254" max="254" width="13.85546875" style="179" customWidth="1"/>
    <col min="255" max="255" width="17.140625" style="179" customWidth="1"/>
    <col min="256" max="256" width="12.28515625" style="179" customWidth="1"/>
    <col min="257" max="257" width="11.5703125" style="179" bestFit="1" customWidth="1"/>
    <col min="258" max="258" width="16" style="179" customWidth="1"/>
    <col min="259" max="259" width="9.85546875" style="179" customWidth="1"/>
    <col min="260" max="260" width="8.28515625" style="179" bestFit="1" customWidth="1"/>
    <col min="261" max="500" width="11.5703125" style="179"/>
    <col min="501" max="501" width="13.7109375" style="179" customWidth="1"/>
    <col min="502" max="502" width="4.42578125" style="179" customWidth="1"/>
    <col min="503" max="503" width="6" style="179" bestFit="1" customWidth="1"/>
    <col min="504" max="504" width="5.28515625" style="179" customWidth="1"/>
    <col min="505" max="506" width="5.140625" style="179" customWidth="1"/>
    <col min="507" max="507" width="6.5703125" style="179" customWidth="1"/>
    <col min="508" max="508" width="8.42578125" style="179" bestFit="1" customWidth="1"/>
    <col min="509" max="509" width="12.5703125" style="179" bestFit="1" customWidth="1"/>
    <col min="510" max="510" width="13.85546875" style="179" customWidth="1"/>
    <col min="511" max="511" width="17.140625" style="179" customWidth="1"/>
    <col min="512" max="512" width="12.28515625" style="179" customWidth="1"/>
    <col min="513" max="513" width="11.5703125" style="179" bestFit="1" customWidth="1"/>
    <col min="514" max="514" width="16" style="179" customWidth="1"/>
    <col min="515" max="515" width="9.85546875" style="179" customWidth="1"/>
    <col min="516" max="516" width="8.28515625" style="179" bestFit="1" customWidth="1"/>
    <col min="517" max="756" width="11.5703125" style="179"/>
    <col min="757" max="757" width="13.7109375" style="179" customWidth="1"/>
    <col min="758" max="758" width="4.42578125" style="179" customWidth="1"/>
    <col min="759" max="759" width="6" style="179" bestFit="1" customWidth="1"/>
    <col min="760" max="760" width="5.28515625" style="179" customWidth="1"/>
    <col min="761" max="762" width="5.140625" style="179" customWidth="1"/>
    <col min="763" max="763" width="6.5703125" style="179" customWidth="1"/>
    <col min="764" max="764" width="8.42578125" style="179" bestFit="1" customWidth="1"/>
    <col min="765" max="765" width="12.5703125" style="179" bestFit="1" customWidth="1"/>
    <col min="766" max="766" width="13.85546875" style="179" customWidth="1"/>
    <col min="767" max="767" width="17.140625" style="179" customWidth="1"/>
    <col min="768" max="768" width="12.28515625" style="179" customWidth="1"/>
    <col min="769" max="769" width="11.5703125" style="179" bestFit="1" customWidth="1"/>
    <col min="770" max="770" width="16" style="179" customWidth="1"/>
    <col min="771" max="771" width="9.85546875" style="179" customWidth="1"/>
    <col min="772" max="772" width="8.28515625" style="179" bestFit="1" customWidth="1"/>
    <col min="773" max="1012" width="11.5703125" style="179"/>
    <col min="1013" max="1013" width="13.7109375" style="179" customWidth="1"/>
    <col min="1014" max="1014" width="4.42578125" style="179" customWidth="1"/>
    <col min="1015" max="1015" width="6" style="179" bestFit="1" customWidth="1"/>
    <col min="1016" max="1016" width="5.28515625" style="179" customWidth="1"/>
    <col min="1017" max="1018" width="5.140625" style="179" customWidth="1"/>
    <col min="1019" max="1019" width="6.5703125" style="179" customWidth="1"/>
    <col min="1020" max="1020" width="8.42578125" style="179" bestFit="1" customWidth="1"/>
    <col min="1021" max="1021" width="12.5703125" style="179" bestFit="1" customWidth="1"/>
    <col min="1022" max="1022" width="13.85546875" style="179" customWidth="1"/>
    <col min="1023" max="1023" width="17.140625" style="179" customWidth="1"/>
    <col min="1024" max="1024" width="12.28515625" style="179" customWidth="1"/>
    <col min="1025" max="1025" width="11.5703125" style="179" bestFit="1" customWidth="1"/>
    <col min="1026" max="1026" width="16" style="179" customWidth="1"/>
    <col min="1027" max="1027" width="9.85546875" style="179" customWidth="1"/>
    <col min="1028" max="1028" width="8.28515625" style="179" bestFit="1" customWidth="1"/>
    <col min="1029" max="1268" width="11.5703125" style="179"/>
    <col min="1269" max="1269" width="13.7109375" style="179" customWidth="1"/>
    <col min="1270" max="1270" width="4.42578125" style="179" customWidth="1"/>
    <col min="1271" max="1271" width="6" style="179" bestFit="1" customWidth="1"/>
    <col min="1272" max="1272" width="5.28515625" style="179" customWidth="1"/>
    <col min="1273" max="1274" width="5.140625" style="179" customWidth="1"/>
    <col min="1275" max="1275" width="6.5703125" style="179" customWidth="1"/>
    <col min="1276" max="1276" width="8.42578125" style="179" bestFit="1" customWidth="1"/>
    <col min="1277" max="1277" width="12.5703125" style="179" bestFit="1" customWidth="1"/>
    <col min="1278" max="1278" width="13.85546875" style="179" customWidth="1"/>
    <col min="1279" max="1279" width="17.140625" style="179" customWidth="1"/>
    <col min="1280" max="1280" width="12.28515625" style="179" customWidth="1"/>
    <col min="1281" max="1281" width="11.5703125" style="179" bestFit="1" customWidth="1"/>
    <col min="1282" max="1282" width="16" style="179" customWidth="1"/>
    <col min="1283" max="1283" width="9.85546875" style="179" customWidth="1"/>
    <col min="1284" max="1284" width="8.28515625" style="179" bestFit="1" customWidth="1"/>
    <col min="1285" max="1524" width="11.5703125" style="179"/>
    <col min="1525" max="1525" width="13.7109375" style="179" customWidth="1"/>
    <col min="1526" max="1526" width="4.42578125" style="179" customWidth="1"/>
    <col min="1527" max="1527" width="6" style="179" bestFit="1" customWidth="1"/>
    <col min="1528" max="1528" width="5.28515625" style="179" customWidth="1"/>
    <col min="1529" max="1530" width="5.140625" style="179" customWidth="1"/>
    <col min="1531" max="1531" width="6.5703125" style="179" customWidth="1"/>
    <col min="1532" max="1532" width="8.42578125" style="179" bestFit="1" customWidth="1"/>
    <col min="1533" max="1533" width="12.5703125" style="179" bestFit="1" customWidth="1"/>
    <col min="1534" max="1534" width="13.85546875" style="179" customWidth="1"/>
    <col min="1535" max="1535" width="17.140625" style="179" customWidth="1"/>
    <col min="1536" max="1536" width="12.28515625" style="179" customWidth="1"/>
    <col min="1537" max="1537" width="11.5703125" style="179" bestFit="1" customWidth="1"/>
    <col min="1538" max="1538" width="16" style="179" customWidth="1"/>
    <col min="1539" max="1539" width="9.85546875" style="179" customWidth="1"/>
    <col min="1540" max="1540" width="8.28515625" style="179" bestFit="1" customWidth="1"/>
    <col min="1541" max="1780" width="11.5703125" style="179"/>
    <col min="1781" max="1781" width="13.7109375" style="179" customWidth="1"/>
    <col min="1782" max="1782" width="4.42578125" style="179" customWidth="1"/>
    <col min="1783" max="1783" width="6" style="179" bestFit="1" customWidth="1"/>
    <col min="1784" max="1784" width="5.28515625" style="179" customWidth="1"/>
    <col min="1785" max="1786" width="5.140625" style="179" customWidth="1"/>
    <col min="1787" max="1787" width="6.5703125" style="179" customWidth="1"/>
    <col min="1788" max="1788" width="8.42578125" style="179" bestFit="1" customWidth="1"/>
    <col min="1789" max="1789" width="12.5703125" style="179" bestFit="1" customWidth="1"/>
    <col min="1790" max="1790" width="13.85546875" style="179" customWidth="1"/>
    <col min="1791" max="1791" width="17.140625" style="179" customWidth="1"/>
    <col min="1792" max="1792" width="12.28515625" style="179" customWidth="1"/>
    <col min="1793" max="1793" width="11.5703125" style="179" bestFit="1" customWidth="1"/>
    <col min="1794" max="1794" width="16" style="179" customWidth="1"/>
    <col min="1795" max="1795" width="9.85546875" style="179" customWidth="1"/>
    <col min="1796" max="1796" width="8.28515625" style="179" bestFit="1" customWidth="1"/>
    <col min="1797" max="2036" width="11.5703125" style="179"/>
    <col min="2037" max="2037" width="13.7109375" style="179" customWidth="1"/>
    <col min="2038" max="2038" width="4.42578125" style="179" customWidth="1"/>
    <col min="2039" max="2039" width="6" style="179" bestFit="1" customWidth="1"/>
    <col min="2040" max="2040" width="5.28515625" style="179" customWidth="1"/>
    <col min="2041" max="2042" width="5.140625" style="179" customWidth="1"/>
    <col min="2043" max="2043" width="6.5703125" style="179" customWidth="1"/>
    <col min="2044" max="2044" width="8.42578125" style="179" bestFit="1" customWidth="1"/>
    <col min="2045" max="2045" width="12.5703125" style="179" bestFit="1" customWidth="1"/>
    <col min="2046" max="2046" width="13.85546875" style="179" customWidth="1"/>
    <col min="2047" max="2047" width="17.140625" style="179" customWidth="1"/>
    <col min="2048" max="2048" width="12.28515625" style="179" customWidth="1"/>
    <col min="2049" max="2049" width="11.5703125" style="179" bestFit="1" customWidth="1"/>
    <col min="2050" max="2050" width="16" style="179" customWidth="1"/>
    <col min="2051" max="2051" width="9.85546875" style="179" customWidth="1"/>
    <col min="2052" max="2052" width="8.28515625" style="179" bestFit="1" customWidth="1"/>
    <col min="2053" max="2292" width="11.5703125" style="179"/>
    <col min="2293" max="2293" width="13.7109375" style="179" customWidth="1"/>
    <col min="2294" max="2294" width="4.42578125" style="179" customWidth="1"/>
    <col min="2295" max="2295" width="6" style="179" bestFit="1" customWidth="1"/>
    <col min="2296" max="2296" width="5.28515625" style="179" customWidth="1"/>
    <col min="2297" max="2298" width="5.140625" style="179" customWidth="1"/>
    <col min="2299" max="2299" width="6.5703125" style="179" customWidth="1"/>
    <col min="2300" max="2300" width="8.42578125" style="179" bestFit="1" customWidth="1"/>
    <col min="2301" max="2301" width="12.5703125" style="179" bestFit="1" customWidth="1"/>
    <col min="2302" max="2302" width="13.85546875" style="179" customWidth="1"/>
    <col min="2303" max="2303" width="17.140625" style="179" customWidth="1"/>
    <col min="2304" max="2304" width="12.28515625" style="179" customWidth="1"/>
    <col min="2305" max="2305" width="11.5703125" style="179" bestFit="1" customWidth="1"/>
    <col min="2306" max="2306" width="16" style="179" customWidth="1"/>
    <col min="2307" max="2307" width="9.85546875" style="179" customWidth="1"/>
    <col min="2308" max="2308" width="8.28515625" style="179" bestFit="1" customWidth="1"/>
    <col min="2309" max="2548" width="11.5703125" style="179"/>
    <col min="2549" max="2549" width="13.7109375" style="179" customWidth="1"/>
    <col min="2550" max="2550" width="4.42578125" style="179" customWidth="1"/>
    <col min="2551" max="2551" width="6" style="179" bestFit="1" customWidth="1"/>
    <col min="2552" max="2552" width="5.28515625" style="179" customWidth="1"/>
    <col min="2553" max="2554" width="5.140625" style="179" customWidth="1"/>
    <col min="2555" max="2555" width="6.5703125" style="179" customWidth="1"/>
    <col min="2556" max="2556" width="8.42578125" style="179" bestFit="1" customWidth="1"/>
    <col min="2557" max="2557" width="12.5703125" style="179" bestFit="1" customWidth="1"/>
    <col min="2558" max="2558" width="13.85546875" style="179" customWidth="1"/>
    <col min="2559" max="2559" width="17.140625" style="179" customWidth="1"/>
    <col min="2560" max="2560" width="12.28515625" style="179" customWidth="1"/>
    <col min="2561" max="2561" width="11.5703125" style="179" bestFit="1" customWidth="1"/>
    <col min="2562" max="2562" width="16" style="179" customWidth="1"/>
    <col min="2563" max="2563" width="9.85546875" style="179" customWidth="1"/>
    <col min="2564" max="2564" width="8.28515625" style="179" bestFit="1" customWidth="1"/>
    <col min="2565" max="2804" width="11.5703125" style="179"/>
    <col min="2805" max="2805" width="13.7109375" style="179" customWidth="1"/>
    <col min="2806" max="2806" width="4.42578125" style="179" customWidth="1"/>
    <col min="2807" max="2807" width="6" style="179" bestFit="1" customWidth="1"/>
    <col min="2808" max="2808" width="5.28515625" style="179" customWidth="1"/>
    <col min="2809" max="2810" width="5.140625" style="179" customWidth="1"/>
    <col min="2811" max="2811" width="6.5703125" style="179" customWidth="1"/>
    <col min="2812" max="2812" width="8.42578125" style="179" bestFit="1" customWidth="1"/>
    <col min="2813" max="2813" width="12.5703125" style="179" bestFit="1" customWidth="1"/>
    <col min="2814" max="2814" width="13.85546875" style="179" customWidth="1"/>
    <col min="2815" max="2815" width="17.140625" style="179" customWidth="1"/>
    <col min="2816" max="2816" width="12.28515625" style="179" customWidth="1"/>
    <col min="2817" max="2817" width="11.5703125" style="179" bestFit="1" customWidth="1"/>
    <col min="2818" max="2818" width="16" style="179" customWidth="1"/>
    <col min="2819" max="2819" width="9.85546875" style="179" customWidth="1"/>
    <col min="2820" max="2820" width="8.28515625" style="179" bestFit="1" customWidth="1"/>
    <col min="2821" max="3060" width="11.5703125" style="179"/>
    <col min="3061" max="3061" width="13.7109375" style="179" customWidth="1"/>
    <col min="3062" max="3062" width="4.42578125" style="179" customWidth="1"/>
    <col min="3063" max="3063" width="6" style="179" bestFit="1" customWidth="1"/>
    <col min="3064" max="3064" width="5.28515625" style="179" customWidth="1"/>
    <col min="3065" max="3066" width="5.140625" style="179" customWidth="1"/>
    <col min="3067" max="3067" width="6.5703125" style="179" customWidth="1"/>
    <col min="3068" max="3068" width="8.42578125" style="179" bestFit="1" customWidth="1"/>
    <col min="3069" max="3069" width="12.5703125" style="179" bestFit="1" customWidth="1"/>
    <col min="3070" max="3070" width="13.85546875" style="179" customWidth="1"/>
    <col min="3071" max="3071" width="17.140625" style="179" customWidth="1"/>
    <col min="3072" max="3072" width="12.28515625" style="179" customWidth="1"/>
    <col min="3073" max="3073" width="11.5703125" style="179" bestFit="1" customWidth="1"/>
    <col min="3074" max="3074" width="16" style="179" customWidth="1"/>
    <col min="3075" max="3075" width="9.85546875" style="179" customWidth="1"/>
    <col min="3076" max="3076" width="8.28515625" style="179" bestFit="1" customWidth="1"/>
    <col min="3077" max="3316" width="11.5703125" style="179"/>
    <col min="3317" max="3317" width="13.7109375" style="179" customWidth="1"/>
    <col min="3318" max="3318" width="4.42578125" style="179" customWidth="1"/>
    <col min="3319" max="3319" width="6" style="179" bestFit="1" customWidth="1"/>
    <col min="3320" max="3320" width="5.28515625" style="179" customWidth="1"/>
    <col min="3321" max="3322" width="5.140625" style="179" customWidth="1"/>
    <col min="3323" max="3323" width="6.5703125" style="179" customWidth="1"/>
    <col min="3324" max="3324" width="8.42578125" style="179" bestFit="1" customWidth="1"/>
    <col min="3325" max="3325" width="12.5703125" style="179" bestFit="1" customWidth="1"/>
    <col min="3326" max="3326" width="13.85546875" style="179" customWidth="1"/>
    <col min="3327" max="3327" width="17.140625" style="179" customWidth="1"/>
    <col min="3328" max="3328" width="12.28515625" style="179" customWidth="1"/>
    <col min="3329" max="3329" width="11.5703125" style="179" bestFit="1" customWidth="1"/>
    <col min="3330" max="3330" width="16" style="179" customWidth="1"/>
    <col min="3331" max="3331" width="9.85546875" style="179" customWidth="1"/>
    <col min="3332" max="3332" width="8.28515625" style="179" bestFit="1" customWidth="1"/>
    <col min="3333" max="3572" width="11.5703125" style="179"/>
    <col min="3573" max="3573" width="13.7109375" style="179" customWidth="1"/>
    <col min="3574" max="3574" width="4.42578125" style="179" customWidth="1"/>
    <col min="3575" max="3575" width="6" style="179" bestFit="1" customWidth="1"/>
    <col min="3576" max="3576" width="5.28515625" style="179" customWidth="1"/>
    <col min="3577" max="3578" width="5.140625" style="179" customWidth="1"/>
    <col min="3579" max="3579" width="6.5703125" style="179" customWidth="1"/>
    <col min="3580" max="3580" width="8.42578125" style="179" bestFit="1" customWidth="1"/>
    <col min="3581" max="3581" width="12.5703125" style="179" bestFit="1" customWidth="1"/>
    <col min="3582" max="3582" width="13.85546875" style="179" customWidth="1"/>
    <col min="3583" max="3583" width="17.140625" style="179" customWidth="1"/>
    <col min="3584" max="3584" width="12.28515625" style="179" customWidth="1"/>
    <col min="3585" max="3585" width="11.5703125" style="179" bestFit="1" customWidth="1"/>
    <col min="3586" max="3586" width="16" style="179" customWidth="1"/>
    <col min="3587" max="3587" width="9.85546875" style="179" customWidth="1"/>
    <col min="3588" max="3588" width="8.28515625" style="179" bestFit="1" customWidth="1"/>
    <col min="3589" max="3828" width="11.5703125" style="179"/>
    <col min="3829" max="3829" width="13.7109375" style="179" customWidth="1"/>
    <col min="3830" max="3830" width="4.42578125" style="179" customWidth="1"/>
    <col min="3831" max="3831" width="6" style="179" bestFit="1" customWidth="1"/>
    <col min="3832" max="3832" width="5.28515625" style="179" customWidth="1"/>
    <col min="3833" max="3834" width="5.140625" style="179" customWidth="1"/>
    <col min="3835" max="3835" width="6.5703125" style="179" customWidth="1"/>
    <col min="3836" max="3836" width="8.42578125" style="179" bestFit="1" customWidth="1"/>
    <col min="3837" max="3837" width="12.5703125" style="179" bestFit="1" customWidth="1"/>
    <col min="3838" max="3838" width="13.85546875" style="179" customWidth="1"/>
    <col min="3839" max="3839" width="17.140625" style="179" customWidth="1"/>
    <col min="3840" max="3840" width="12.28515625" style="179" customWidth="1"/>
    <col min="3841" max="3841" width="11.5703125" style="179" bestFit="1" customWidth="1"/>
    <col min="3842" max="3842" width="16" style="179" customWidth="1"/>
    <col min="3843" max="3843" width="9.85546875" style="179" customWidth="1"/>
    <col min="3844" max="3844" width="8.28515625" style="179" bestFit="1" customWidth="1"/>
    <col min="3845" max="4084" width="11.5703125" style="179"/>
    <col min="4085" max="4085" width="13.7109375" style="179" customWidth="1"/>
    <col min="4086" max="4086" width="4.42578125" style="179" customWidth="1"/>
    <col min="4087" max="4087" width="6" style="179" bestFit="1" customWidth="1"/>
    <col min="4088" max="4088" width="5.28515625" style="179" customWidth="1"/>
    <col min="4089" max="4090" width="5.140625" style="179" customWidth="1"/>
    <col min="4091" max="4091" width="6.5703125" style="179" customWidth="1"/>
    <col min="4092" max="4092" width="8.42578125" style="179" bestFit="1" customWidth="1"/>
    <col min="4093" max="4093" width="12.5703125" style="179" bestFit="1" customWidth="1"/>
    <col min="4094" max="4094" width="13.85546875" style="179" customWidth="1"/>
    <col min="4095" max="4095" width="17.140625" style="179" customWidth="1"/>
    <col min="4096" max="4096" width="12.28515625" style="179" customWidth="1"/>
    <col min="4097" max="4097" width="11.5703125" style="179" bestFit="1" customWidth="1"/>
    <col min="4098" max="4098" width="16" style="179" customWidth="1"/>
    <col min="4099" max="4099" width="9.85546875" style="179" customWidth="1"/>
    <col min="4100" max="4100" width="8.28515625" style="179" bestFit="1" customWidth="1"/>
    <col min="4101" max="4340" width="11.5703125" style="179"/>
    <col min="4341" max="4341" width="13.7109375" style="179" customWidth="1"/>
    <col min="4342" max="4342" width="4.42578125" style="179" customWidth="1"/>
    <col min="4343" max="4343" width="6" style="179" bestFit="1" customWidth="1"/>
    <col min="4344" max="4344" width="5.28515625" style="179" customWidth="1"/>
    <col min="4345" max="4346" width="5.140625" style="179" customWidth="1"/>
    <col min="4347" max="4347" width="6.5703125" style="179" customWidth="1"/>
    <col min="4348" max="4348" width="8.42578125" style="179" bestFit="1" customWidth="1"/>
    <col min="4349" max="4349" width="12.5703125" style="179" bestFit="1" customWidth="1"/>
    <col min="4350" max="4350" width="13.85546875" style="179" customWidth="1"/>
    <col min="4351" max="4351" width="17.140625" style="179" customWidth="1"/>
    <col min="4352" max="4352" width="12.28515625" style="179" customWidth="1"/>
    <col min="4353" max="4353" width="11.5703125" style="179" bestFit="1" customWidth="1"/>
    <col min="4354" max="4354" width="16" style="179" customWidth="1"/>
    <col min="4355" max="4355" width="9.85546875" style="179" customWidth="1"/>
    <col min="4356" max="4356" width="8.28515625" style="179" bestFit="1" customWidth="1"/>
    <col min="4357" max="4596" width="11.5703125" style="179"/>
    <col min="4597" max="4597" width="13.7109375" style="179" customWidth="1"/>
    <col min="4598" max="4598" width="4.42578125" style="179" customWidth="1"/>
    <col min="4599" max="4599" width="6" style="179" bestFit="1" customWidth="1"/>
    <col min="4600" max="4600" width="5.28515625" style="179" customWidth="1"/>
    <col min="4601" max="4602" width="5.140625" style="179" customWidth="1"/>
    <col min="4603" max="4603" width="6.5703125" style="179" customWidth="1"/>
    <col min="4604" max="4604" width="8.42578125" style="179" bestFit="1" customWidth="1"/>
    <col min="4605" max="4605" width="12.5703125" style="179" bestFit="1" customWidth="1"/>
    <col min="4606" max="4606" width="13.85546875" style="179" customWidth="1"/>
    <col min="4607" max="4607" width="17.140625" style="179" customWidth="1"/>
    <col min="4608" max="4608" width="12.28515625" style="179" customWidth="1"/>
    <col min="4609" max="4609" width="11.5703125" style="179" bestFit="1" customWidth="1"/>
    <col min="4610" max="4610" width="16" style="179" customWidth="1"/>
    <col min="4611" max="4611" width="9.85546875" style="179" customWidth="1"/>
    <col min="4612" max="4612" width="8.28515625" style="179" bestFit="1" customWidth="1"/>
    <col min="4613" max="4852" width="11.5703125" style="179"/>
    <col min="4853" max="4853" width="13.7109375" style="179" customWidth="1"/>
    <col min="4854" max="4854" width="4.42578125" style="179" customWidth="1"/>
    <col min="4855" max="4855" width="6" style="179" bestFit="1" customWidth="1"/>
    <col min="4856" max="4856" width="5.28515625" style="179" customWidth="1"/>
    <col min="4857" max="4858" width="5.140625" style="179" customWidth="1"/>
    <col min="4859" max="4859" width="6.5703125" style="179" customWidth="1"/>
    <col min="4860" max="4860" width="8.42578125" style="179" bestFit="1" customWidth="1"/>
    <col min="4861" max="4861" width="12.5703125" style="179" bestFit="1" customWidth="1"/>
    <col min="4862" max="4862" width="13.85546875" style="179" customWidth="1"/>
    <col min="4863" max="4863" width="17.140625" style="179" customWidth="1"/>
    <col min="4864" max="4864" width="12.28515625" style="179" customWidth="1"/>
    <col min="4865" max="4865" width="11.5703125" style="179" bestFit="1" customWidth="1"/>
    <col min="4866" max="4866" width="16" style="179" customWidth="1"/>
    <col min="4867" max="4867" width="9.85546875" style="179" customWidth="1"/>
    <col min="4868" max="4868" width="8.28515625" style="179" bestFit="1" customWidth="1"/>
    <col min="4869" max="5108" width="11.5703125" style="179"/>
    <col min="5109" max="5109" width="13.7109375" style="179" customWidth="1"/>
    <col min="5110" max="5110" width="4.42578125" style="179" customWidth="1"/>
    <col min="5111" max="5111" width="6" style="179" bestFit="1" customWidth="1"/>
    <col min="5112" max="5112" width="5.28515625" style="179" customWidth="1"/>
    <col min="5113" max="5114" width="5.140625" style="179" customWidth="1"/>
    <col min="5115" max="5115" width="6.5703125" style="179" customWidth="1"/>
    <col min="5116" max="5116" width="8.42578125" style="179" bestFit="1" customWidth="1"/>
    <col min="5117" max="5117" width="12.5703125" style="179" bestFit="1" customWidth="1"/>
    <col min="5118" max="5118" width="13.85546875" style="179" customWidth="1"/>
    <col min="5119" max="5119" width="17.140625" style="179" customWidth="1"/>
    <col min="5120" max="5120" width="12.28515625" style="179" customWidth="1"/>
    <col min="5121" max="5121" width="11.5703125" style="179" bestFit="1" customWidth="1"/>
    <col min="5122" max="5122" width="16" style="179" customWidth="1"/>
    <col min="5123" max="5123" width="9.85546875" style="179" customWidth="1"/>
    <col min="5124" max="5124" width="8.28515625" style="179" bestFit="1" customWidth="1"/>
    <col min="5125" max="5364" width="11.5703125" style="179"/>
    <col min="5365" max="5365" width="13.7109375" style="179" customWidth="1"/>
    <col min="5366" max="5366" width="4.42578125" style="179" customWidth="1"/>
    <col min="5367" max="5367" width="6" style="179" bestFit="1" customWidth="1"/>
    <col min="5368" max="5368" width="5.28515625" style="179" customWidth="1"/>
    <col min="5369" max="5370" width="5.140625" style="179" customWidth="1"/>
    <col min="5371" max="5371" width="6.5703125" style="179" customWidth="1"/>
    <col min="5372" max="5372" width="8.42578125" style="179" bestFit="1" customWidth="1"/>
    <col min="5373" max="5373" width="12.5703125" style="179" bestFit="1" customWidth="1"/>
    <col min="5374" max="5374" width="13.85546875" style="179" customWidth="1"/>
    <col min="5375" max="5375" width="17.140625" style="179" customWidth="1"/>
    <col min="5376" max="5376" width="12.28515625" style="179" customWidth="1"/>
    <col min="5377" max="5377" width="11.5703125" style="179" bestFit="1" customWidth="1"/>
    <col min="5378" max="5378" width="16" style="179" customWidth="1"/>
    <col min="5379" max="5379" width="9.85546875" style="179" customWidth="1"/>
    <col min="5380" max="5380" width="8.28515625" style="179" bestFit="1" customWidth="1"/>
    <col min="5381" max="5620" width="11.5703125" style="179"/>
    <col min="5621" max="5621" width="13.7109375" style="179" customWidth="1"/>
    <col min="5622" max="5622" width="4.42578125" style="179" customWidth="1"/>
    <col min="5623" max="5623" width="6" style="179" bestFit="1" customWidth="1"/>
    <col min="5624" max="5624" width="5.28515625" style="179" customWidth="1"/>
    <col min="5625" max="5626" width="5.140625" style="179" customWidth="1"/>
    <col min="5627" max="5627" width="6.5703125" style="179" customWidth="1"/>
    <col min="5628" max="5628" width="8.42578125" style="179" bestFit="1" customWidth="1"/>
    <col min="5629" max="5629" width="12.5703125" style="179" bestFit="1" customWidth="1"/>
    <col min="5630" max="5630" width="13.85546875" style="179" customWidth="1"/>
    <col min="5631" max="5631" width="17.140625" style="179" customWidth="1"/>
    <col min="5632" max="5632" width="12.28515625" style="179" customWidth="1"/>
    <col min="5633" max="5633" width="11.5703125" style="179" bestFit="1" customWidth="1"/>
    <col min="5634" max="5634" width="16" style="179" customWidth="1"/>
    <col min="5635" max="5635" width="9.85546875" style="179" customWidth="1"/>
    <col min="5636" max="5636" width="8.28515625" style="179" bestFit="1" customWidth="1"/>
    <col min="5637" max="5876" width="11.5703125" style="179"/>
    <col min="5877" max="5877" width="13.7109375" style="179" customWidth="1"/>
    <col min="5878" max="5878" width="4.42578125" style="179" customWidth="1"/>
    <col min="5879" max="5879" width="6" style="179" bestFit="1" customWidth="1"/>
    <col min="5880" max="5880" width="5.28515625" style="179" customWidth="1"/>
    <col min="5881" max="5882" width="5.140625" style="179" customWidth="1"/>
    <col min="5883" max="5883" width="6.5703125" style="179" customWidth="1"/>
    <col min="5884" max="5884" width="8.42578125" style="179" bestFit="1" customWidth="1"/>
    <col min="5885" max="5885" width="12.5703125" style="179" bestFit="1" customWidth="1"/>
    <col min="5886" max="5886" width="13.85546875" style="179" customWidth="1"/>
    <col min="5887" max="5887" width="17.140625" style="179" customWidth="1"/>
    <col min="5888" max="5888" width="12.28515625" style="179" customWidth="1"/>
    <col min="5889" max="5889" width="11.5703125" style="179" bestFit="1" customWidth="1"/>
    <col min="5890" max="5890" width="16" style="179" customWidth="1"/>
    <col min="5891" max="5891" width="9.85546875" style="179" customWidth="1"/>
    <col min="5892" max="5892" width="8.28515625" style="179" bestFit="1" customWidth="1"/>
    <col min="5893" max="6132" width="11.5703125" style="179"/>
    <col min="6133" max="6133" width="13.7109375" style="179" customWidth="1"/>
    <col min="6134" max="6134" width="4.42578125" style="179" customWidth="1"/>
    <col min="6135" max="6135" width="6" style="179" bestFit="1" customWidth="1"/>
    <col min="6136" max="6136" width="5.28515625" style="179" customWidth="1"/>
    <col min="6137" max="6138" width="5.140625" style="179" customWidth="1"/>
    <col min="6139" max="6139" width="6.5703125" style="179" customWidth="1"/>
    <col min="6140" max="6140" width="8.42578125" style="179" bestFit="1" customWidth="1"/>
    <col min="6141" max="6141" width="12.5703125" style="179" bestFit="1" customWidth="1"/>
    <col min="6142" max="6142" width="13.85546875" style="179" customWidth="1"/>
    <col min="6143" max="6143" width="17.140625" style="179" customWidth="1"/>
    <col min="6144" max="6144" width="12.28515625" style="179" customWidth="1"/>
    <col min="6145" max="6145" width="11.5703125" style="179" bestFit="1" customWidth="1"/>
    <col min="6146" max="6146" width="16" style="179" customWidth="1"/>
    <col min="6147" max="6147" width="9.85546875" style="179" customWidth="1"/>
    <col min="6148" max="6148" width="8.28515625" style="179" bestFit="1" customWidth="1"/>
    <col min="6149" max="6388" width="11.5703125" style="179"/>
    <col min="6389" max="6389" width="13.7109375" style="179" customWidth="1"/>
    <col min="6390" max="6390" width="4.42578125" style="179" customWidth="1"/>
    <col min="6391" max="6391" width="6" style="179" bestFit="1" customWidth="1"/>
    <col min="6392" max="6392" width="5.28515625" style="179" customWidth="1"/>
    <col min="6393" max="6394" width="5.140625" style="179" customWidth="1"/>
    <col min="6395" max="6395" width="6.5703125" style="179" customWidth="1"/>
    <col min="6396" max="6396" width="8.42578125" style="179" bestFit="1" customWidth="1"/>
    <col min="6397" max="6397" width="12.5703125" style="179" bestFit="1" customWidth="1"/>
    <col min="6398" max="6398" width="13.85546875" style="179" customWidth="1"/>
    <col min="6399" max="6399" width="17.140625" style="179" customWidth="1"/>
    <col min="6400" max="6400" width="12.28515625" style="179" customWidth="1"/>
    <col min="6401" max="6401" width="11.5703125" style="179" bestFit="1" customWidth="1"/>
    <col min="6402" max="6402" width="16" style="179" customWidth="1"/>
    <col min="6403" max="6403" width="9.85546875" style="179" customWidth="1"/>
    <col min="6404" max="6404" width="8.28515625" style="179" bestFit="1" customWidth="1"/>
    <col min="6405" max="6644" width="11.5703125" style="179"/>
    <col min="6645" max="6645" width="13.7109375" style="179" customWidth="1"/>
    <col min="6646" max="6646" width="4.42578125" style="179" customWidth="1"/>
    <col min="6647" max="6647" width="6" style="179" bestFit="1" customWidth="1"/>
    <col min="6648" max="6648" width="5.28515625" style="179" customWidth="1"/>
    <col min="6649" max="6650" width="5.140625" style="179" customWidth="1"/>
    <col min="6651" max="6651" width="6.5703125" style="179" customWidth="1"/>
    <col min="6652" max="6652" width="8.42578125" style="179" bestFit="1" customWidth="1"/>
    <col min="6653" max="6653" width="12.5703125" style="179" bestFit="1" customWidth="1"/>
    <col min="6654" max="6654" width="13.85546875" style="179" customWidth="1"/>
    <col min="6655" max="6655" width="17.140625" style="179" customWidth="1"/>
    <col min="6656" max="6656" width="12.28515625" style="179" customWidth="1"/>
    <col min="6657" max="6657" width="11.5703125" style="179" bestFit="1" customWidth="1"/>
    <col min="6658" max="6658" width="16" style="179" customWidth="1"/>
    <col min="6659" max="6659" width="9.85546875" style="179" customWidth="1"/>
    <col min="6660" max="6660" width="8.28515625" style="179" bestFit="1" customWidth="1"/>
    <col min="6661" max="6900" width="11.5703125" style="179"/>
    <col min="6901" max="6901" width="13.7109375" style="179" customWidth="1"/>
    <col min="6902" max="6902" width="4.42578125" style="179" customWidth="1"/>
    <col min="6903" max="6903" width="6" style="179" bestFit="1" customWidth="1"/>
    <col min="6904" max="6904" width="5.28515625" style="179" customWidth="1"/>
    <col min="6905" max="6906" width="5.140625" style="179" customWidth="1"/>
    <col min="6907" max="6907" width="6.5703125" style="179" customWidth="1"/>
    <col min="6908" max="6908" width="8.42578125" style="179" bestFit="1" customWidth="1"/>
    <col min="6909" max="6909" width="12.5703125" style="179" bestFit="1" customWidth="1"/>
    <col min="6910" max="6910" width="13.85546875" style="179" customWidth="1"/>
    <col min="6911" max="6911" width="17.140625" style="179" customWidth="1"/>
    <col min="6912" max="6912" width="12.28515625" style="179" customWidth="1"/>
    <col min="6913" max="6913" width="11.5703125" style="179" bestFit="1" customWidth="1"/>
    <col min="6914" max="6914" width="16" style="179" customWidth="1"/>
    <col min="6915" max="6915" width="9.85546875" style="179" customWidth="1"/>
    <col min="6916" max="6916" width="8.28515625" style="179" bestFit="1" customWidth="1"/>
    <col min="6917" max="7156" width="11.5703125" style="179"/>
    <col min="7157" max="7157" width="13.7109375" style="179" customWidth="1"/>
    <col min="7158" max="7158" width="4.42578125" style="179" customWidth="1"/>
    <col min="7159" max="7159" width="6" style="179" bestFit="1" customWidth="1"/>
    <col min="7160" max="7160" width="5.28515625" style="179" customWidth="1"/>
    <col min="7161" max="7162" width="5.140625" style="179" customWidth="1"/>
    <col min="7163" max="7163" width="6.5703125" style="179" customWidth="1"/>
    <col min="7164" max="7164" width="8.42578125" style="179" bestFit="1" customWidth="1"/>
    <col min="7165" max="7165" width="12.5703125" style="179" bestFit="1" customWidth="1"/>
    <col min="7166" max="7166" width="13.85546875" style="179" customWidth="1"/>
    <col min="7167" max="7167" width="17.140625" style="179" customWidth="1"/>
    <col min="7168" max="7168" width="12.28515625" style="179" customWidth="1"/>
    <col min="7169" max="7169" width="11.5703125" style="179" bestFit="1" customWidth="1"/>
    <col min="7170" max="7170" width="16" style="179" customWidth="1"/>
    <col min="7171" max="7171" width="9.85546875" style="179" customWidth="1"/>
    <col min="7172" max="7172" width="8.28515625" style="179" bestFit="1" customWidth="1"/>
    <col min="7173" max="7412" width="11.5703125" style="179"/>
    <col min="7413" max="7413" width="13.7109375" style="179" customWidth="1"/>
    <col min="7414" max="7414" width="4.42578125" style="179" customWidth="1"/>
    <col min="7415" max="7415" width="6" style="179" bestFit="1" customWidth="1"/>
    <col min="7416" max="7416" width="5.28515625" style="179" customWidth="1"/>
    <col min="7417" max="7418" width="5.140625" style="179" customWidth="1"/>
    <col min="7419" max="7419" width="6.5703125" style="179" customWidth="1"/>
    <col min="7420" max="7420" width="8.42578125" style="179" bestFit="1" customWidth="1"/>
    <col min="7421" max="7421" width="12.5703125" style="179" bestFit="1" customWidth="1"/>
    <col min="7422" max="7422" width="13.85546875" style="179" customWidth="1"/>
    <col min="7423" max="7423" width="17.140625" style="179" customWidth="1"/>
    <col min="7424" max="7424" width="12.28515625" style="179" customWidth="1"/>
    <col min="7425" max="7425" width="11.5703125" style="179" bestFit="1" customWidth="1"/>
    <col min="7426" max="7426" width="16" style="179" customWidth="1"/>
    <col min="7427" max="7427" width="9.85546875" style="179" customWidth="1"/>
    <col min="7428" max="7428" width="8.28515625" style="179" bestFit="1" customWidth="1"/>
    <col min="7429" max="7668" width="11.5703125" style="179"/>
    <col min="7669" max="7669" width="13.7109375" style="179" customWidth="1"/>
    <col min="7670" max="7670" width="4.42578125" style="179" customWidth="1"/>
    <col min="7671" max="7671" width="6" style="179" bestFit="1" customWidth="1"/>
    <col min="7672" max="7672" width="5.28515625" style="179" customWidth="1"/>
    <col min="7673" max="7674" width="5.140625" style="179" customWidth="1"/>
    <col min="7675" max="7675" width="6.5703125" style="179" customWidth="1"/>
    <col min="7676" max="7676" width="8.42578125" style="179" bestFit="1" customWidth="1"/>
    <col min="7677" max="7677" width="12.5703125" style="179" bestFit="1" customWidth="1"/>
    <col min="7678" max="7678" width="13.85546875" style="179" customWidth="1"/>
    <col min="7679" max="7679" width="17.140625" style="179" customWidth="1"/>
    <col min="7680" max="7680" width="12.28515625" style="179" customWidth="1"/>
    <col min="7681" max="7681" width="11.5703125" style="179" bestFit="1" customWidth="1"/>
    <col min="7682" max="7682" width="16" style="179" customWidth="1"/>
    <col min="7683" max="7683" width="9.85546875" style="179" customWidth="1"/>
    <col min="7684" max="7684" width="8.28515625" style="179" bestFit="1" customWidth="1"/>
    <col min="7685" max="7924" width="11.5703125" style="179"/>
    <col min="7925" max="7925" width="13.7109375" style="179" customWidth="1"/>
    <col min="7926" max="7926" width="4.42578125" style="179" customWidth="1"/>
    <col min="7927" max="7927" width="6" style="179" bestFit="1" customWidth="1"/>
    <col min="7928" max="7928" width="5.28515625" style="179" customWidth="1"/>
    <col min="7929" max="7930" width="5.140625" style="179" customWidth="1"/>
    <col min="7931" max="7931" width="6.5703125" style="179" customWidth="1"/>
    <col min="7932" max="7932" width="8.42578125" style="179" bestFit="1" customWidth="1"/>
    <col min="7933" max="7933" width="12.5703125" style="179" bestFit="1" customWidth="1"/>
    <col min="7934" max="7934" width="13.85546875" style="179" customWidth="1"/>
    <col min="7935" max="7935" width="17.140625" style="179" customWidth="1"/>
    <col min="7936" max="7936" width="12.28515625" style="179" customWidth="1"/>
    <col min="7937" max="7937" width="11.5703125" style="179" bestFit="1" customWidth="1"/>
    <col min="7938" max="7938" width="16" style="179" customWidth="1"/>
    <col min="7939" max="7939" width="9.85546875" style="179" customWidth="1"/>
    <col min="7940" max="7940" width="8.28515625" style="179" bestFit="1" customWidth="1"/>
    <col min="7941" max="8180" width="11.5703125" style="179"/>
    <col min="8181" max="8181" width="13.7109375" style="179" customWidth="1"/>
    <col min="8182" max="8182" width="4.42578125" style="179" customWidth="1"/>
    <col min="8183" max="8183" width="6" style="179" bestFit="1" customWidth="1"/>
    <col min="8184" max="8184" width="5.28515625" style="179" customWidth="1"/>
    <col min="8185" max="8186" width="5.140625" style="179" customWidth="1"/>
    <col min="8187" max="8187" width="6.5703125" style="179" customWidth="1"/>
    <col min="8188" max="8188" width="8.42578125" style="179" bestFit="1" customWidth="1"/>
    <col min="8189" max="8189" width="12.5703125" style="179" bestFit="1" customWidth="1"/>
    <col min="8190" max="8190" width="13.85546875" style="179" customWidth="1"/>
    <col min="8191" max="8191" width="17.140625" style="179" customWidth="1"/>
    <col min="8192" max="8192" width="12.28515625" style="179" customWidth="1"/>
    <col min="8193" max="8193" width="11.5703125" style="179" bestFit="1" customWidth="1"/>
    <col min="8194" max="8194" width="16" style="179" customWidth="1"/>
    <col min="8195" max="8195" width="9.85546875" style="179" customWidth="1"/>
    <col min="8196" max="8196" width="8.28515625" style="179" bestFit="1" customWidth="1"/>
    <col min="8197" max="8436" width="11.5703125" style="179"/>
    <col min="8437" max="8437" width="13.7109375" style="179" customWidth="1"/>
    <col min="8438" max="8438" width="4.42578125" style="179" customWidth="1"/>
    <col min="8439" max="8439" width="6" style="179" bestFit="1" customWidth="1"/>
    <col min="8440" max="8440" width="5.28515625" style="179" customWidth="1"/>
    <col min="8441" max="8442" width="5.140625" style="179" customWidth="1"/>
    <col min="8443" max="8443" width="6.5703125" style="179" customWidth="1"/>
    <col min="8444" max="8444" width="8.42578125" style="179" bestFit="1" customWidth="1"/>
    <col min="8445" max="8445" width="12.5703125" style="179" bestFit="1" customWidth="1"/>
    <col min="8446" max="8446" width="13.85546875" style="179" customWidth="1"/>
    <col min="8447" max="8447" width="17.140625" style="179" customWidth="1"/>
    <col min="8448" max="8448" width="12.28515625" style="179" customWidth="1"/>
    <col min="8449" max="8449" width="11.5703125" style="179" bestFit="1" customWidth="1"/>
    <col min="8450" max="8450" width="16" style="179" customWidth="1"/>
    <col min="8451" max="8451" width="9.85546875" style="179" customWidth="1"/>
    <col min="8452" max="8452" width="8.28515625" style="179" bestFit="1" customWidth="1"/>
    <col min="8453" max="8692" width="11.5703125" style="179"/>
    <col min="8693" max="8693" width="13.7109375" style="179" customWidth="1"/>
    <col min="8694" max="8694" width="4.42578125" style="179" customWidth="1"/>
    <col min="8695" max="8695" width="6" style="179" bestFit="1" customWidth="1"/>
    <col min="8696" max="8696" width="5.28515625" style="179" customWidth="1"/>
    <col min="8697" max="8698" width="5.140625" style="179" customWidth="1"/>
    <col min="8699" max="8699" width="6.5703125" style="179" customWidth="1"/>
    <col min="8700" max="8700" width="8.42578125" style="179" bestFit="1" customWidth="1"/>
    <col min="8701" max="8701" width="12.5703125" style="179" bestFit="1" customWidth="1"/>
    <col min="8702" max="8702" width="13.85546875" style="179" customWidth="1"/>
    <col min="8703" max="8703" width="17.140625" style="179" customWidth="1"/>
    <col min="8704" max="8704" width="12.28515625" style="179" customWidth="1"/>
    <col min="8705" max="8705" width="11.5703125" style="179" bestFit="1" customWidth="1"/>
    <col min="8706" max="8706" width="16" style="179" customWidth="1"/>
    <col min="8707" max="8707" width="9.85546875" style="179" customWidth="1"/>
    <col min="8708" max="8708" width="8.28515625" style="179" bestFit="1" customWidth="1"/>
    <col min="8709" max="8948" width="11.5703125" style="179"/>
    <col min="8949" max="8949" width="13.7109375" style="179" customWidth="1"/>
    <col min="8950" max="8950" width="4.42578125" style="179" customWidth="1"/>
    <col min="8951" max="8951" width="6" style="179" bestFit="1" customWidth="1"/>
    <col min="8952" max="8952" width="5.28515625" style="179" customWidth="1"/>
    <col min="8953" max="8954" width="5.140625" style="179" customWidth="1"/>
    <col min="8955" max="8955" width="6.5703125" style="179" customWidth="1"/>
    <col min="8956" max="8956" width="8.42578125" style="179" bestFit="1" customWidth="1"/>
    <col min="8957" max="8957" width="12.5703125" style="179" bestFit="1" customWidth="1"/>
    <col min="8958" max="8958" width="13.85546875" style="179" customWidth="1"/>
    <col min="8959" max="8959" width="17.140625" style="179" customWidth="1"/>
    <col min="8960" max="8960" width="12.28515625" style="179" customWidth="1"/>
    <col min="8961" max="8961" width="11.5703125" style="179" bestFit="1" customWidth="1"/>
    <col min="8962" max="8962" width="16" style="179" customWidth="1"/>
    <col min="8963" max="8963" width="9.85546875" style="179" customWidth="1"/>
    <col min="8964" max="8964" width="8.28515625" style="179" bestFit="1" customWidth="1"/>
    <col min="8965" max="9204" width="11.5703125" style="179"/>
    <col min="9205" max="9205" width="13.7109375" style="179" customWidth="1"/>
    <col min="9206" max="9206" width="4.42578125" style="179" customWidth="1"/>
    <col min="9207" max="9207" width="6" style="179" bestFit="1" customWidth="1"/>
    <col min="9208" max="9208" width="5.28515625" style="179" customWidth="1"/>
    <col min="9209" max="9210" width="5.140625" style="179" customWidth="1"/>
    <col min="9211" max="9211" width="6.5703125" style="179" customWidth="1"/>
    <col min="9212" max="9212" width="8.42578125" style="179" bestFit="1" customWidth="1"/>
    <col min="9213" max="9213" width="12.5703125" style="179" bestFit="1" customWidth="1"/>
    <col min="9214" max="9214" width="13.85546875" style="179" customWidth="1"/>
    <col min="9215" max="9215" width="17.140625" style="179" customWidth="1"/>
    <col min="9216" max="9216" width="12.28515625" style="179" customWidth="1"/>
    <col min="9217" max="9217" width="11.5703125" style="179" bestFit="1" customWidth="1"/>
    <col min="9218" max="9218" width="16" style="179" customWidth="1"/>
    <col min="9219" max="9219" width="9.85546875" style="179" customWidth="1"/>
    <col min="9220" max="9220" width="8.28515625" style="179" bestFit="1" customWidth="1"/>
    <col min="9221" max="9460" width="11.5703125" style="179"/>
    <col min="9461" max="9461" width="13.7109375" style="179" customWidth="1"/>
    <col min="9462" max="9462" width="4.42578125" style="179" customWidth="1"/>
    <col min="9463" max="9463" width="6" style="179" bestFit="1" customWidth="1"/>
    <col min="9464" max="9464" width="5.28515625" style="179" customWidth="1"/>
    <col min="9465" max="9466" width="5.140625" style="179" customWidth="1"/>
    <col min="9467" max="9467" width="6.5703125" style="179" customWidth="1"/>
    <col min="9468" max="9468" width="8.42578125" style="179" bestFit="1" customWidth="1"/>
    <col min="9469" max="9469" width="12.5703125" style="179" bestFit="1" customWidth="1"/>
    <col min="9470" max="9470" width="13.85546875" style="179" customWidth="1"/>
    <col min="9471" max="9471" width="17.140625" style="179" customWidth="1"/>
    <col min="9472" max="9472" width="12.28515625" style="179" customWidth="1"/>
    <col min="9473" max="9473" width="11.5703125" style="179" bestFit="1" customWidth="1"/>
    <col min="9474" max="9474" width="16" style="179" customWidth="1"/>
    <col min="9475" max="9475" width="9.85546875" style="179" customWidth="1"/>
    <col min="9476" max="9476" width="8.28515625" style="179" bestFit="1" customWidth="1"/>
    <col min="9477" max="9716" width="11.5703125" style="179"/>
    <col min="9717" max="9717" width="13.7109375" style="179" customWidth="1"/>
    <col min="9718" max="9718" width="4.42578125" style="179" customWidth="1"/>
    <col min="9719" max="9719" width="6" style="179" bestFit="1" customWidth="1"/>
    <col min="9720" max="9720" width="5.28515625" style="179" customWidth="1"/>
    <col min="9721" max="9722" width="5.140625" style="179" customWidth="1"/>
    <col min="9723" max="9723" width="6.5703125" style="179" customWidth="1"/>
    <col min="9724" max="9724" width="8.42578125" style="179" bestFit="1" customWidth="1"/>
    <col min="9725" max="9725" width="12.5703125" style="179" bestFit="1" customWidth="1"/>
    <col min="9726" max="9726" width="13.85546875" style="179" customWidth="1"/>
    <col min="9727" max="9727" width="17.140625" style="179" customWidth="1"/>
    <col min="9728" max="9728" width="12.28515625" style="179" customWidth="1"/>
    <col min="9729" max="9729" width="11.5703125" style="179" bestFit="1" customWidth="1"/>
    <col min="9730" max="9730" width="16" style="179" customWidth="1"/>
    <col min="9731" max="9731" width="9.85546875" style="179" customWidth="1"/>
    <col min="9732" max="9732" width="8.28515625" style="179" bestFit="1" customWidth="1"/>
    <col min="9733" max="9972" width="11.5703125" style="179"/>
    <col min="9973" max="9973" width="13.7109375" style="179" customWidth="1"/>
    <col min="9974" max="9974" width="4.42578125" style="179" customWidth="1"/>
    <col min="9975" max="9975" width="6" style="179" bestFit="1" customWidth="1"/>
    <col min="9976" max="9976" width="5.28515625" style="179" customWidth="1"/>
    <col min="9977" max="9978" width="5.140625" style="179" customWidth="1"/>
    <col min="9979" max="9979" width="6.5703125" style="179" customWidth="1"/>
    <col min="9980" max="9980" width="8.42578125" style="179" bestFit="1" customWidth="1"/>
    <col min="9981" max="9981" width="12.5703125" style="179" bestFit="1" customWidth="1"/>
    <col min="9982" max="9982" width="13.85546875" style="179" customWidth="1"/>
    <col min="9983" max="9983" width="17.140625" style="179" customWidth="1"/>
    <col min="9984" max="9984" width="12.28515625" style="179" customWidth="1"/>
    <col min="9985" max="9985" width="11.5703125" style="179" bestFit="1" customWidth="1"/>
    <col min="9986" max="9986" width="16" style="179" customWidth="1"/>
    <col min="9987" max="9987" width="9.85546875" style="179" customWidth="1"/>
    <col min="9988" max="9988" width="8.28515625" style="179" bestFit="1" customWidth="1"/>
    <col min="9989" max="10228" width="11.5703125" style="179"/>
    <col min="10229" max="10229" width="13.7109375" style="179" customWidth="1"/>
    <col min="10230" max="10230" width="4.42578125" style="179" customWidth="1"/>
    <col min="10231" max="10231" width="6" style="179" bestFit="1" customWidth="1"/>
    <col min="10232" max="10232" width="5.28515625" style="179" customWidth="1"/>
    <col min="10233" max="10234" width="5.140625" style="179" customWidth="1"/>
    <col min="10235" max="10235" width="6.5703125" style="179" customWidth="1"/>
    <col min="10236" max="10236" width="8.42578125" style="179" bestFit="1" customWidth="1"/>
    <col min="10237" max="10237" width="12.5703125" style="179" bestFit="1" customWidth="1"/>
    <col min="10238" max="10238" width="13.85546875" style="179" customWidth="1"/>
    <col min="10239" max="10239" width="17.140625" style="179" customWidth="1"/>
    <col min="10240" max="10240" width="12.28515625" style="179" customWidth="1"/>
    <col min="10241" max="10241" width="11.5703125" style="179" bestFit="1" customWidth="1"/>
    <col min="10242" max="10242" width="16" style="179" customWidth="1"/>
    <col min="10243" max="10243" width="9.85546875" style="179" customWidth="1"/>
    <col min="10244" max="10244" width="8.28515625" style="179" bestFit="1" customWidth="1"/>
    <col min="10245" max="10484" width="11.5703125" style="179"/>
    <col min="10485" max="10485" width="13.7109375" style="179" customWidth="1"/>
    <col min="10486" max="10486" width="4.42578125" style="179" customWidth="1"/>
    <col min="10487" max="10487" width="6" style="179" bestFit="1" customWidth="1"/>
    <col min="10488" max="10488" width="5.28515625" style="179" customWidth="1"/>
    <col min="10489" max="10490" width="5.140625" style="179" customWidth="1"/>
    <col min="10491" max="10491" width="6.5703125" style="179" customWidth="1"/>
    <col min="10492" max="10492" width="8.42578125" style="179" bestFit="1" customWidth="1"/>
    <col min="10493" max="10493" width="12.5703125" style="179" bestFit="1" customWidth="1"/>
    <col min="10494" max="10494" width="13.85546875" style="179" customWidth="1"/>
    <col min="10495" max="10495" width="17.140625" style="179" customWidth="1"/>
    <col min="10496" max="10496" width="12.28515625" style="179" customWidth="1"/>
    <col min="10497" max="10497" width="11.5703125" style="179" bestFit="1" customWidth="1"/>
    <col min="10498" max="10498" width="16" style="179" customWidth="1"/>
    <col min="10499" max="10499" width="9.85546875" style="179" customWidth="1"/>
    <col min="10500" max="10500" width="8.28515625" style="179" bestFit="1" customWidth="1"/>
    <col min="10501" max="10740" width="11.5703125" style="179"/>
    <col min="10741" max="10741" width="13.7109375" style="179" customWidth="1"/>
    <col min="10742" max="10742" width="4.42578125" style="179" customWidth="1"/>
    <col min="10743" max="10743" width="6" style="179" bestFit="1" customWidth="1"/>
    <col min="10744" max="10744" width="5.28515625" style="179" customWidth="1"/>
    <col min="10745" max="10746" width="5.140625" style="179" customWidth="1"/>
    <col min="10747" max="10747" width="6.5703125" style="179" customWidth="1"/>
    <col min="10748" max="10748" width="8.42578125" style="179" bestFit="1" customWidth="1"/>
    <col min="10749" max="10749" width="12.5703125" style="179" bestFit="1" customWidth="1"/>
    <col min="10750" max="10750" width="13.85546875" style="179" customWidth="1"/>
    <col min="10751" max="10751" width="17.140625" style="179" customWidth="1"/>
    <col min="10752" max="10752" width="12.28515625" style="179" customWidth="1"/>
    <col min="10753" max="10753" width="11.5703125" style="179" bestFit="1" customWidth="1"/>
    <col min="10754" max="10754" width="16" style="179" customWidth="1"/>
    <col min="10755" max="10755" width="9.85546875" style="179" customWidth="1"/>
    <col min="10756" max="10756" width="8.28515625" style="179" bestFit="1" customWidth="1"/>
    <col min="10757" max="10996" width="11.5703125" style="179"/>
    <col min="10997" max="10997" width="13.7109375" style="179" customWidth="1"/>
    <col min="10998" max="10998" width="4.42578125" style="179" customWidth="1"/>
    <col min="10999" max="10999" width="6" style="179" bestFit="1" customWidth="1"/>
    <col min="11000" max="11000" width="5.28515625" style="179" customWidth="1"/>
    <col min="11001" max="11002" width="5.140625" style="179" customWidth="1"/>
    <col min="11003" max="11003" width="6.5703125" style="179" customWidth="1"/>
    <col min="11004" max="11004" width="8.42578125" style="179" bestFit="1" customWidth="1"/>
    <col min="11005" max="11005" width="12.5703125" style="179" bestFit="1" customWidth="1"/>
    <col min="11006" max="11006" width="13.85546875" style="179" customWidth="1"/>
    <col min="11007" max="11007" width="17.140625" style="179" customWidth="1"/>
    <col min="11008" max="11008" width="12.28515625" style="179" customWidth="1"/>
    <col min="11009" max="11009" width="11.5703125" style="179" bestFit="1" customWidth="1"/>
    <col min="11010" max="11010" width="16" style="179" customWidth="1"/>
    <col min="11011" max="11011" width="9.85546875" style="179" customWidth="1"/>
    <col min="11012" max="11012" width="8.28515625" style="179" bestFit="1" customWidth="1"/>
    <col min="11013" max="11252" width="11.5703125" style="179"/>
    <col min="11253" max="11253" width="13.7109375" style="179" customWidth="1"/>
    <col min="11254" max="11254" width="4.42578125" style="179" customWidth="1"/>
    <col min="11255" max="11255" width="6" style="179" bestFit="1" customWidth="1"/>
    <col min="11256" max="11256" width="5.28515625" style="179" customWidth="1"/>
    <col min="11257" max="11258" width="5.140625" style="179" customWidth="1"/>
    <col min="11259" max="11259" width="6.5703125" style="179" customWidth="1"/>
    <col min="11260" max="11260" width="8.42578125" style="179" bestFit="1" customWidth="1"/>
    <col min="11261" max="11261" width="12.5703125" style="179" bestFit="1" customWidth="1"/>
    <col min="11262" max="11262" width="13.85546875" style="179" customWidth="1"/>
    <col min="11263" max="11263" width="17.140625" style="179" customWidth="1"/>
    <col min="11264" max="11264" width="12.28515625" style="179" customWidth="1"/>
    <col min="11265" max="11265" width="11.5703125" style="179" bestFit="1" customWidth="1"/>
    <col min="11266" max="11266" width="16" style="179" customWidth="1"/>
    <col min="11267" max="11267" width="9.85546875" style="179" customWidth="1"/>
    <col min="11268" max="11268" width="8.28515625" style="179" bestFit="1" customWidth="1"/>
    <col min="11269" max="11508" width="11.5703125" style="179"/>
    <col min="11509" max="11509" width="13.7109375" style="179" customWidth="1"/>
    <col min="11510" max="11510" width="4.42578125" style="179" customWidth="1"/>
    <col min="11511" max="11511" width="6" style="179" bestFit="1" customWidth="1"/>
    <col min="11512" max="11512" width="5.28515625" style="179" customWidth="1"/>
    <col min="11513" max="11514" width="5.140625" style="179" customWidth="1"/>
    <col min="11515" max="11515" width="6.5703125" style="179" customWidth="1"/>
    <col min="11516" max="11516" width="8.42578125" style="179" bestFit="1" customWidth="1"/>
    <col min="11517" max="11517" width="12.5703125" style="179" bestFit="1" customWidth="1"/>
    <col min="11518" max="11518" width="13.85546875" style="179" customWidth="1"/>
    <col min="11519" max="11519" width="17.140625" style="179" customWidth="1"/>
    <col min="11520" max="11520" width="12.28515625" style="179" customWidth="1"/>
    <col min="11521" max="11521" width="11.5703125" style="179" bestFit="1" customWidth="1"/>
    <col min="11522" max="11522" width="16" style="179" customWidth="1"/>
    <col min="11523" max="11523" width="9.85546875" style="179" customWidth="1"/>
    <col min="11524" max="11524" width="8.28515625" style="179" bestFit="1" customWidth="1"/>
    <col min="11525" max="11764" width="11.5703125" style="179"/>
    <col min="11765" max="11765" width="13.7109375" style="179" customWidth="1"/>
    <col min="11766" max="11766" width="4.42578125" style="179" customWidth="1"/>
    <col min="11767" max="11767" width="6" style="179" bestFit="1" customWidth="1"/>
    <col min="11768" max="11768" width="5.28515625" style="179" customWidth="1"/>
    <col min="11769" max="11770" width="5.140625" style="179" customWidth="1"/>
    <col min="11771" max="11771" width="6.5703125" style="179" customWidth="1"/>
    <col min="11772" max="11772" width="8.42578125" style="179" bestFit="1" customWidth="1"/>
    <col min="11773" max="11773" width="12.5703125" style="179" bestFit="1" customWidth="1"/>
    <col min="11774" max="11774" width="13.85546875" style="179" customWidth="1"/>
    <col min="11775" max="11775" width="17.140625" style="179" customWidth="1"/>
    <col min="11776" max="11776" width="12.28515625" style="179" customWidth="1"/>
    <col min="11777" max="11777" width="11.5703125" style="179" bestFit="1" customWidth="1"/>
    <col min="11778" max="11778" width="16" style="179" customWidth="1"/>
    <col min="11779" max="11779" width="9.85546875" style="179" customWidth="1"/>
    <col min="11780" max="11780" width="8.28515625" style="179" bestFit="1" customWidth="1"/>
    <col min="11781" max="12020" width="11.5703125" style="179"/>
    <col min="12021" max="12021" width="13.7109375" style="179" customWidth="1"/>
    <col min="12022" max="12022" width="4.42578125" style="179" customWidth="1"/>
    <col min="12023" max="12023" width="6" style="179" bestFit="1" customWidth="1"/>
    <col min="12024" max="12024" width="5.28515625" style="179" customWidth="1"/>
    <col min="12025" max="12026" width="5.140625" style="179" customWidth="1"/>
    <col min="12027" max="12027" width="6.5703125" style="179" customWidth="1"/>
    <col min="12028" max="12028" width="8.42578125" style="179" bestFit="1" customWidth="1"/>
    <col min="12029" max="12029" width="12.5703125" style="179" bestFit="1" customWidth="1"/>
    <col min="12030" max="12030" width="13.85546875" style="179" customWidth="1"/>
    <col min="12031" max="12031" width="17.140625" style="179" customWidth="1"/>
    <col min="12032" max="12032" width="12.28515625" style="179" customWidth="1"/>
    <col min="12033" max="12033" width="11.5703125" style="179" bestFit="1" customWidth="1"/>
    <col min="12034" max="12034" width="16" style="179" customWidth="1"/>
    <col min="12035" max="12035" width="9.85546875" style="179" customWidth="1"/>
    <col min="12036" max="12036" width="8.28515625" style="179" bestFit="1" customWidth="1"/>
    <col min="12037" max="12276" width="11.5703125" style="179"/>
    <col min="12277" max="12277" width="13.7109375" style="179" customWidth="1"/>
    <col min="12278" max="12278" width="4.42578125" style="179" customWidth="1"/>
    <col min="12279" max="12279" width="6" style="179" bestFit="1" customWidth="1"/>
    <col min="12280" max="12280" width="5.28515625" style="179" customWidth="1"/>
    <col min="12281" max="12282" width="5.140625" style="179" customWidth="1"/>
    <col min="12283" max="12283" width="6.5703125" style="179" customWidth="1"/>
    <col min="12284" max="12284" width="8.42578125" style="179" bestFit="1" customWidth="1"/>
    <col min="12285" max="12285" width="12.5703125" style="179" bestFit="1" customWidth="1"/>
    <col min="12286" max="12286" width="13.85546875" style="179" customWidth="1"/>
    <col min="12287" max="12287" width="17.140625" style="179" customWidth="1"/>
    <col min="12288" max="12288" width="12.28515625" style="179" customWidth="1"/>
    <col min="12289" max="12289" width="11.5703125" style="179" bestFit="1" customWidth="1"/>
    <col min="12290" max="12290" width="16" style="179" customWidth="1"/>
    <col min="12291" max="12291" width="9.85546875" style="179" customWidth="1"/>
    <col min="12292" max="12292" width="8.28515625" style="179" bestFit="1" customWidth="1"/>
    <col min="12293" max="12532" width="11.5703125" style="179"/>
    <col min="12533" max="12533" width="13.7109375" style="179" customWidth="1"/>
    <col min="12534" max="12534" width="4.42578125" style="179" customWidth="1"/>
    <col min="12535" max="12535" width="6" style="179" bestFit="1" customWidth="1"/>
    <col min="12536" max="12536" width="5.28515625" style="179" customWidth="1"/>
    <col min="12537" max="12538" width="5.140625" style="179" customWidth="1"/>
    <col min="12539" max="12539" width="6.5703125" style="179" customWidth="1"/>
    <col min="12540" max="12540" width="8.42578125" style="179" bestFit="1" customWidth="1"/>
    <col min="12541" max="12541" width="12.5703125" style="179" bestFit="1" customWidth="1"/>
    <col min="12542" max="12542" width="13.85546875" style="179" customWidth="1"/>
    <col min="12543" max="12543" width="17.140625" style="179" customWidth="1"/>
    <col min="12544" max="12544" width="12.28515625" style="179" customWidth="1"/>
    <col min="12545" max="12545" width="11.5703125" style="179" bestFit="1" customWidth="1"/>
    <col min="12546" max="12546" width="16" style="179" customWidth="1"/>
    <col min="12547" max="12547" width="9.85546875" style="179" customWidth="1"/>
    <col min="12548" max="12548" width="8.28515625" style="179" bestFit="1" customWidth="1"/>
    <col min="12549" max="12788" width="11.5703125" style="179"/>
    <col min="12789" max="12789" width="13.7109375" style="179" customWidth="1"/>
    <col min="12790" max="12790" width="4.42578125" style="179" customWidth="1"/>
    <col min="12791" max="12791" width="6" style="179" bestFit="1" customWidth="1"/>
    <col min="12792" max="12792" width="5.28515625" style="179" customWidth="1"/>
    <col min="12793" max="12794" width="5.140625" style="179" customWidth="1"/>
    <col min="12795" max="12795" width="6.5703125" style="179" customWidth="1"/>
    <col min="12796" max="12796" width="8.42578125" style="179" bestFit="1" customWidth="1"/>
    <col min="12797" max="12797" width="12.5703125" style="179" bestFit="1" customWidth="1"/>
    <col min="12798" max="12798" width="13.85546875" style="179" customWidth="1"/>
    <col min="12799" max="12799" width="17.140625" style="179" customWidth="1"/>
    <col min="12800" max="12800" width="12.28515625" style="179" customWidth="1"/>
    <col min="12801" max="12801" width="11.5703125" style="179" bestFit="1" customWidth="1"/>
    <col min="12802" max="12802" width="16" style="179" customWidth="1"/>
    <col min="12803" max="12803" width="9.85546875" style="179" customWidth="1"/>
    <col min="12804" max="12804" width="8.28515625" style="179" bestFit="1" customWidth="1"/>
    <col min="12805" max="13044" width="11.5703125" style="179"/>
    <col min="13045" max="13045" width="13.7109375" style="179" customWidth="1"/>
    <col min="13046" max="13046" width="4.42578125" style="179" customWidth="1"/>
    <col min="13047" max="13047" width="6" style="179" bestFit="1" customWidth="1"/>
    <col min="13048" max="13048" width="5.28515625" style="179" customWidth="1"/>
    <col min="13049" max="13050" width="5.140625" style="179" customWidth="1"/>
    <col min="13051" max="13051" width="6.5703125" style="179" customWidth="1"/>
    <col min="13052" max="13052" width="8.42578125" style="179" bestFit="1" customWidth="1"/>
    <col min="13053" max="13053" width="12.5703125" style="179" bestFit="1" customWidth="1"/>
    <col min="13054" max="13054" width="13.85546875" style="179" customWidth="1"/>
    <col min="13055" max="13055" width="17.140625" style="179" customWidth="1"/>
    <col min="13056" max="13056" width="12.28515625" style="179" customWidth="1"/>
    <col min="13057" max="13057" width="11.5703125" style="179" bestFit="1" customWidth="1"/>
    <col min="13058" max="13058" width="16" style="179" customWidth="1"/>
    <col min="13059" max="13059" width="9.85546875" style="179" customWidth="1"/>
    <col min="13060" max="13060" width="8.28515625" style="179" bestFit="1" customWidth="1"/>
    <col min="13061" max="13300" width="11.5703125" style="179"/>
    <col min="13301" max="13301" width="13.7109375" style="179" customWidth="1"/>
    <col min="13302" max="13302" width="4.42578125" style="179" customWidth="1"/>
    <col min="13303" max="13303" width="6" style="179" bestFit="1" customWidth="1"/>
    <col min="13304" max="13304" width="5.28515625" style="179" customWidth="1"/>
    <col min="13305" max="13306" width="5.140625" style="179" customWidth="1"/>
    <col min="13307" max="13307" width="6.5703125" style="179" customWidth="1"/>
    <col min="13308" max="13308" width="8.42578125" style="179" bestFit="1" customWidth="1"/>
    <col min="13309" max="13309" width="12.5703125" style="179" bestFit="1" customWidth="1"/>
    <col min="13310" max="13310" width="13.85546875" style="179" customWidth="1"/>
    <col min="13311" max="13311" width="17.140625" style="179" customWidth="1"/>
    <col min="13312" max="13312" width="12.28515625" style="179" customWidth="1"/>
    <col min="13313" max="13313" width="11.5703125" style="179" bestFit="1" customWidth="1"/>
    <col min="13314" max="13314" width="16" style="179" customWidth="1"/>
    <col min="13315" max="13315" width="9.85546875" style="179" customWidth="1"/>
    <col min="13316" max="13316" width="8.28515625" style="179" bestFit="1" customWidth="1"/>
    <col min="13317" max="13556" width="11.5703125" style="179"/>
    <col min="13557" max="13557" width="13.7109375" style="179" customWidth="1"/>
    <col min="13558" max="13558" width="4.42578125" style="179" customWidth="1"/>
    <col min="13559" max="13559" width="6" style="179" bestFit="1" customWidth="1"/>
    <col min="13560" max="13560" width="5.28515625" style="179" customWidth="1"/>
    <col min="13561" max="13562" width="5.140625" style="179" customWidth="1"/>
    <col min="13563" max="13563" width="6.5703125" style="179" customWidth="1"/>
    <col min="13564" max="13564" width="8.42578125" style="179" bestFit="1" customWidth="1"/>
    <col min="13565" max="13565" width="12.5703125" style="179" bestFit="1" customWidth="1"/>
    <col min="13566" max="13566" width="13.85546875" style="179" customWidth="1"/>
    <col min="13567" max="13567" width="17.140625" style="179" customWidth="1"/>
    <col min="13568" max="13568" width="12.28515625" style="179" customWidth="1"/>
    <col min="13569" max="13569" width="11.5703125" style="179" bestFit="1" customWidth="1"/>
    <col min="13570" max="13570" width="16" style="179" customWidth="1"/>
    <col min="13571" max="13571" width="9.85546875" style="179" customWidth="1"/>
    <col min="13572" max="13572" width="8.28515625" style="179" bestFit="1" customWidth="1"/>
    <col min="13573" max="13812" width="11.5703125" style="179"/>
    <col min="13813" max="13813" width="13.7109375" style="179" customWidth="1"/>
    <col min="13814" max="13814" width="4.42578125" style="179" customWidth="1"/>
    <col min="13815" max="13815" width="6" style="179" bestFit="1" customWidth="1"/>
    <col min="13816" max="13816" width="5.28515625" style="179" customWidth="1"/>
    <col min="13817" max="13818" width="5.140625" style="179" customWidth="1"/>
    <col min="13819" max="13819" width="6.5703125" style="179" customWidth="1"/>
    <col min="13820" max="13820" width="8.42578125" style="179" bestFit="1" customWidth="1"/>
    <col min="13821" max="13821" width="12.5703125" style="179" bestFit="1" customWidth="1"/>
    <col min="13822" max="13822" width="13.85546875" style="179" customWidth="1"/>
    <col min="13823" max="13823" width="17.140625" style="179" customWidth="1"/>
    <col min="13824" max="13824" width="12.28515625" style="179" customWidth="1"/>
    <col min="13825" max="13825" width="11.5703125" style="179" bestFit="1" customWidth="1"/>
    <col min="13826" max="13826" width="16" style="179" customWidth="1"/>
    <col min="13827" max="13827" width="9.85546875" style="179" customWidth="1"/>
    <col min="13828" max="13828" width="8.28515625" style="179" bestFit="1" customWidth="1"/>
    <col min="13829" max="14068" width="11.5703125" style="179"/>
    <col min="14069" max="14069" width="13.7109375" style="179" customWidth="1"/>
    <col min="14070" max="14070" width="4.42578125" style="179" customWidth="1"/>
    <col min="14071" max="14071" width="6" style="179" bestFit="1" customWidth="1"/>
    <col min="14072" max="14072" width="5.28515625" style="179" customWidth="1"/>
    <col min="14073" max="14074" width="5.140625" style="179" customWidth="1"/>
    <col min="14075" max="14075" width="6.5703125" style="179" customWidth="1"/>
    <col min="14076" max="14076" width="8.42578125" style="179" bestFit="1" customWidth="1"/>
    <col min="14077" max="14077" width="12.5703125" style="179" bestFit="1" customWidth="1"/>
    <col min="14078" max="14078" width="13.85546875" style="179" customWidth="1"/>
    <col min="14079" max="14079" width="17.140625" style="179" customWidth="1"/>
    <col min="14080" max="14080" width="12.28515625" style="179" customWidth="1"/>
    <col min="14081" max="14081" width="11.5703125" style="179" bestFit="1" customWidth="1"/>
    <col min="14082" max="14082" width="16" style="179" customWidth="1"/>
    <col min="14083" max="14083" width="9.85546875" style="179" customWidth="1"/>
    <col min="14084" max="14084" width="8.28515625" style="179" bestFit="1" customWidth="1"/>
    <col min="14085" max="14324" width="11.5703125" style="179"/>
    <col min="14325" max="14325" width="13.7109375" style="179" customWidth="1"/>
    <col min="14326" max="14326" width="4.42578125" style="179" customWidth="1"/>
    <col min="14327" max="14327" width="6" style="179" bestFit="1" customWidth="1"/>
    <col min="14328" max="14328" width="5.28515625" style="179" customWidth="1"/>
    <col min="14329" max="14330" width="5.140625" style="179" customWidth="1"/>
    <col min="14331" max="14331" width="6.5703125" style="179" customWidth="1"/>
    <col min="14332" max="14332" width="8.42578125" style="179" bestFit="1" customWidth="1"/>
    <col min="14333" max="14333" width="12.5703125" style="179" bestFit="1" customWidth="1"/>
    <col min="14334" max="14334" width="13.85546875" style="179" customWidth="1"/>
    <col min="14335" max="14335" width="17.140625" style="179" customWidth="1"/>
    <col min="14336" max="14336" width="12.28515625" style="179" customWidth="1"/>
    <col min="14337" max="14337" width="11.5703125" style="179" bestFit="1" customWidth="1"/>
    <col min="14338" max="14338" width="16" style="179" customWidth="1"/>
    <col min="14339" max="14339" width="9.85546875" style="179" customWidth="1"/>
    <col min="14340" max="14340" width="8.28515625" style="179" bestFit="1" customWidth="1"/>
    <col min="14341" max="14580" width="11.5703125" style="179"/>
    <col min="14581" max="14581" width="13.7109375" style="179" customWidth="1"/>
    <col min="14582" max="14582" width="4.42578125" style="179" customWidth="1"/>
    <col min="14583" max="14583" width="6" style="179" bestFit="1" customWidth="1"/>
    <col min="14584" max="14584" width="5.28515625" style="179" customWidth="1"/>
    <col min="14585" max="14586" width="5.140625" style="179" customWidth="1"/>
    <col min="14587" max="14587" width="6.5703125" style="179" customWidth="1"/>
    <col min="14588" max="14588" width="8.42578125" style="179" bestFit="1" customWidth="1"/>
    <col min="14589" max="14589" width="12.5703125" style="179" bestFit="1" customWidth="1"/>
    <col min="14590" max="14590" width="13.85546875" style="179" customWidth="1"/>
    <col min="14591" max="14591" width="17.140625" style="179" customWidth="1"/>
    <col min="14592" max="14592" width="12.28515625" style="179" customWidth="1"/>
    <col min="14593" max="14593" width="11.5703125" style="179" bestFit="1" customWidth="1"/>
    <col min="14594" max="14594" width="16" style="179" customWidth="1"/>
    <col min="14595" max="14595" width="9.85546875" style="179" customWidth="1"/>
    <col min="14596" max="14596" width="8.28515625" style="179" bestFit="1" customWidth="1"/>
    <col min="14597" max="14836" width="11.5703125" style="179"/>
    <col min="14837" max="14837" width="13.7109375" style="179" customWidth="1"/>
    <col min="14838" max="14838" width="4.42578125" style="179" customWidth="1"/>
    <col min="14839" max="14839" width="6" style="179" bestFit="1" customWidth="1"/>
    <col min="14840" max="14840" width="5.28515625" style="179" customWidth="1"/>
    <col min="14841" max="14842" width="5.140625" style="179" customWidth="1"/>
    <col min="14843" max="14843" width="6.5703125" style="179" customWidth="1"/>
    <col min="14844" max="14844" width="8.42578125" style="179" bestFit="1" customWidth="1"/>
    <col min="14845" max="14845" width="12.5703125" style="179" bestFit="1" customWidth="1"/>
    <col min="14846" max="14846" width="13.85546875" style="179" customWidth="1"/>
    <col min="14847" max="14847" width="17.140625" style="179" customWidth="1"/>
    <col min="14848" max="14848" width="12.28515625" style="179" customWidth="1"/>
    <col min="14849" max="14849" width="11.5703125" style="179" bestFit="1" customWidth="1"/>
    <col min="14850" max="14850" width="16" style="179" customWidth="1"/>
    <col min="14851" max="14851" width="9.85546875" style="179" customWidth="1"/>
    <col min="14852" max="14852" width="8.28515625" style="179" bestFit="1" customWidth="1"/>
    <col min="14853" max="15092" width="11.5703125" style="179"/>
    <col min="15093" max="15093" width="13.7109375" style="179" customWidth="1"/>
    <col min="15094" max="15094" width="4.42578125" style="179" customWidth="1"/>
    <col min="15095" max="15095" width="6" style="179" bestFit="1" customWidth="1"/>
    <col min="15096" max="15096" width="5.28515625" style="179" customWidth="1"/>
    <col min="15097" max="15098" width="5.140625" style="179" customWidth="1"/>
    <col min="15099" max="15099" width="6.5703125" style="179" customWidth="1"/>
    <col min="15100" max="15100" width="8.42578125" style="179" bestFit="1" customWidth="1"/>
    <col min="15101" max="15101" width="12.5703125" style="179" bestFit="1" customWidth="1"/>
    <col min="15102" max="15102" width="13.85546875" style="179" customWidth="1"/>
    <col min="15103" max="15103" width="17.140625" style="179" customWidth="1"/>
    <col min="15104" max="15104" width="12.28515625" style="179" customWidth="1"/>
    <col min="15105" max="15105" width="11.5703125" style="179" bestFit="1" customWidth="1"/>
    <col min="15106" max="15106" width="16" style="179" customWidth="1"/>
    <col min="15107" max="15107" width="9.85546875" style="179" customWidth="1"/>
    <col min="15108" max="15108" width="8.28515625" style="179" bestFit="1" customWidth="1"/>
    <col min="15109" max="15348" width="11.5703125" style="179"/>
    <col min="15349" max="15349" width="13.7109375" style="179" customWidth="1"/>
    <col min="15350" max="15350" width="4.42578125" style="179" customWidth="1"/>
    <col min="15351" max="15351" width="6" style="179" bestFit="1" customWidth="1"/>
    <col min="15352" max="15352" width="5.28515625" style="179" customWidth="1"/>
    <col min="15353" max="15354" width="5.140625" style="179" customWidth="1"/>
    <col min="15355" max="15355" width="6.5703125" style="179" customWidth="1"/>
    <col min="15356" max="15356" width="8.42578125" style="179" bestFit="1" customWidth="1"/>
    <col min="15357" max="15357" width="12.5703125" style="179" bestFit="1" customWidth="1"/>
    <col min="15358" max="15358" width="13.85546875" style="179" customWidth="1"/>
    <col min="15359" max="15359" width="17.140625" style="179" customWidth="1"/>
    <col min="15360" max="15360" width="12.28515625" style="179" customWidth="1"/>
    <col min="15361" max="15361" width="11.5703125" style="179" bestFit="1" customWidth="1"/>
    <col min="15362" max="15362" width="16" style="179" customWidth="1"/>
    <col min="15363" max="15363" width="9.85546875" style="179" customWidth="1"/>
    <col min="15364" max="15364" width="8.28515625" style="179" bestFit="1" customWidth="1"/>
    <col min="15365" max="15604" width="11.5703125" style="179"/>
    <col min="15605" max="15605" width="13.7109375" style="179" customWidth="1"/>
    <col min="15606" max="15606" width="4.42578125" style="179" customWidth="1"/>
    <col min="15607" max="15607" width="6" style="179" bestFit="1" customWidth="1"/>
    <col min="15608" max="15608" width="5.28515625" style="179" customWidth="1"/>
    <col min="15609" max="15610" width="5.140625" style="179" customWidth="1"/>
    <col min="15611" max="15611" width="6.5703125" style="179" customWidth="1"/>
    <col min="15612" max="15612" width="8.42578125" style="179" bestFit="1" customWidth="1"/>
    <col min="15613" max="15613" width="12.5703125" style="179" bestFit="1" customWidth="1"/>
    <col min="15614" max="15614" width="13.85546875" style="179" customWidth="1"/>
    <col min="15615" max="15615" width="17.140625" style="179" customWidth="1"/>
    <col min="15616" max="15616" width="12.28515625" style="179" customWidth="1"/>
    <col min="15617" max="15617" width="11.5703125" style="179" bestFit="1" customWidth="1"/>
    <col min="15618" max="15618" width="16" style="179" customWidth="1"/>
    <col min="15619" max="15619" width="9.85546875" style="179" customWidth="1"/>
    <col min="15620" max="15620" width="8.28515625" style="179" bestFit="1" customWidth="1"/>
    <col min="15621" max="15860" width="11.5703125" style="179"/>
    <col min="15861" max="15861" width="13.7109375" style="179" customWidth="1"/>
    <col min="15862" max="15862" width="4.42578125" style="179" customWidth="1"/>
    <col min="15863" max="15863" width="6" style="179" bestFit="1" customWidth="1"/>
    <col min="15864" max="15864" width="5.28515625" style="179" customWidth="1"/>
    <col min="15865" max="15866" width="5.140625" style="179" customWidth="1"/>
    <col min="15867" max="15867" width="6.5703125" style="179" customWidth="1"/>
    <col min="15868" max="15868" width="8.42578125" style="179" bestFit="1" customWidth="1"/>
    <col min="15869" max="15869" width="12.5703125" style="179" bestFit="1" customWidth="1"/>
    <col min="15870" max="15870" width="13.85546875" style="179" customWidth="1"/>
    <col min="15871" max="15871" width="17.140625" style="179" customWidth="1"/>
    <col min="15872" max="15872" width="12.28515625" style="179" customWidth="1"/>
    <col min="15873" max="15873" width="11.5703125" style="179" bestFit="1" customWidth="1"/>
    <col min="15874" max="15874" width="16" style="179" customWidth="1"/>
    <col min="15875" max="15875" width="9.85546875" style="179" customWidth="1"/>
    <col min="15876" max="15876" width="8.28515625" style="179" bestFit="1" customWidth="1"/>
    <col min="15877" max="16116" width="11.5703125" style="179"/>
    <col min="16117" max="16117" width="13.7109375" style="179" customWidth="1"/>
    <col min="16118" max="16118" width="4.42578125" style="179" customWidth="1"/>
    <col min="16119" max="16119" width="6" style="179" bestFit="1" customWidth="1"/>
    <col min="16120" max="16120" width="5.28515625" style="179" customWidth="1"/>
    <col min="16121" max="16122" width="5.140625" style="179" customWidth="1"/>
    <col min="16123" max="16123" width="6.5703125" style="179" customWidth="1"/>
    <col min="16124" max="16124" width="8.42578125" style="179" bestFit="1" customWidth="1"/>
    <col min="16125" max="16125" width="12.5703125" style="179" bestFit="1" customWidth="1"/>
    <col min="16126" max="16126" width="13.85546875" style="179" customWidth="1"/>
    <col min="16127" max="16127" width="17.140625" style="179" customWidth="1"/>
    <col min="16128" max="16128" width="12.28515625" style="179" customWidth="1"/>
    <col min="16129" max="16129" width="11.5703125" style="179" bestFit="1" customWidth="1"/>
    <col min="16130" max="16130" width="16" style="179" customWidth="1"/>
    <col min="16131" max="16131" width="9.85546875" style="179" customWidth="1"/>
    <col min="16132" max="16132" width="8.28515625" style="179" bestFit="1" customWidth="1"/>
    <col min="16133" max="16384" width="11.5703125" style="179"/>
  </cols>
  <sheetData>
    <row r="1" spans="2:24" ht="18.75" thickBot="1" x14ac:dyDescent="0.25">
      <c r="B1" s="217" t="s">
        <v>281</v>
      </c>
      <c r="C1" s="216" t="s">
        <v>353</v>
      </c>
      <c r="D1" s="531" t="s">
        <v>152</v>
      </c>
      <c r="E1" s="532"/>
      <c r="F1" s="532"/>
      <c r="G1" s="216">
        <f>Janvier!G1</f>
        <v>2021</v>
      </c>
      <c r="H1" s="178"/>
      <c r="I1" s="178"/>
      <c r="J1" s="178"/>
      <c r="K1" s="303"/>
    </row>
    <row r="2" spans="2:24" ht="14.25" thickTop="1" thickBot="1" x14ac:dyDescent="0.25">
      <c r="B2" s="248"/>
      <c r="C2" s="539" t="s">
        <v>354</v>
      </c>
      <c r="D2" s="539"/>
      <c r="E2" s="539"/>
      <c r="F2" s="539"/>
      <c r="G2" s="539"/>
      <c r="H2" s="539"/>
      <c r="I2" s="539"/>
      <c r="J2" s="539"/>
      <c r="K2" s="266"/>
      <c r="L2" s="539" t="s">
        <v>69</v>
      </c>
      <c r="M2" s="539"/>
      <c r="N2" s="539"/>
      <c r="O2" s="539"/>
      <c r="P2" s="539"/>
      <c r="Q2" s="539"/>
      <c r="R2" s="539"/>
      <c r="S2" s="539"/>
      <c r="T2" s="539"/>
      <c r="U2" s="539"/>
      <c r="V2" s="539"/>
      <c r="W2" s="539"/>
      <c r="X2" s="539"/>
    </row>
    <row r="3" spans="2:24" ht="14.25" thickTop="1" thickBot="1" x14ac:dyDescent="0.25">
      <c r="B3" s="247"/>
      <c r="C3" s="246"/>
      <c r="D3" s="246"/>
      <c r="E3" s="246"/>
      <c r="F3" s="246"/>
      <c r="G3" s="246"/>
      <c r="H3" s="246"/>
      <c r="I3" s="246"/>
      <c r="J3" s="246"/>
      <c r="K3" s="266"/>
      <c r="L3" s="249"/>
      <c r="M3" s="540" t="s">
        <v>186</v>
      </c>
      <c r="N3" s="540"/>
      <c r="O3" s="540"/>
      <c r="P3" s="540"/>
      <c r="Q3" s="540"/>
      <c r="R3" s="540"/>
      <c r="S3" s="540"/>
      <c r="T3" s="540"/>
      <c r="U3" s="540"/>
      <c r="V3" s="540"/>
      <c r="W3" s="540"/>
      <c r="X3" s="540"/>
    </row>
    <row r="4" spans="2:24" ht="25.15" customHeight="1" thickTop="1" x14ac:dyDescent="0.2">
      <c r="B4" s="188" t="s">
        <v>347</v>
      </c>
      <c r="C4" s="189" t="s">
        <v>36</v>
      </c>
      <c r="D4" s="189" t="s">
        <v>37</v>
      </c>
      <c r="E4" s="189" t="s">
        <v>38</v>
      </c>
      <c r="F4" s="189" t="s">
        <v>39</v>
      </c>
      <c r="G4" s="189" t="s">
        <v>40</v>
      </c>
      <c r="I4" s="536" t="s">
        <v>350</v>
      </c>
      <c r="J4" s="536"/>
      <c r="K4" s="266"/>
      <c r="L4" s="188" t="s">
        <v>347</v>
      </c>
      <c r="M4" s="189" t="str">
        <f>C4</f>
        <v>S28</v>
      </c>
      <c r="N4" s="189" t="str">
        <f>D4</f>
        <v>S29</v>
      </c>
      <c r="O4" s="189" t="str">
        <f>E4</f>
        <v>S30</v>
      </c>
      <c r="P4" s="189" t="str">
        <f>F4</f>
        <v>S31</v>
      </c>
      <c r="Q4" s="189" t="str">
        <f>G4</f>
        <v>S32</v>
      </c>
      <c r="R4" s="190"/>
      <c r="S4" s="536" t="s">
        <v>350</v>
      </c>
      <c r="T4" s="536"/>
      <c r="U4" s="179"/>
      <c r="V4" s="538" t="s">
        <v>361</v>
      </c>
      <c r="W4" s="538"/>
      <c r="X4" s="538"/>
    </row>
    <row r="5" spans="2:24" ht="34.5" thickBot="1" x14ac:dyDescent="0.25">
      <c r="B5" s="194" t="s">
        <v>65</v>
      </c>
      <c r="C5" s="533" t="s">
        <v>348</v>
      </c>
      <c r="D5" s="534"/>
      <c r="E5" s="534"/>
      <c r="F5" s="534"/>
      <c r="G5" s="535"/>
      <c r="H5" s="204" t="s">
        <v>349</v>
      </c>
      <c r="I5" s="205" t="s">
        <v>282</v>
      </c>
      <c r="J5" s="261" t="s">
        <v>351</v>
      </c>
      <c r="K5" s="266"/>
      <c r="L5" s="194" t="s">
        <v>65</v>
      </c>
      <c r="M5" s="533" t="s">
        <v>348</v>
      </c>
      <c r="N5" s="534"/>
      <c r="O5" s="534"/>
      <c r="P5" s="534"/>
      <c r="Q5" s="535"/>
      <c r="R5" s="204" t="s">
        <v>349</v>
      </c>
      <c r="S5" s="205" t="s">
        <v>282</v>
      </c>
      <c r="T5" s="206" t="s">
        <v>351</v>
      </c>
      <c r="U5" s="179"/>
      <c r="V5" s="232" t="s">
        <v>360</v>
      </c>
      <c r="W5" s="204" t="s">
        <v>349</v>
      </c>
      <c r="X5" s="238" t="s">
        <v>351</v>
      </c>
    </row>
    <row r="6" spans="2:24" ht="13.5" thickBot="1" x14ac:dyDescent="0.25">
      <c r="B6" s="192" t="s">
        <v>284</v>
      </c>
      <c r="C6" s="193">
        <f>IF(C$4="","",HLOOKUP(C$4,RECAP_HEBDO!$C$11:$FB$38,28,FALSE))</f>
        <v>0</v>
      </c>
      <c r="D6" s="193">
        <f>IF(D$4="","",HLOOKUP(D$4,RECAP_HEBDO!$C$11:$FB$38,28,FALSE))</f>
        <v>0</v>
      </c>
      <c r="E6" s="193">
        <f>IF(E$4="","",HLOOKUP(E$4,RECAP_HEBDO!$C$11:$FB$38,28,FALSE))</f>
        <v>0</v>
      </c>
      <c r="F6" s="193">
        <f>IF(F$4="","",HLOOKUP(F$4,RECAP_HEBDO!$C$11:$FB$38,28,FALSE))</f>
        <v>0</v>
      </c>
      <c r="G6" s="193">
        <f>IF(G$4="","",HLOOKUP(G$4,RECAP_HEBDO!$C$11:$FB$38,28,FALSE))</f>
        <v>0</v>
      </c>
      <c r="H6" s="207">
        <v>7.5</v>
      </c>
      <c r="I6" s="208">
        <f>SUM(C6:G6)</f>
        <v>0</v>
      </c>
      <c r="J6" s="262">
        <f>I6*H6</f>
        <v>0</v>
      </c>
      <c r="K6" s="266"/>
      <c r="L6" s="192" t="s">
        <v>284</v>
      </c>
      <c r="M6" s="193">
        <f>'SUIVI HEBDO STT'!BD71</f>
        <v>0</v>
      </c>
      <c r="N6" s="193">
        <f>'SUIVI HEBDO STT'!BF71</f>
        <v>0</v>
      </c>
      <c r="O6" s="193">
        <f>'SUIVI HEBDO STT'!BH71</f>
        <v>0</v>
      </c>
      <c r="P6" s="193">
        <f>'SUIVI HEBDO STT'!BJ71</f>
        <v>0</v>
      </c>
      <c r="Q6" s="193">
        <f>'SUIVI HEBDO STT'!BL71</f>
        <v>0</v>
      </c>
      <c r="R6" s="207">
        <v>7.5</v>
      </c>
      <c r="S6" s="208">
        <f>SUM(M6:Q6)</f>
        <v>0</v>
      </c>
      <c r="T6" s="212">
        <f>S6*R6</f>
        <v>0</v>
      </c>
      <c r="U6" s="179"/>
      <c r="V6" s="233">
        <v>0.59</v>
      </c>
      <c r="W6" s="207">
        <v>11.95</v>
      </c>
      <c r="X6" s="239">
        <f>S6*W6</f>
        <v>0</v>
      </c>
    </row>
    <row r="7" spans="2:24" ht="13.5" thickTop="1" x14ac:dyDescent="0.2">
      <c r="B7" s="220" t="s">
        <v>356</v>
      </c>
      <c r="C7" s="221">
        <f>C6*$H$6</f>
        <v>0</v>
      </c>
      <c r="D7" s="221">
        <f>D6*$H$6</f>
        <v>0</v>
      </c>
      <c r="E7" s="221">
        <f>E6*$H$6</f>
        <v>0</v>
      </c>
      <c r="F7" s="221">
        <f>F6*$H$6</f>
        <v>0</v>
      </c>
      <c r="G7" s="221">
        <f>G6*$H$6</f>
        <v>0</v>
      </c>
      <c r="H7" s="219"/>
      <c r="I7" s="219"/>
      <c r="J7" s="218">
        <f>J6</f>
        <v>0</v>
      </c>
      <c r="K7" s="266"/>
      <c r="L7" s="180"/>
      <c r="P7" s="179"/>
      <c r="Q7" s="179"/>
      <c r="R7" s="190"/>
      <c r="S7" s="179"/>
      <c r="T7" s="225">
        <f>T6</f>
        <v>0</v>
      </c>
      <c r="V7" s="178"/>
      <c r="W7" s="178"/>
      <c r="X7" s="225">
        <f>X6</f>
        <v>0</v>
      </c>
    </row>
    <row r="8" spans="2:24" ht="13.5" thickBot="1" x14ac:dyDescent="0.25">
      <c r="B8" s="191" t="s">
        <v>67</v>
      </c>
      <c r="J8" s="183"/>
      <c r="K8" s="266"/>
      <c r="L8" s="191" t="s">
        <v>67</v>
      </c>
      <c r="P8" s="179"/>
      <c r="Q8" s="179"/>
      <c r="R8" s="190"/>
      <c r="S8" s="179"/>
      <c r="T8" s="183"/>
      <c r="U8" s="179"/>
    </row>
    <row r="9" spans="2:24" x14ac:dyDescent="0.2">
      <c r="B9" s="209" t="s">
        <v>283</v>
      </c>
      <c r="C9" s="195">
        <f>SUMIFS(RECAP_HEBDO!$65:$65,RECAP_HEBDO!$11:$11,Juillet!C$4,RECAP_HEBDO!$12:$12,"INT")</f>
        <v>0</v>
      </c>
      <c r="D9" s="195">
        <f>SUMIFS(RECAP_HEBDO!$65:$65,RECAP_HEBDO!$11:$11,Juillet!D$4,RECAP_HEBDO!$12:$12,"INT")</f>
        <v>0</v>
      </c>
      <c r="E9" s="195">
        <f>SUMIFS(RECAP_HEBDO!$65:$65,RECAP_HEBDO!$11:$11,Juillet!E$4,RECAP_HEBDO!$12:$12,"INT")</f>
        <v>0</v>
      </c>
      <c r="F9" s="195">
        <f>SUMIFS(RECAP_HEBDO!$65:$65,RECAP_HEBDO!$11:$11,Juillet!F$4,RECAP_HEBDO!$12:$12,"INT")</f>
        <v>0</v>
      </c>
      <c r="G9" s="195">
        <f>SUMIFS(RECAP_HEBDO!$65:$65,RECAP_HEBDO!$11:$11,Juillet!G$4,RECAP_HEBDO!$12:$12,"INT")</f>
        <v>0</v>
      </c>
      <c r="H9" s="198">
        <v>15</v>
      </c>
      <c r="I9" s="199">
        <f>SUM(C9:G9)</f>
        <v>0</v>
      </c>
      <c r="J9" s="263">
        <f>I9*H9</f>
        <v>0</v>
      </c>
      <c r="K9" s="266"/>
      <c r="L9" s="209" t="s">
        <v>283</v>
      </c>
      <c r="M9" s="195">
        <f>'SUIVI HEBDO STT'!BC191</f>
        <v>0</v>
      </c>
      <c r="N9" s="195">
        <f>'SUIVI HEBDO STT'!BE191</f>
        <v>0</v>
      </c>
      <c r="O9" s="195">
        <f>'SUIVI HEBDO STT'!BG191</f>
        <v>0</v>
      </c>
      <c r="P9" s="195">
        <f>'SUIVI HEBDO STT'!BI191</f>
        <v>0</v>
      </c>
      <c r="Q9" s="195">
        <f>'SUIVI HEBDO STT'!BK191</f>
        <v>0</v>
      </c>
      <c r="R9" s="198">
        <v>15</v>
      </c>
      <c r="S9" s="199">
        <f>SUM(M9:Q9)</f>
        <v>0</v>
      </c>
      <c r="T9" s="213">
        <f>S9*R9</f>
        <v>0</v>
      </c>
      <c r="U9" s="179"/>
      <c r="V9" s="234">
        <v>0.43</v>
      </c>
      <c r="W9" s="198">
        <v>21.45</v>
      </c>
      <c r="X9" s="240">
        <f t="shared" ref="X9:X10" si="0">S9*W9</f>
        <v>0</v>
      </c>
    </row>
    <row r="10" spans="2:24" ht="13.5" thickBot="1" x14ac:dyDescent="0.25">
      <c r="B10" s="210" t="s">
        <v>284</v>
      </c>
      <c r="C10" s="196">
        <f>SUMIFS(RECAP_HEBDO!$65:$65,RECAP_HEBDO!$11:$11,Juillet!C$4,RECAP_HEBDO!$12:$12,"EXT")</f>
        <v>0</v>
      </c>
      <c r="D10" s="196">
        <f>SUMIFS(RECAP_HEBDO!$65:$65,RECAP_HEBDO!$11:$11,Juillet!D$4,RECAP_HEBDO!$12:$12,"EXT")</f>
        <v>0</v>
      </c>
      <c r="E10" s="196">
        <f>SUMIFS(RECAP_HEBDO!$65:$65,RECAP_HEBDO!$11:$11,Juillet!E$4,RECAP_HEBDO!$12:$12,"EXT")</f>
        <v>0</v>
      </c>
      <c r="F10" s="196">
        <f>SUMIFS(RECAP_HEBDO!$65:$65,RECAP_HEBDO!$11:$11,Juillet!F$4,RECAP_HEBDO!$12:$12,"EXT")</f>
        <v>0</v>
      </c>
      <c r="G10" s="196">
        <f>SUMIFS(RECAP_HEBDO!$65:$65,RECAP_HEBDO!$11:$11,Juillet!G$4,RECAP_HEBDO!$12:$12,"EXT")</f>
        <v>0</v>
      </c>
      <c r="H10" s="200">
        <v>17</v>
      </c>
      <c r="I10" s="201">
        <f>SUM(C10:G10)</f>
        <v>0</v>
      </c>
      <c r="J10" s="264">
        <f>I10*H10</f>
        <v>0</v>
      </c>
      <c r="K10" s="266"/>
      <c r="L10" s="211" t="s">
        <v>284</v>
      </c>
      <c r="M10" s="197">
        <f>'SUIVI HEBDO STT'!BD191</f>
        <v>0</v>
      </c>
      <c r="N10" s="197">
        <f>'SUIVI HEBDO STT'!BF191</f>
        <v>0</v>
      </c>
      <c r="O10" s="197">
        <f>'SUIVI HEBDO STT'!BH191</f>
        <v>0</v>
      </c>
      <c r="P10" s="197">
        <f>'SUIVI HEBDO STT'!BJ191</f>
        <v>0</v>
      </c>
      <c r="Q10" s="197">
        <f>'SUIVI HEBDO STT'!BL191</f>
        <v>0</v>
      </c>
      <c r="R10" s="202">
        <v>17</v>
      </c>
      <c r="S10" s="203">
        <f>SUM(M10:Q10)</f>
        <v>0</v>
      </c>
      <c r="T10" s="214">
        <f>S10*R10</f>
        <v>0</v>
      </c>
      <c r="U10" s="179"/>
      <c r="V10" s="235">
        <v>0.41</v>
      </c>
      <c r="W10" s="202">
        <v>23.95</v>
      </c>
      <c r="X10" s="241">
        <f t="shared" si="0"/>
        <v>0</v>
      </c>
    </row>
    <row r="11" spans="2:24" ht="14.25" thickTop="1" thickBot="1" x14ac:dyDescent="0.25">
      <c r="B11" s="211" t="s">
        <v>285</v>
      </c>
      <c r="C11" s="197">
        <f>SUMIFS(RECAP_HEBDO!$65:$65,RECAP_HEBDO!$11:$11,Juillet!C$4,RECAP_HEBDO!$12:$12,"HAYON")</f>
        <v>0</v>
      </c>
      <c r="D11" s="197">
        <f>SUMIFS(RECAP_HEBDO!$65:$65,RECAP_HEBDO!$11:$11,Juillet!D$4,RECAP_HEBDO!$12:$12,"HAYON")</f>
        <v>0</v>
      </c>
      <c r="E11" s="197">
        <f>SUMIFS(RECAP_HEBDO!$65:$65,RECAP_HEBDO!$11:$11,Juillet!E$4,RECAP_HEBDO!$12:$12,"HAYON")</f>
        <v>0</v>
      </c>
      <c r="F11" s="197">
        <f>SUMIFS(RECAP_HEBDO!$65:$65,RECAP_HEBDO!$11:$11,Juillet!F$4,RECAP_HEBDO!$12:$12,"HAYON")</f>
        <v>0</v>
      </c>
      <c r="G11" s="197">
        <f>SUMIFS(RECAP_HEBDO!$65:$65,RECAP_HEBDO!$11:$11,Juillet!G$4,RECAP_HEBDO!$12:$12,"HAYON")</f>
        <v>0</v>
      </c>
      <c r="H11" s="202">
        <v>10.199999999999999</v>
      </c>
      <c r="I11" s="203">
        <f>SUM(C11:G11)</f>
        <v>0</v>
      </c>
      <c r="J11" s="265">
        <f>I11*H11</f>
        <v>0</v>
      </c>
      <c r="K11" s="266"/>
      <c r="P11" s="179"/>
      <c r="Q11" s="179"/>
      <c r="R11" s="190"/>
      <c r="S11" s="179"/>
      <c r="T11" s="225">
        <f>SUM(T9:T10)</f>
        <v>0</v>
      </c>
      <c r="V11" s="178"/>
      <c r="W11" s="178"/>
      <c r="X11" s="225">
        <f>SUM(X9:X10)</f>
        <v>0</v>
      </c>
    </row>
    <row r="12" spans="2:24" ht="14.25" thickTop="1" thickBot="1" x14ac:dyDescent="0.25">
      <c r="B12" s="220" t="s">
        <v>358</v>
      </c>
      <c r="C12" s="221">
        <f>C9*$H$9</f>
        <v>0</v>
      </c>
      <c r="D12" s="221">
        <f>D9*$H$9</f>
        <v>0</v>
      </c>
      <c r="E12" s="221">
        <f>E9*$H$9</f>
        <v>0</v>
      </c>
      <c r="F12" s="221">
        <f>F9*$H$9</f>
        <v>0</v>
      </c>
      <c r="G12" s="221">
        <f>G9*$H$9</f>
        <v>0</v>
      </c>
      <c r="J12" s="183">
        <f>SUM(J9:J11)</f>
        <v>0</v>
      </c>
      <c r="K12" s="266"/>
      <c r="P12" s="179"/>
      <c r="Q12" s="179"/>
      <c r="R12" s="227" t="s">
        <v>66</v>
      </c>
      <c r="S12" s="227"/>
      <c r="T12" s="228">
        <f>T7+T11</f>
        <v>0</v>
      </c>
      <c r="U12" s="179"/>
      <c r="V12" s="236" t="s">
        <v>362</v>
      </c>
      <c r="W12" s="237"/>
      <c r="X12" s="242">
        <f>X11+X7</f>
        <v>0</v>
      </c>
    </row>
    <row r="13" spans="2:24" ht="14.25" thickTop="1" thickBot="1" x14ac:dyDescent="0.25">
      <c r="B13" s="220" t="s">
        <v>357</v>
      </c>
      <c r="C13" s="221">
        <f>C10*$H$10</f>
        <v>0</v>
      </c>
      <c r="D13" s="221">
        <f>D10*$H$10</f>
        <v>0</v>
      </c>
      <c r="E13" s="221">
        <f>E10*$H$10</f>
        <v>0</v>
      </c>
      <c r="F13" s="221">
        <f>F10*$H$10</f>
        <v>0</v>
      </c>
      <c r="G13" s="221">
        <f>G10*$H$10</f>
        <v>0</v>
      </c>
      <c r="J13" s="183"/>
      <c r="K13" s="266"/>
      <c r="L13" s="248"/>
      <c r="M13" s="607" t="s">
        <v>183</v>
      </c>
      <c r="N13" s="607"/>
      <c r="O13" s="607"/>
      <c r="P13" s="607"/>
      <c r="Q13" s="607"/>
      <c r="R13" s="607"/>
      <c r="S13" s="607"/>
      <c r="T13" s="607"/>
      <c r="U13" s="607"/>
      <c r="V13" s="607"/>
      <c r="W13" s="607"/>
      <c r="X13" s="607"/>
    </row>
    <row r="14" spans="2:24" ht="13.5" thickTop="1" x14ac:dyDescent="0.2">
      <c r="B14" s="220" t="s">
        <v>359</v>
      </c>
      <c r="C14" s="221">
        <f>C11*$H$11</f>
        <v>0</v>
      </c>
      <c r="D14" s="221">
        <f>D11*$H$11</f>
        <v>0</v>
      </c>
      <c r="E14" s="221">
        <f>E11*$H$11</f>
        <v>0</v>
      </c>
      <c r="F14" s="221">
        <f>F11*$H$11</f>
        <v>0</v>
      </c>
      <c r="G14" s="221">
        <f>G11*$H$11</f>
        <v>0</v>
      </c>
      <c r="J14" s="183"/>
      <c r="K14" s="266"/>
      <c r="L14" s="188" t="s">
        <v>347</v>
      </c>
      <c r="M14" s="189" t="str">
        <f>C4</f>
        <v>S28</v>
      </c>
      <c r="N14" s="189" t="str">
        <f>D4</f>
        <v>S29</v>
      </c>
      <c r="O14" s="189" t="str">
        <f>E4</f>
        <v>S30</v>
      </c>
      <c r="P14" s="189" t="str">
        <f>F4</f>
        <v>S31</v>
      </c>
      <c r="Q14" s="189" t="str">
        <f>G4</f>
        <v>S32</v>
      </c>
      <c r="R14" s="190"/>
      <c r="S14" s="536" t="s">
        <v>350</v>
      </c>
      <c r="T14" s="536"/>
      <c r="U14" s="179"/>
      <c r="V14" s="538" t="s">
        <v>361</v>
      </c>
      <c r="W14" s="538"/>
      <c r="X14" s="538"/>
    </row>
    <row r="15" spans="2:24" ht="34.5" thickBot="1" x14ac:dyDescent="0.25">
      <c r="B15" s="191" t="s">
        <v>68</v>
      </c>
      <c r="K15" s="266"/>
      <c r="L15" s="191" t="s">
        <v>67</v>
      </c>
      <c r="M15" s="533" t="s">
        <v>348</v>
      </c>
      <c r="N15" s="534"/>
      <c r="O15" s="534"/>
      <c r="P15" s="534"/>
      <c r="Q15" s="535"/>
      <c r="R15" s="204" t="s">
        <v>349</v>
      </c>
      <c r="S15" s="205" t="s">
        <v>282</v>
      </c>
      <c r="T15" s="206" t="s">
        <v>351</v>
      </c>
      <c r="U15" s="179"/>
      <c r="V15" s="232" t="s">
        <v>360</v>
      </c>
      <c r="W15" s="204" t="s">
        <v>349</v>
      </c>
      <c r="X15" s="238" t="s">
        <v>351</v>
      </c>
    </row>
    <row r="16" spans="2:24" ht="13.5" thickBot="1" x14ac:dyDescent="0.25">
      <c r="B16" s="209" t="s">
        <v>283</v>
      </c>
      <c r="C16" s="195">
        <f>SUMIFS(RECAP_HEBDO!$94:$94,RECAP_HEBDO!$11:$11,Juillet!C$4,RECAP_HEBDO!$12:$12,"INT")</f>
        <v>0</v>
      </c>
      <c r="D16" s="195">
        <f>SUMIFS(RECAP_HEBDO!$94:$94,RECAP_HEBDO!$11:$11,Juillet!D$4,RECAP_HEBDO!$12:$12,"INT")</f>
        <v>0</v>
      </c>
      <c r="E16" s="195">
        <f>SUMIFS(RECAP_HEBDO!$94:$94,RECAP_HEBDO!$11:$11,Juillet!E$4,RECAP_HEBDO!$12:$12,"INT")</f>
        <v>0</v>
      </c>
      <c r="F16" s="195">
        <f>SUMIFS(RECAP_HEBDO!$94:$94,RECAP_HEBDO!$11:$11,Juillet!F$4,RECAP_HEBDO!$12:$12,"INT")</f>
        <v>0</v>
      </c>
      <c r="G16" s="195">
        <f>SUMIFS(RECAP_HEBDO!$94:$94,RECAP_HEBDO!$11:$11,Juillet!G$4,RECAP_HEBDO!$12:$12,"INT")</f>
        <v>0</v>
      </c>
      <c r="H16" s="198">
        <v>11</v>
      </c>
      <c r="I16" s="199">
        <f>SUM(C16:G16)</f>
        <v>0</v>
      </c>
      <c r="J16" s="263">
        <f>I16*H16</f>
        <v>0</v>
      </c>
      <c r="K16" s="266"/>
      <c r="L16" s="192" t="s">
        <v>283</v>
      </c>
      <c r="M16" s="193">
        <f>'SUIVI HEBDO STT'!BC33</f>
        <v>0</v>
      </c>
      <c r="N16" s="193">
        <f>'SUIVI HEBDO STT'!BE33</f>
        <v>0</v>
      </c>
      <c r="O16" s="193">
        <f>'SUIVI HEBDO STT'!BG33</f>
        <v>0</v>
      </c>
      <c r="P16" s="193">
        <f>'SUIVI HEBDO STT'!BI33</f>
        <v>0</v>
      </c>
      <c r="Q16" s="193">
        <f>'SUIVI HEBDO STT'!BK33</f>
        <v>0</v>
      </c>
      <c r="R16" s="207">
        <v>15</v>
      </c>
      <c r="S16" s="208">
        <f>SUM(M16:Q16)</f>
        <v>0</v>
      </c>
      <c r="T16" s="212">
        <f>S16*R16</f>
        <v>0</v>
      </c>
      <c r="U16" s="179"/>
      <c r="V16" s="233">
        <v>0.43</v>
      </c>
      <c r="W16" s="207">
        <v>21.45</v>
      </c>
      <c r="X16" s="239">
        <f>S16*W16</f>
        <v>0</v>
      </c>
    </row>
    <row r="17" spans="2:34" ht="13.5" thickTop="1" x14ac:dyDescent="0.2">
      <c r="B17" s="210" t="s">
        <v>284</v>
      </c>
      <c r="C17" s="196">
        <f>SUMIFS(RECAP_HEBDO!$94:$94,RECAP_HEBDO!$11:$11,Juillet!C$4,RECAP_HEBDO!$12:$12,"EXT")</f>
        <v>0</v>
      </c>
      <c r="D17" s="196">
        <f>SUMIFS(RECAP_HEBDO!$94:$94,RECAP_HEBDO!$11:$11,Juillet!D$4,RECAP_HEBDO!$12:$12,"EXT")</f>
        <v>0</v>
      </c>
      <c r="E17" s="196">
        <f>SUMIFS(RECAP_HEBDO!$94:$94,RECAP_HEBDO!$11:$11,Juillet!E$4,RECAP_HEBDO!$12:$12,"EXT")</f>
        <v>0</v>
      </c>
      <c r="F17" s="196">
        <f>SUMIFS(RECAP_HEBDO!$94:$94,RECAP_HEBDO!$11:$11,Juillet!F$4,RECAP_HEBDO!$12:$12,"EXT")</f>
        <v>0</v>
      </c>
      <c r="G17" s="196">
        <f>SUMIFS(RECAP_HEBDO!$94:$94,RECAP_HEBDO!$11:$11,Juillet!G$4,RECAP_HEBDO!$12:$12,"EXT")</f>
        <v>0</v>
      </c>
      <c r="H17" s="200">
        <v>17</v>
      </c>
      <c r="I17" s="201">
        <f>SUM(C17:G17)</f>
        <v>0</v>
      </c>
      <c r="J17" s="264">
        <f>I17*H17</f>
        <v>0</v>
      </c>
      <c r="K17" s="266"/>
      <c r="L17" s="180"/>
      <c r="P17" s="179"/>
      <c r="Q17" s="179"/>
      <c r="R17" s="190"/>
      <c r="S17" s="179"/>
      <c r="T17" s="225"/>
      <c r="V17" s="178"/>
      <c r="W17" s="178"/>
      <c r="X17" s="225"/>
    </row>
    <row r="18" spans="2:34" ht="13.5" thickBot="1" x14ac:dyDescent="0.25">
      <c r="B18" s="211" t="s">
        <v>285</v>
      </c>
      <c r="C18" s="197">
        <f>SUMIFS(RECAP_HEBDO!$94:$94,RECAP_HEBDO!$11:$11,Juillet!C$4,RECAP_HEBDO!$12:$12,"HAYON")</f>
        <v>0</v>
      </c>
      <c r="D18" s="197">
        <f>SUMIFS(RECAP_HEBDO!$94:$94,RECAP_HEBDO!$11:$11,Juillet!D$4,RECAP_HEBDO!$12:$12,"HAYON")</f>
        <v>0</v>
      </c>
      <c r="E18" s="197">
        <f>SUMIFS(RECAP_HEBDO!$94:$94,RECAP_HEBDO!$11:$11,Juillet!E$4,RECAP_HEBDO!$12:$12,"HAYON")</f>
        <v>0</v>
      </c>
      <c r="F18" s="197">
        <f>SUMIFS(RECAP_HEBDO!$94:$94,RECAP_HEBDO!$11:$11,Juillet!F$4,RECAP_HEBDO!$12:$12,"HAYON")</f>
        <v>0</v>
      </c>
      <c r="G18" s="197">
        <f>SUMIFS(RECAP_HEBDO!$94:$94,RECAP_HEBDO!$11:$11,Juillet!G$4,RECAP_HEBDO!$12:$12,"HAYON")</f>
        <v>0</v>
      </c>
      <c r="H18" s="202">
        <v>10.199999999999999</v>
      </c>
      <c r="I18" s="203">
        <f>SUM(C18:G18)</f>
        <v>0</v>
      </c>
      <c r="J18" s="265">
        <f>I18*H18</f>
        <v>0</v>
      </c>
      <c r="K18" s="266"/>
      <c r="P18" s="179"/>
      <c r="Q18" s="179"/>
      <c r="R18" s="227" t="s">
        <v>66</v>
      </c>
      <c r="S18" s="227"/>
      <c r="T18" s="228">
        <f>T16</f>
        <v>0</v>
      </c>
      <c r="U18" s="179"/>
      <c r="V18" s="236" t="s">
        <v>362</v>
      </c>
      <c r="W18" s="237"/>
      <c r="X18" s="242">
        <f>X16</f>
        <v>0</v>
      </c>
    </row>
    <row r="19" spans="2:34" ht="14.25" thickTop="1" thickBot="1" x14ac:dyDescent="0.25">
      <c r="B19" s="220" t="s">
        <v>358</v>
      </c>
      <c r="C19" s="221">
        <f>C16*$H$16</f>
        <v>0</v>
      </c>
      <c r="D19" s="221">
        <f>D16*$H$16</f>
        <v>0</v>
      </c>
      <c r="E19" s="221">
        <f>E16*$H$16</f>
        <v>0</v>
      </c>
      <c r="F19" s="221">
        <f>F16*$H$16</f>
        <v>0</v>
      </c>
      <c r="G19" s="221">
        <f>G16*$H$16</f>
        <v>0</v>
      </c>
      <c r="J19" s="183">
        <f>SUM(J16:J18)</f>
        <v>0</v>
      </c>
      <c r="K19" s="266"/>
      <c r="L19" s="248"/>
      <c r="M19" s="608" t="s">
        <v>363</v>
      </c>
      <c r="N19" s="608"/>
      <c r="O19" s="608"/>
      <c r="P19" s="608"/>
      <c r="Q19" s="608"/>
      <c r="R19" s="608"/>
      <c r="S19" s="608"/>
      <c r="T19" s="608"/>
      <c r="U19" s="608"/>
      <c r="V19" s="608"/>
      <c r="W19" s="608"/>
      <c r="X19" s="608"/>
    </row>
    <row r="20" spans="2:34" ht="13.5" thickTop="1" x14ac:dyDescent="0.2">
      <c r="B20" s="220" t="s">
        <v>357</v>
      </c>
      <c r="C20" s="221">
        <f>C17*$H$17</f>
        <v>0</v>
      </c>
      <c r="D20" s="221">
        <f>D17*$H$17</f>
        <v>0</v>
      </c>
      <c r="E20" s="221">
        <f>E17*$H$17</f>
        <v>0</v>
      </c>
      <c r="F20" s="221">
        <f>F17*$H$17</f>
        <v>0</v>
      </c>
      <c r="G20" s="221">
        <f>G17*$H$17</f>
        <v>0</v>
      </c>
      <c r="J20" s="183"/>
      <c r="K20" s="266"/>
      <c r="L20" s="188" t="s">
        <v>347</v>
      </c>
      <c r="M20" s="189" t="str">
        <f>C4</f>
        <v>S28</v>
      </c>
      <c r="N20" s="189" t="str">
        <f>D4</f>
        <v>S29</v>
      </c>
      <c r="O20" s="189" t="str">
        <f>E4</f>
        <v>S30</v>
      </c>
      <c r="P20" s="189" t="str">
        <f>F4</f>
        <v>S31</v>
      </c>
      <c r="Q20" s="189" t="str">
        <f>G4</f>
        <v>S32</v>
      </c>
      <c r="R20" s="190"/>
      <c r="S20" s="536" t="s">
        <v>350</v>
      </c>
      <c r="T20" s="536"/>
      <c r="U20" s="179"/>
      <c r="V20" s="538" t="s">
        <v>361</v>
      </c>
      <c r="W20" s="538"/>
      <c r="X20" s="538"/>
    </row>
    <row r="21" spans="2:34" ht="34.5" thickBot="1" x14ac:dyDescent="0.25">
      <c r="B21" s="220" t="s">
        <v>359</v>
      </c>
      <c r="C21" s="221">
        <f>C18*$H$18</f>
        <v>0</v>
      </c>
      <c r="D21" s="221">
        <f>D18*$H$18</f>
        <v>0</v>
      </c>
      <c r="E21" s="221">
        <f>E18*$H$18</f>
        <v>0</v>
      </c>
      <c r="F21" s="221">
        <f>F18*$H$18</f>
        <v>0</v>
      </c>
      <c r="G21" s="221">
        <f>G18*$H$18</f>
        <v>0</v>
      </c>
      <c r="J21" s="183"/>
      <c r="K21" s="266"/>
      <c r="L21" s="194" t="s">
        <v>65</v>
      </c>
      <c r="M21" s="533" t="s">
        <v>348</v>
      </c>
      <c r="N21" s="534"/>
      <c r="O21" s="534"/>
      <c r="P21" s="534"/>
      <c r="Q21" s="535"/>
      <c r="R21" s="204" t="s">
        <v>349</v>
      </c>
      <c r="S21" s="205" t="s">
        <v>282</v>
      </c>
      <c r="T21" s="206" t="s">
        <v>351</v>
      </c>
      <c r="U21" s="179"/>
      <c r="V21" s="232" t="s">
        <v>360</v>
      </c>
      <c r="W21" s="204" t="s">
        <v>349</v>
      </c>
      <c r="X21" s="238" t="s">
        <v>351</v>
      </c>
    </row>
    <row r="22" spans="2:34" ht="13.5" thickBot="1" x14ac:dyDescent="0.25">
      <c r="B22" s="215" t="s">
        <v>352</v>
      </c>
      <c r="K22" s="266"/>
      <c r="L22" s="192" t="s">
        <v>284</v>
      </c>
      <c r="M22" s="193">
        <f>'SUIVI HEBDO STT'!BD224</f>
        <v>0</v>
      </c>
      <c r="N22" s="193">
        <f>'SUIVI HEBDO STT'!BF224</f>
        <v>0</v>
      </c>
      <c r="O22" s="193">
        <f>'SUIVI HEBDO STT'!BH224</f>
        <v>0</v>
      </c>
      <c r="P22" s="193">
        <f>'SUIVI HEBDO STT'!BJ224</f>
        <v>0</v>
      </c>
      <c r="Q22" s="193">
        <f>'SUIVI HEBDO STT'!BL224</f>
        <v>0</v>
      </c>
      <c r="R22" s="207">
        <v>7.5</v>
      </c>
      <c r="S22" s="208">
        <f>SUM(M22:Q22)</f>
        <v>0</v>
      </c>
      <c r="T22" s="212">
        <f>S22*R22</f>
        <v>0</v>
      </c>
      <c r="U22" s="179"/>
      <c r="V22" s="233">
        <v>0.59</v>
      </c>
      <c r="W22" s="207">
        <v>11.95</v>
      </c>
      <c r="X22" s="239">
        <f>S22*W22</f>
        <v>0</v>
      </c>
    </row>
    <row r="23" spans="2:34" x14ac:dyDescent="0.2">
      <c r="B23" s="209" t="s">
        <v>283</v>
      </c>
      <c r="C23" s="195">
        <f>SUMIFS(RECAP_HEBDO!$103:$103,RECAP_HEBDO!$11:$11,Juillet!C$4,RECAP_HEBDO!$12:$12,"INT")</f>
        <v>0</v>
      </c>
      <c r="D23" s="195">
        <f>SUMIFS(RECAP_HEBDO!$103:$103,RECAP_HEBDO!$11:$11,Juillet!D$4,RECAP_HEBDO!$12:$12,"INT")</f>
        <v>0</v>
      </c>
      <c r="E23" s="195">
        <f>SUMIFS(RECAP_HEBDO!$103:$103,RECAP_HEBDO!$11:$11,Juillet!E$4,RECAP_HEBDO!$12:$12,"INT")</f>
        <v>0</v>
      </c>
      <c r="F23" s="195">
        <f>SUMIFS(RECAP_HEBDO!$103:$103,RECAP_HEBDO!$11:$11,Juillet!F$4,RECAP_HEBDO!$12:$12,"INT")</f>
        <v>0</v>
      </c>
      <c r="G23" s="195">
        <f>SUMIFS(RECAP_HEBDO!$103:$103,RECAP_HEBDO!$11:$11,Juillet!G$4,RECAP_HEBDO!$12:$12,"INT")</f>
        <v>0</v>
      </c>
      <c r="H23" s="198">
        <v>15</v>
      </c>
      <c r="I23" s="199">
        <f>SUM(C23:G23)</f>
        <v>0</v>
      </c>
      <c r="J23" s="263">
        <f>I23*H23</f>
        <v>0</v>
      </c>
      <c r="K23" s="266"/>
      <c r="L23" s="180"/>
      <c r="P23" s="179"/>
      <c r="Q23" s="179"/>
      <c r="R23" s="190"/>
      <c r="S23" s="179"/>
      <c r="T23" s="225">
        <f>T22</f>
        <v>0</v>
      </c>
      <c r="V23" s="178"/>
      <c r="W23" s="178"/>
      <c r="X23" s="225">
        <f>X22</f>
        <v>0</v>
      </c>
    </row>
    <row r="24" spans="2:34" ht="13.5" thickBot="1" x14ac:dyDescent="0.25">
      <c r="B24" s="210" t="s">
        <v>284</v>
      </c>
      <c r="C24" s="196">
        <f>SUMIFS(RECAP_HEBDO!$103:$103,RECAP_HEBDO!$11:$11,Juillet!C$4,RECAP_HEBDO!$12:$12,"EXT")</f>
        <v>0</v>
      </c>
      <c r="D24" s="196">
        <f>SUMIFS(RECAP_HEBDO!$103:$103,RECAP_HEBDO!$11:$11,Juillet!D$4,RECAP_HEBDO!$12:$12,"EXT")</f>
        <v>0</v>
      </c>
      <c r="E24" s="196">
        <f>SUMIFS(RECAP_HEBDO!$103:$103,RECAP_HEBDO!$11:$11,Juillet!E$4,RECAP_HEBDO!$12:$12,"EXT")</f>
        <v>0</v>
      </c>
      <c r="F24" s="196">
        <f>SUMIFS(RECAP_HEBDO!$103:$103,RECAP_HEBDO!$11:$11,Juillet!F$4,RECAP_HEBDO!$12:$12,"EXT")</f>
        <v>0</v>
      </c>
      <c r="G24" s="196">
        <f>SUMIFS(RECAP_HEBDO!$103:$103,RECAP_HEBDO!$11:$11,Juillet!G$4,RECAP_HEBDO!$12:$12,"EXT")</f>
        <v>0</v>
      </c>
      <c r="H24" s="200">
        <v>17</v>
      </c>
      <c r="I24" s="201">
        <f>SUM(C24:G24)</f>
        <v>0</v>
      </c>
      <c r="J24" s="264">
        <f>I24*H24</f>
        <v>0</v>
      </c>
      <c r="K24" s="266"/>
      <c r="L24" s="191" t="s">
        <v>67</v>
      </c>
      <c r="P24" s="179"/>
      <c r="Q24" s="179"/>
      <c r="R24" s="190"/>
      <c r="S24" s="179"/>
      <c r="T24" s="183"/>
      <c r="U24" s="179"/>
    </row>
    <row r="25" spans="2:34" ht="13.5" thickBot="1" x14ac:dyDescent="0.25">
      <c r="B25" s="211" t="s">
        <v>285</v>
      </c>
      <c r="C25" s="197">
        <f>SUMIFS(RECAP_HEBDO!$103:$103,RECAP_HEBDO!$11:$11,Juillet!C$4,RECAP_HEBDO!$12:$12,"HAYON")</f>
        <v>0</v>
      </c>
      <c r="D25" s="197">
        <f>SUMIFS(RECAP_HEBDO!$103:$103,RECAP_HEBDO!$11:$11,Juillet!D$4,RECAP_HEBDO!$12:$12,"HAYON")</f>
        <v>0</v>
      </c>
      <c r="E25" s="197">
        <f>SUMIFS(RECAP_HEBDO!$103:$103,RECAP_HEBDO!$11:$11,Juillet!E$4,RECAP_HEBDO!$12:$12,"HAYON")</f>
        <v>0</v>
      </c>
      <c r="F25" s="197">
        <f>SUMIFS(RECAP_HEBDO!$103:$103,RECAP_HEBDO!$11:$11,Juillet!F$4,RECAP_HEBDO!$12:$12,"HAYON")</f>
        <v>0</v>
      </c>
      <c r="G25" s="197">
        <f>SUMIFS(RECAP_HEBDO!$103:$103,RECAP_HEBDO!$11:$11,Juillet!G$4,RECAP_HEBDO!$12:$12,"HAYON")</f>
        <v>0</v>
      </c>
      <c r="H25" s="202">
        <v>10.199999999999999</v>
      </c>
      <c r="I25" s="203">
        <f>SUM(C25:G25)</f>
        <v>0</v>
      </c>
      <c r="J25" s="265">
        <f>I25*H25</f>
        <v>0</v>
      </c>
      <c r="K25" s="266"/>
      <c r="L25" s="209" t="s">
        <v>283</v>
      </c>
      <c r="M25" s="195">
        <f>'SUIVI HEBDO STT'!BC220</f>
        <v>0</v>
      </c>
      <c r="N25" s="195">
        <f>'SUIVI HEBDO STT'!BE220</f>
        <v>0</v>
      </c>
      <c r="O25" s="195">
        <f>'SUIVI HEBDO STT'!BG220</f>
        <v>0</v>
      </c>
      <c r="P25" s="195">
        <f>'SUIVI HEBDO STT'!BI220</f>
        <v>0</v>
      </c>
      <c r="Q25" s="195">
        <f>'SUIVI HEBDO STT'!BK220</f>
        <v>0</v>
      </c>
      <c r="R25" s="198">
        <v>15</v>
      </c>
      <c r="S25" s="199">
        <f>SUM(M25:Q25)</f>
        <v>0</v>
      </c>
      <c r="T25" s="213">
        <f>S25*R25</f>
        <v>0</v>
      </c>
      <c r="U25" s="179"/>
      <c r="V25" s="234">
        <v>0.43</v>
      </c>
      <c r="W25" s="198">
        <v>21.45</v>
      </c>
      <c r="X25" s="240">
        <f t="shared" ref="X25:X26" si="1">S25*W25</f>
        <v>0</v>
      </c>
    </row>
    <row r="26" spans="2:34" ht="14.25" thickTop="1" thickBot="1" x14ac:dyDescent="0.25">
      <c r="J26" s="225">
        <f>SUM(J23:J25)</f>
        <v>0</v>
      </c>
      <c r="K26" s="266"/>
      <c r="L26" s="211" t="s">
        <v>284</v>
      </c>
      <c r="M26" s="197">
        <f>'SUIVI HEBDO STT'!BD220</f>
        <v>0</v>
      </c>
      <c r="N26" s="197">
        <f>'SUIVI HEBDO STT'!BF220</f>
        <v>0</v>
      </c>
      <c r="O26" s="197">
        <f>'SUIVI HEBDO STT'!BH220</f>
        <v>0</v>
      </c>
      <c r="P26" s="197">
        <f>'SUIVI HEBDO STT'!BJ220</f>
        <v>0</v>
      </c>
      <c r="Q26" s="197">
        <f>'SUIVI HEBDO STT'!BL220</f>
        <v>0</v>
      </c>
      <c r="R26" s="202">
        <v>17</v>
      </c>
      <c r="S26" s="203">
        <f>SUM(M26:Q26)</f>
        <v>0</v>
      </c>
      <c r="T26" s="214">
        <f>S26*R26</f>
        <v>0</v>
      </c>
      <c r="U26" s="179"/>
      <c r="V26" s="235">
        <v>0.41</v>
      </c>
      <c r="W26" s="202">
        <v>23.95</v>
      </c>
      <c r="X26" s="241">
        <f t="shared" si="1"/>
        <v>0</v>
      </c>
    </row>
    <row r="27" spans="2:34" ht="19.149999999999999" customHeight="1" thickTop="1" thickBot="1" x14ac:dyDescent="0.25">
      <c r="G27" s="224"/>
      <c r="H27" s="227" t="s">
        <v>66</v>
      </c>
      <c r="I27" s="227"/>
      <c r="J27" s="228">
        <f>SUM(J7,J12,J19,J26)</f>
        <v>0</v>
      </c>
      <c r="K27" s="266"/>
      <c r="P27" s="179"/>
      <c r="Q27" s="179"/>
      <c r="R27" s="190"/>
      <c r="S27" s="179"/>
      <c r="T27" s="225">
        <f>SUM(T25:T26)</f>
        <v>0</v>
      </c>
      <c r="V27" s="178"/>
      <c r="W27" s="178"/>
      <c r="X27" s="225">
        <f>SUM(X25:X26)</f>
        <v>0</v>
      </c>
    </row>
    <row r="28" spans="2:34" ht="19.5" customHeight="1" thickTop="1" thickBot="1" x14ac:dyDescent="0.25">
      <c r="G28" s="224"/>
      <c r="H28" s="229" t="s">
        <v>355</v>
      </c>
      <c r="I28" s="229"/>
      <c r="J28" s="230"/>
      <c r="K28" s="266"/>
      <c r="P28" s="179"/>
      <c r="Q28" s="179"/>
      <c r="R28" s="227" t="s">
        <v>66</v>
      </c>
      <c r="S28" s="227"/>
      <c r="T28" s="228">
        <f>T23+T27</f>
        <v>0</v>
      </c>
      <c r="U28" s="179"/>
      <c r="V28" s="236" t="s">
        <v>362</v>
      </c>
      <c r="W28" s="237"/>
      <c r="X28" s="242">
        <f>X27+X23</f>
        <v>0</v>
      </c>
    </row>
    <row r="29" spans="2:34" ht="14.25" thickTop="1" thickBot="1" x14ac:dyDescent="0.25">
      <c r="G29" s="224"/>
      <c r="H29" s="224"/>
      <c r="I29" s="222" t="s">
        <v>286</v>
      </c>
      <c r="J29" s="223">
        <f>J28-J27</f>
        <v>0</v>
      </c>
      <c r="K29" s="266"/>
      <c r="L29" s="248"/>
      <c r="M29" s="606" t="s">
        <v>391</v>
      </c>
      <c r="N29" s="606"/>
      <c r="O29" s="606"/>
      <c r="P29" s="606"/>
      <c r="Q29" s="606"/>
      <c r="R29" s="606"/>
      <c r="S29" s="606"/>
      <c r="T29" s="606"/>
      <c r="U29" s="606"/>
      <c r="V29" s="606"/>
      <c r="W29" s="606"/>
      <c r="X29" s="606"/>
      <c r="AC29" s="178"/>
      <c r="AD29" s="178"/>
      <c r="AE29" s="178"/>
      <c r="AF29" s="178"/>
      <c r="AG29" s="178"/>
      <c r="AH29" s="178"/>
    </row>
    <row r="30" spans="2:34" ht="13.5" thickTop="1" x14ac:dyDescent="0.2">
      <c r="G30" s="224"/>
      <c r="H30" s="224"/>
      <c r="I30" s="226"/>
      <c r="J30" s="310"/>
      <c r="K30" s="266"/>
      <c r="L30" s="188" t="s">
        <v>347</v>
      </c>
      <c r="M30" s="189" t="str">
        <f>C4</f>
        <v>S28</v>
      </c>
      <c r="N30" s="189" t="str">
        <f t="shared" ref="N30:Q30" si="2">D4</f>
        <v>S29</v>
      </c>
      <c r="O30" s="189" t="str">
        <f t="shared" si="2"/>
        <v>S30</v>
      </c>
      <c r="P30" s="189" t="str">
        <f t="shared" si="2"/>
        <v>S31</v>
      </c>
      <c r="Q30" s="189" t="str">
        <f t="shared" si="2"/>
        <v>S32</v>
      </c>
      <c r="R30" s="190"/>
      <c r="S30" s="536" t="s">
        <v>350</v>
      </c>
      <c r="T30" s="536"/>
      <c r="U30" s="179"/>
      <c r="V30" s="538" t="s">
        <v>361</v>
      </c>
      <c r="W30" s="538"/>
      <c r="X30" s="538"/>
      <c r="AC30" s="178"/>
      <c r="AD30" s="178"/>
      <c r="AE30" s="178"/>
      <c r="AF30" s="178"/>
      <c r="AG30" s="178"/>
      <c r="AH30" s="178"/>
    </row>
    <row r="31" spans="2:34" ht="34.5" thickBot="1" x14ac:dyDescent="0.25">
      <c r="G31" s="224"/>
      <c r="H31" s="224"/>
      <c r="I31" s="226"/>
      <c r="J31" s="310"/>
      <c r="K31" s="266"/>
      <c r="L31" s="194" t="s">
        <v>65</v>
      </c>
      <c r="M31" s="543" t="s">
        <v>348</v>
      </c>
      <c r="N31" s="544"/>
      <c r="O31" s="544"/>
      <c r="P31" s="544"/>
      <c r="Q31" s="545"/>
      <c r="R31" s="204" t="s">
        <v>349</v>
      </c>
      <c r="S31" s="205" t="s">
        <v>282</v>
      </c>
      <c r="T31" s="206" t="s">
        <v>351</v>
      </c>
      <c r="U31" s="179"/>
      <c r="V31" s="232" t="s">
        <v>360</v>
      </c>
      <c r="W31" s="204" t="s">
        <v>349</v>
      </c>
      <c r="X31" s="238" t="s">
        <v>351</v>
      </c>
      <c r="AC31" s="178"/>
      <c r="AD31" s="178"/>
      <c r="AE31" s="178"/>
      <c r="AF31" s="178"/>
      <c r="AG31" s="178"/>
      <c r="AH31" s="178"/>
    </row>
    <row r="32" spans="2:34" ht="18.600000000000001" customHeight="1" thickBot="1" x14ac:dyDescent="0.25">
      <c r="G32" s="224"/>
      <c r="H32" s="224"/>
      <c r="I32" s="226"/>
      <c r="J32" s="310"/>
      <c r="K32" s="266"/>
      <c r="L32" s="192" t="s">
        <v>284</v>
      </c>
      <c r="M32" s="193">
        <f>'SUIVI HEBDO STT'!BD203</f>
        <v>0</v>
      </c>
      <c r="N32" s="193">
        <f>'SUIVI HEBDO STT'!BF203</f>
        <v>0</v>
      </c>
      <c r="O32" s="193">
        <f>'SUIVI HEBDO STT'!BH203</f>
        <v>0</v>
      </c>
      <c r="P32" s="193">
        <f>'SUIVI HEBDO STT'!BJ203</f>
        <v>0</v>
      </c>
      <c r="Q32" s="193">
        <f>'SUIVI HEBDO STT'!BL203</f>
        <v>0</v>
      </c>
      <c r="R32" s="207">
        <v>7.5</v>
      </c>
      <c r="S32" s="208">
        <f>SUM(M32:Q32)</f>
        <v>0</v>
      </c>
      <c r="T32" s="212">
        <f>S32*R32</f>
        <v>0</v>
      </c>
      <c r="U32" s="179"/>
      <c r="V32" s="233">
        <v>0.59</v>
      </c>
      <c r="W32" s="207">
        <v>11.95</v>
      </c>
      <c r="X32" s="239">
        <f>S32*W32</f>
        <v>0</v>
      </c>
      <c r="AC32" s="178"/>
      <c r="AD32" s="178"/>
      <c r="AE32" s="178"/>
      <c r="AF32" s="178"/>
      <c r="AG32" s="178"/>
      <c r="AH32" s="178"/>
    </row>
    <row r="33" spans="1:34" ht="18.600000000000001" customHeight="1" thickTop="1" x14ac:dyDescent="0.2">
      <c r="G33" s="224"/>
      <c r="H33" s="224"/>
      <c r="I33" s="226"/>
      <c r="J33" s="310"/>
      <c r="K33" s="266"/>
      <c r="L33" s="180"/>
      <c r="P33" s="179"/>
      <c r="Q33" s="179"/>
      <c r="R33" s="190"/>
      <c r="S33" s="179"/>
      <c r="T33" s="225">
        <f>T32</f>
        <v>0</v>
      </c>
      <c r="V33" s="178"/>
      <c r="W33" s="178"/>
      <c r="X33" s="225">
        <f>X32</f>
        <v>0</v>
      </c>
      <c r="AC33" s="178"/>
      <c r="AD33" s="178"/>
      <c r="AE33" s="178"/>
      <c r="AF33" s="178"/>
      <c r="AG33" s="178"/>
      <c r="AH33" s="178"/>
    </row>
    <row r="34" spans="1:34" ht="18.600000000000001" customHeight="1" thickBot="1" x14ac:dyDescent="0.25">
      <c r="G34" s="224"/>
      <c r="H34" s="224"/>
      <c r="I34" s="226"/>
      <c r="J34" s="310"/>
      <c r="K34" s="266"/>
      <c r="L34" s="191" t="s">
        <v>67</v>
      </c>
      <c r="P34" s="179"/>
      <c r="Q34" s="179"/>
      <c r="R34" s="190"/>
      <c r="S34" s="179"/>
      <c r="T34" s="183"/>
      <c r="U34" s="179"/>
      <c r="AC34" s="178"/>
      <c r="AD34" s="178"/>
      <c r="AE34" s="178"/>
      <c r="AF34" s="178"/>
      <c r="AG34" s="178"/>
      <c r="AH34" s="178"/>
    </row>
    <row r="35" spans="1:34" ht="18.600000000000001" customHeight="1" x14ac:dyDescent="0.2">
      <c r="G35" s="224"/>
      <c r="H35" s="224"/>
      <c r="I35" s="226"/>
      <c r="J35" s="310"/>
      <c r="K35" s="266"/>
      <c r="L35" s="209" t="s">
        <v>283</v>
      </c>
      <c r="M35" s="195">
        <f>'SUIVI HEBDO STT'!BC215</f>
        <v>0</v>
      </c>
      <c r="N35" s="195">
        <f>'SUIVI HEBDO STT'!BE215</f>
        <v>0</v>
      </c>
      <c r="O35" s="195">
        <f>'SUIVI HEBDO STT'!BG215</f>
        <v>0</v>
      </c>
      <c r="P35" s="195">
        <f>'SUIVI HEBDO STT'!BI215</f>
        <v>0</v>
      </c>
      <c r="Q35" s="195">
        <f>'SUIVI HEBDO STT'!BK215</f>
        <v>0</v>
      </c>
      <c r="R35" s="198">
        <v>15</v>
      </c>
      <c r="S35" s="199">
        <f>SUM(M35:Q35)</f>
        <v>0</v>
      </c>
      <c r="T35" s="213">
        <f>S35*R35</f>
        <v>0</v>
      </c>
      <c r="U35" s="179"/>
      <c r="V35" s="234">
        <v>0.43</v>
      </c>
      <c r="W35" s="198">
        <v>21.45</v>
      </c>
      <c r="X35" s="240">
        <f t="shared" ref="X35:X36" si="3">S35*W35</f>
        <v>0</v>
      </c>
      <c r="AC35" s="178"/>
      <c r="AD35" s="178"/>
      <c r="AE35" s="178"/>
      <c r="AF35" s="178"/>
      <c r="AG35" s="178"/>
      <c r="AH35" s="178"/>
    </row>
    <row r="36" spans="1:34" ht="18.600000000000001" customHeight="1" thickBot="1" x14ac:dyDescent="0.25">
      <c r="G36" s="224"/>
      <c r="H36" s="224"/>
      <c r="I36" s="226"/>
      <c r="J36" s="310"/>
      <c r="K36" s="266"/>
      <c r="L36" s="211" t="s">
        <v>284</v>
      </c>
      <c r="M36" s="197">
        <f>'SUIVI HEBDO STT'!BD215</f>
        <v>0</v>
      </c>
      <c r="N36" s="197">
        <f>'SUIVI HEBDO STT'!BF215</f>
        <v>0</v>
      </c>
      <c r="O36" s="197">
        <f>'SUIVI HEBDO STT'!BH215</f>
        <v>0</v>
      </c>
      <c r="P36" s="197">
        <f>'SUIVI HEBDO STT'!BJ215</f>
        <v>0</v>
      </c>
      <c r="Q36" s="197">
        <f>'SUIVI HEBDO STT'!BL215</f>
        <v>0</v>
      </c>
      <c r="R36" s="202">
        <v>17</v>
      </c>
      <c r="S36" s="203">
        <f>SUM(M36:Q36)</f>
        <v>0</v>
      </c>
      <c r="T36" s="214">
        <f>S36*R36</f>
        <v>0</v>
      </c>
      <c r="U36" s="179"/>
      <c r="V36" s="235">
        <v>0.41</v>
      </c>
      <c r="W36" s="202">
        <v>23.95</v>
      </c>
      <c r="X36" s="241">
        <f t="shared" si="3"/>
        <v>0</v>
      </c>
      <c r="AC36" s="178"/>
      <c r="AD36" s="178"/>
      <c r="AE36" s="178"/>
      <c r="AF36" s="178"/>
      <c r="AG36" s="178"/>
      <c r="AH36" s="178"/>
    </row>
    <row r="37" spans="1:34" ht="18.600000000000001" customHeight="1" thickTop="1" x14ac:dyDescent="0.2">
      <c r="G37" s="224"/>
      <c r="H37" s="224"/>
      <c r="I37" s="226"/>
      <c r="J37" s="310"/>
      <c r="K37" s="266"/>
      <c r="P37" s="179"/>
      <c r="Q37" s="179"/>
      <c r="R37" s="190"/>
      <c r="S37" s="179"/>
      <c r="T37" s="225">
        <f>SUM(T35:T36)</f>
        <v>0</v>
      </c>
      <c r="V37" s="178"/>
      <c r="W37" s="178"/>
      <c r="X37" s="225">
        <f>SUM(X35:X36)</f>
        <v>0</v>
      </c>
      <c r="AC37" s="178"/>
      <c r="AD37" s="178"/>
      <c r="AE37" s="178"/>
      <c r="AF37" s="178"/>
      <c r="AG37" s="178"/>
      <c r="AH37" s="178"/>
    </row>
    <row r="38" spans="1:34" ht="18.600000000000001" customHeight="1" thickBot="1" x14ac:dyDescent="0.25">
      <c r="G38" s="224"/>
      <c r="H38" s="224"/>
      <c r="I38" s="226"/>
      <c r="J38" s="310"/>
      <c r="K38" s="266"/>
      <c r="P38" s="179"/>
      <c r="Q38" s="179"/>
      <c r="R38" s="227" t="s">
        <v>66</v>
      </c>
      <c r="S38" s="227"/>
      <c r="T38" s="228">
        <f>T33+T37</f>
        <v>0</v>
      </c>
      <c r="U38" s="179"/>
      <c r="V38" s="236" t="s">
        <v>362</v>
      </c>
      <c r="W38" s="237"/>
      <c r="X38" s="242">
        <f>X37+X33</f>
        <v>0</v>
      </c>
      <c r="AC38" s="178"/>
      <c r="AD38" s="178"/>
      <c r="AE38" s="178"/>
      <c r="AF38" s="178"/>
      <c r="AG38" s="178"/>
      <c r="AH38" s="178"/>
    </row>
    <row r="39" spans="1:34" ht="18.600000000000001" customHeight="1" thickTop="1" thickBot="1" x14ac:dyDescent="0.25">
      <c r="G39" s="224"/>
      <c r="H39" s="224"/>
      <c r="I39" s="226"/>
      <c r="J39" s="310"/>
      <c r="K39" s="266"/>
      <c r="AC39" s="178"/>
      <c r="AD39" s="178"/>
      <c r="AE39" s="178"/>
      <c r="AF39" s="178"/>
      <c r="AG39" s="178"/>
      <c r="AH39" s="178"/>
    </row>
    <row r="40" spans="1:34" ht="5.45" customHeight="1" thickTop="1" thickBot="1" x14ac:dyDescent="0.25">
      <c r="B40" s="566"/>
      <c r="C40" s="566"/>
      <c r="D40" s="566"/>
      <c r="E40" s="566"/>
      <c r="F40" s="566"/>
      <c r="G40" s="566"/>
      <c r="H40" s="566"/>
      <c r="I40" s="566"/>
      <c r="J40" s="566"/>
      <c r="K40" s="566"/>
      <c r="L40" s="566"/>
      <c r="M40" s="566"/>
      <c r="N40" s="566"/>
      <c r="O40" s="566"/>
      <c r="P40" s="566"/>
      <c r="Q40" s="566"/>
      <c r="R40" s="566"/>
      <c r="S40" s="566"/>
      <c r="T40" s="566"/>
      <c r="U40" s="566"/>
      <c r="V40" s="566"/>
      <c r="W40" s="566"/>
      <c r="X40" s="566"/>
    </row>
    <row r="41" spans="1:34" ht="19.5" customHeight="1" thickTop="1" thickBot="1" x14ac:dyDescent="0.25">
      <c r="B41" s="568" t="s">
        <v>364</v>
      </c>
      <c r="C41" s="568"/>
      <c r="D41" s="568"/>
      <c r="E41" s="568"/>
      <c r="F41" s="568"/>
      <c r="G41" s="568"/>
      <c r="H41" s="568"/>
      <c r="I41" s="568"/>
      <c r="J41" s="568"/>
      <c r="K41" s="273"/>
      <c r="L41" s="304" t="str">
        <f>D1</f>
        <v>JUILLET</v>
      </c>
      <c r="M41" s="273">
        <f>G1</f>
        <v>2021</v>
      </c>
      <c r="N41" s="273"/>
      <c r="O41" s="273"/>
      <c r="P41" s="273"/>
      <c r="Q41" s="273"/>
      <c r="R41" s="273"/>
      <c r="S41" s="273"/>
      <c r="T41" s="259"/>
      <c r="U41" s="259"/>
      <c r="V41" s="259"/>
      <c r="W41" s="259"/>
      <c r="X41" s="259"/>
    </row>
    <row r="42" spans="1:34" ht="13.5" thickTop="1" x14ac:dyDescent="0.2">
      <c r="A42" s="180"/>
      <c r="B42" s="267"/>
      <c r="C42" s="251"/>
      <c r="D42" s="250"/>
      <c r="E42" s="250"/>
      <c r="F42" s="250"/>
      <c r="G42" s="250"/>
      <c r="H42" s="178"/>
      <c r="I42" s="178"/>
      <c r="J42" s="178"/>
      <c r="K42" s="178"/>
      <c r="L42" s="178"/>
      <c r="M42" s="178"/>
      <c r="O42" s="178"/>
      <c r="U42" s="179"/>
    </row>
    <row r="43" spans="1:34" s="178" customFormat="1" ht="13.5" thickBot="1" x14ac:dyDescent="0.25">
      <c r="A43" s="182"/>
      <c r="B43" s="567" t="s">
        <v>354</v>
      </c>
      <c r="C43" s="567"/>
      <c r="D43" s="567"/>
      <c r="E43" s="567"/>
      <c r="F43" s="567"/>
      <c r="G43" s="567"/>
      <c r="H43" s="567"/>
      <c r="I43" s="260"/>
      <c r="J43" s="260"/>
      <c r="K43" s="179"/>
      <c r="L43" s="567" t="s">
        <v>69</v>
      </c>
      <c r="M43" s="567"/>
      <c r="N43" s="567"/>
      <c r="O43" s="567"/>
      <c r="P43" s="567"/>
      <c r="Q43" s="567"/>
      <c r="R43" s="567"/>
      <c r="S43" s="567"/>
    </row>
    <row r="44" spans="1:34" ht="14.25" thickTop="1" thickBot="1" x14ac:dyDescent="0.25">
      <c r="A44" s="181"/>
      <c r="B44" s="259"/>
      <c r="C44" s="555" t="s">
        <v>367</v>
      </c>
      <c r="D44" s="555"/>
      <c r="E44" s="555"/>
      <c r="F44" s="555" t="s">
        <v>368</v>
      </c>
      <c r="G44" s="555"/>
      <c r="H44" s="555"/>
      <c r="I44" s="259"/>
      <c r="J44" s="259"/>
      <c r="L44" s="282"/>
      <c r="M44" s="564" t="s">
        <v>281</v>
      </c>
      <c r="N44" s="539"/>
      <c r="O44" s="565"/>
      <c r="P44" s="550" t="s">
        <v>369</v>
      </c>
      <c r="Q44" s="551"/>
      <c r="R44" s="552"/>
      <c r="S44" s="253" t="s">
        <v>287</v>
      </c>
      <c r="T44" s="226"/>
      <c r="U44" s="179"/>
      <c r="V44" s="178"/>
    </row>
    <row r="45" spans="1:34" ht="14.25" thickTop="1" thickBot="1" x14ac:dyDescent="0.25">
      <c r="A45" s="181"/>
      <c r="B45" s="275" t="s">
        <v>206</v>
      </c>
      <c r="C45" s="276"/>
      <c r="D45" s="556">
        <f>I6</f>
        <v>0</v>
      </c>
      <c r="E45" s="557"/>
      <c r="F45" s="583">
        <f>J7</f>
        <v>0</v>
      </c>
      <c r="G45" s="584"/>
      <c r="H45" s="585"/>
      <c r="I45" s="279"/>
      <c r="J45" s="280"/>
      <c r="L45" s="269" t="s">
        <v>186</v>
      </c>
      <c r="M45" s="569">
        <f>T12</f>
        <v>0</v>
      </c>
      <c r="N45" s="570"/>
      <c r="O45" s="571"/>
      <c r="P45" s="601">
        <f>X12</f>
        <v>0</v>
      </c>
      <c r="Q45" s="602"/>
      <c r="R45" s="603"/>
      <c r="S45" s="254" t="e">
        <f>(P45-M45)/M45</f>
        <v>#DIV/0!</v>
      </c>
      <c r="T45" s="274"/>
      <c r="U45" s="274"/>
      <c r="V45" s="226"/>
      <c r="X45" s="178"/>
    </row>
    <row r="46" spans="1:34" ht="14.25" thickTop="1" thickBot="1" x14ac:dyDescent="0.25">
      <c r="B46" s="572" t="s">
        <v>366</v>
      </c>
      <c r="C46" s="290" t="s">
        <v>63</v>
      </c>
      <c r="D46" s="577">
        <f>I9+I23</f>
        <v>0</v>
      </c>
      <c r="E46" s="578"/>
      <c r="F46" s="586">
        <f>J9+J10+J23+J24</f>
        <v>0</v>
      </c>
      <c r="G46" s="587"/>
      <c r="H46" s="588"/>
      <c r="I46" s="278"/>
      <c r="J46" s="281"/>
      <c r="L46" s="270" t="s">
        <v>183</v>
      </c>
      <c r="M46" s="609">
        <f>T18</f>
        <v>0</v>
      </c>
      <c r="N46" s="610"/>
      <c r="O46" s="611"/>
      <c r="P46" s="612">
        <f>X18</f>
        <v>0</v>
      </c>
      <c r="Q46" s="613"/>
      <c r="R46" s="614"/>
      <c r="S46" s="255" t="e">
        <f>(P46-M46)/M46</f>
        <v>#DIV/0!</v>
      </c>
      <c r="T46" s="274"/>
      <c r="U46" s="274"/>
      <c r="V46" s="226"/>
      <c r="X46" s="178"/>
    </row>
    <row r="47" spans="1:34" ht="14.25" thickTop="1" thickBot="1" x14ac:dyDescent="0.25">
      <c r="B47" s="573"/>
      <c r="C47" s="277" t="s">
        <v>64</v>
      </c>
      <c r="D47" s="579">
        <f>I10+I24</f>
        <v>0</v>
      </c>
      <c r="E47" s="580"/>
      <c r="F47" s="589"/>
      <c r="G47" s="590"/>
      <c r="H47" s="591"/>
      <c r="I47" s="278"/>
      <c r="L47" s="271" t="s">
        <v>195</v>
      </c>
      <c r="M47" s="595">
        <f>T28</f>
        <v>0</v>
      </c>
      <c r="N47" s="596"/>
      <c r="O47" s="597"/>
      <c r="P47" s="598">
        <f>X28</f>
        <v>0</v>
      </c>
      <c r="Q47" s="599"/>
      <c r="R47" s="600"/>
      <c r="S47" s="256" t="e">
        <f>(P47-M47)/M47</f>
        <v>#DIV/0!</v>
      </c>
      <c r="T47" s="274"/>
      <c r="U47" s="274"/>
      <c r="V47" s="226"/>
      <c r="X47" s="178"/>
    </row>
    <row r="48" spans="1:34" ht="14.25" thickTop="1" thickBot="1" x14ac:dyDescent="0.25">
      <c r="B48" s="572" t="s">
        <v>365</v>
      </c>
      <c r="C48" s="290" t="s">
        <v>63</v>
      </c>
      <c r="D48" s="577">
        <f>I16</f>
        <v>0</v>
      </c>
      <c r="E48" s="578"/>
      <c r="F48" s="586">
        <f>J16+J17</f>
        <v>0</v>
      </c>
      <c r="G48" s="587"/>
      <c r="H48" s="588"/>
      <c r="I48" s="278"/>
      <c r="L48" s="311" t="s">
        <v>194</v>
      </c>
      <c r="M48" s="558">
        <f>T38</f>
        <v>0</v>
      </c>
      <c r="N48" s="559"/>
      <c r="O48" s="560"/>
      <c r="P48" s="561">
        <f>X38</f>
        <v>0</v>
      </c>
      <c r="Q48" s="562"/>
      <c r="R48" s="563"/>
      <c r="S48" s="312" t="e">
        <f>(P48-M48)/M48</f>
        <v>#DIV/0!</v>
      </c>
      <c r="T48" s="274"/>
      <c r="U48" s="274"/>
      <c r="V48" s="226"/>
      <c r="X48" s="178"/>
    </row>
    <row r="49" spans="2:34" ht="14.25" thickTop="1" thickBot="1" x14ac:dyDescent="0.25">
      <c r="B49" s="573"/>
      <c r="C49" s="277" t="s">
        <v>64</v>
      </c>
      <c r="D49" s="579">
        <f>I17</f>
        <v>0</v>
      </c>
      <c r="E49" s="580"/>
      <c r="F49" s="592"/>
      <c r="G49" s="593"/>
      <c r="H49" s="594"/>
      <c r="I49" s="278"/>
      <c r="L49" s="291"/>
      <c r="M49" s="292"/>
      <c r="N49" s="293"/>
      <c r="O49" s="294"/>
      <c r="P49" s="295"/>
      <c r="Q49" s="296"/>
      <c r="R49" s="296"/>
      <c r="S49" s="297"/>
      <c r="T49" s="274"/>
      <c r="U49" s="274"/>
      <c r="V49" s="226"/>
    </row>
    <row r="50" spans="2:34" ht="14.25" thickTop="1" thickBot="1" x14ac:dyDescent="0.25">
      <c r="B50" s="288" t="s">
        <v>288</v>
      </c>
      <c r="C50" s="289"/>
      <c r="D50" s="581">
        <f>I11+I18+I25</f>
        <v>0</v>
      </c>
      <c r="E50" s="582"/>
      <c r="F50" s="586">
        <f>J11+J18+J25</f>
        <v>0</v>
      </c>
      <c r="G50" s="587"/>
      <c r="H50" s="588"/>
      <c r="I50" s="278"/>
      <c r="J50" s="178"/>
      <c r="K50" s="178"/>
      <c r="L50" s="291"/>
      <c r="M50" s="292"/>
      <c r="N50" s="293"/>
      <c r="O50" s="294"/>
      <c r="P50" s="295"/>
      <c r="Q50" s="296"/>
      <c r="R50" s="296"/>
      <c r="S50" s="297"/>
      <c r="T50" s="226"/>
      <c r="U50" s="179"/>
    </row>
    <row r="51" spans="2:34" s="178" customFormat="1" ht="14.25" thickTop="1" thickBot="1" x14ac:dyDescent="0.25">
      <c r="B51" s="257" t="s">
        <v>187</v>
      </c>
      <c r="C51" s="547">
        <f>F45+F46+F48+F50</f>
        <v>0</v>
      </c>
      <c r="D51" s="548"/>
      <c r="E51" s="548"/>
      <c r="F51" s="548"/>
      <c r="G51" s="548"/>
      <c r="H51" s="574"/>
      <c r="I51" s="246"/>
      <c r="J51" s="179"/>
      <c r="K51" s="179"/>
      <c r="L51" s="272" t="s">
        <v>187</v>
      </c>
      <c r="M51" s="547">
        <f>SUM(M45:O48)</f>
        <v>0</v>
      </c>
      <c r="N51" s="548"/>
      <c r="O51" s="549"/>
      <c r="P51" s="553">
        <f>SUM(P45:R48)</f>
        <v>0</v>
      </c>
      <c r="Q51" s="554"/>
      <c r="R51" s="554"/>
      <c r="S51" s="252"/>
      <c r="T51" s="226"/>
    </row>
    <row r="52" spans="2:34" ht="14.25" thickTop="1" thickBot="1" x14ac:dyDescent="0.25">
      <c r="B52" s="246"/>
      <c r="C52" s="283"/>
      <c r="D52" s="246"/>
      <c r="E52" s="251"/>
      <c r="F52" s="246"/>
      <c r="G52" s="246"/>
      <c r="H52" s="302"/>
      <c r="I52" s="246"/>
      <c r="L52" s="298"/>
      <c r="M52" s="260"/>
      <c r="N52" s="260"/>
      <c r="O52" s="260"/>
      <c r="P52" s="260"/>
      <c r="Q52" s="260"/>
      <c r="R52" s="179"/>
      <c r="S52" s="179"/>
      <c r="T52" s="179"/>
      <c r="U52" s="179"/>
    </row>
    <row r="53" spans="2:34" ht="13.5" thickTop="1" x14ac:dyDescent="0.2">
      <c r="B53" s="250" t="s">
        <v>384</v>
      </c>
      <c r="C53" s="250"/>
      <c r="D53" s="250">
        <f>D47+D49</f>
        <v>0</v>
      </c>
      <c r="E53" s="250"/>
      <c r="F53" s="250"/>
      <c r="G53" s="307" t="s">
        <v>370</v>
      </c>
      <c r="H53" s="307"/>
      <c r="I53" s="308"/>
      <c r="J53" s="575">
        <f>M51+C51</f>
        <v>0</v>
      </c>
      <c r="K53" s="576"/>
      <c r="L53" s="299"/>
      <c r="M53" s="300"/>
      <c r="N53" s="301"/>
      <c r="O53" s="301"/>
      <c r="P53" s="258"/>
      <c r="Q53" s="245"/>
      <c r="T53" s="179"/>
      <c r="U53" s="179"/>
      <c r="Y53" s="178"/>
      <c r="Z53" s="178"/>
      <c r="AA53" s="178"/>
      <c r="AB53" s="178"/>
      <c r="AC53" s="178"/>
      <c r="AD53" s="178"/>
    </row>
    <row r="54" spans="2:34" x14ac:dyDescent="0.2">
      <c r="B54" s="284"/>
      <c r="C54" s="546"/>
      <c r="D54" s="546"/>
      <c r="E54" s="284"/>
      <c r="F54" s="284"/>
      <c r="G54" s="284"/>
      <c r="H54" s="250"/>
      <c r="I54" s="250"/>
      <c r="P54" s="245"/>
      <c r="Q54" s="245"/>
      <c r="R54" s="245"/>
      <c r="S54" s="245"/>
      <c r="T54" s="179"/>
      <c r="U54" s="179"/>
      <c r="Y54" s="178"/>
      <c r="Z54" s="178"/>
      <c r="AA54" s="178"/>
      <c r="AB54" s="178"/>
      <c r="AC54" s="178"/>
      <c r="AD54" s="178"/>
    </row>
    <row r="55" spans="2:34" ht="13.5" thickBot="1" x14ac:dyDescent="0.25">
      <c r="B55" s="231"/>
      <c r="C55" s="285"/>
      <c r="D55" s="231"/>
      <c r="E55" s="250"/>
      <c r="F55" s="250"/>
      <c r="G55" s="245"/>
      <c r="H55" s="246"/>
      <c r="I55" s="284"/>
      <c r="P55" s="245"/>
      <c r="Q55" s="245"/>
      <c r="R55" s="245"/>
      <c r="S55" s="245"/>
      <c r="T55" s="179"/>
      <c r="U55" s="179"/>
      <c r="Y55" s="178"/>
      <c r="Z55" s="178"/>
      <c r="AA55" s="178"/>
      <c r="AB55" s="178"/>
      <c r="AC55" s="178"/>
      <c r="AD55" s="178"/>
    </row>
    <row r="56" spans="2:34" ht="14.25" thickTop="1" thickBot="1" x14ac:dyDescent="0.25">
      <c r="B56" s="259"/>
      <c r="C56" s="286"/>
      <c r="D56" s="287"/>
      <c r="E56" s="287"/>
      <c r="F56" s="287"/>
      <c r="G56" s="287"/>
      <c r="H56" s="178"/>
      <c r="I56" s="178"/>
      <c r="P56" s="245"/>
      <c r="Q56" s="245"/>
      <c r="R56" s="245"/>
      <c r="S56" s="245"/>
      <c r="T56" s="179"/>
      <c r="U56" s="179"/>
      <c r="Y56" s="178"/>
      <c r="Z56" s="178"/>
      <c r="AA56" s="178"/>
      <c r="AB56" s="178"/>
      <c r="AC56" s="178"/>
      <c r="AD56" s="178"/>
    </row>
    <row r="57" spans="2:34" ht="13.5" thickTop="1" x14ac:dyDescent="0.2">
      <c r="B57" s="245"/>
      <c r="C57" s="245"/>
      <c r="D57" s="245"/>
      <c r="E57" s="245"/>
      <c r="F57" s="245"/>
      <c r="G57" s="245"/>
      <c r="H57" s="179"/>
      <c r="P57" s="245"/>
      <c r="Q57" s="245"/>
      <c r="R57" s="245"/>
      <c r="S57" s="245"/>
      <c r="U57" s="179"/>
      <c r="Y57" s="178"/>
      <c r="Z57" s="178"/>
      <c r="AA57" s="178"/>
      <c r="AB57" s="178"/>
      <c r="AC57" s="178"/>
      <c r="AD57" s="178"/>
    </row>
    <row r="58" spans="2:34" x14ac:dyDescent="0.2">
      <c r="H58" s="179"/>
      <c r="P58" s="245"/>
      <c r="Q58" s="245"/>
      <c r="R58" s="245"/>
      <c r="S58" s="245"/>
      <c r="U58" s="179"/>
      <c r="Y58" s="178"/>
      <c r="Z58" s="178"/>
      <c r="AA58" s="178"/>
      <c r="AB58" s="178"/>
      <c r="AC58" s="178"/>
      <c r="AD58" s="178"/>
    </row>
    <row r="59" spans="2:34" x14ac:dyDescent="0.2">
      <c r="H59" s="179"/>
      <c r="P59" s="245"/>
      <c r="Q59" s="245"/>
      <c r="R59" s="245"/>
      <c r="S59" s="245"/>
      <c r="U59" s="179"/>
      <c r="Y59" s="178"/>
      <c r="Z59" s="178"/>
      <c r="AA59" s="178"/>
      <c r="AB59" s="178"/>
      <c r="AC59" s="178"/>
      <c r="AD59" s="178"/>
    </row>
    <row r="60" spans="2:34" s="178" customFormat="1" x14ac:dyDescent="0.2">
      <c r="B60" s="179"/>
      <c r="C60" s="179"/>
      <c r="D60" s="179"/>
      <c r="E60" s="179"/>
      <c r="F60" s="179"/>
      <c r="G60" s="179"/>
      <c r="H60" s="179"/>
      <c r="I60" s="179"/>
      <c r="J60" s="179"/>
      <c r="K60" s="179"/>
      <c r="L60" s="179"/>
      <c r="M60" s="179"/>
      <c r="N60" s="179"/>
      <c r="O60" s="179"/>
      <c r="P60" s="245"/>
      <c r="Q60" s="245"/>
      <c r="R60" s="245"/>
      <c r="S60" s="245"/>
      <c r="Z60" s="245"/>
    </row>
    <row r="61" spans="2:34" x14ac:dyDescent="0.2">
      <c r="H61" s="179"/>
      <c r="J61" s="178"/>
      <c r="K61" s="178"/>
      <c r="P61" s="245"/>
      <c r="Q61" s="245"/>
      <c r="R61" s="245"/>
      <c r="S61" s="245"/>
      <c r="T61" s="179"/>
      <c r="U61" s="245"/>
      <c r="AC61" s="178"/>
      <c r="AD61" s="178"/>
      <c r="AE61" s="178"/>
      <c r="AF61" s="178"/>
      <c r="AG61" s="178"/>
      <c r="AH61" s="178"/>
    </row>
    <row r="62" spans="2:34" x14ac:dyDescent="0.2">
      <c r="H62" s="179"/>
      <c r="J62" s="178"/>
      <c r="P62" s="245"/>
      <c r="Q62" s="245"/>
      <c r="R62" s="245"/>
      <c r="S62" s="245"/>
      <c r="T62" s="179"/>
      <c r="U62" s="245"/>
      <c r="AC62" s="178"/>
      <c r="AD62" s="178"/>
      <c r="AE62" s="178"/>
      <c r="AF62" s="178"/>
      <c r="AG62" s="178"/>
      <c r="AH62" s="178"/>
    </row>
    <row r="63" spans="2:34" x14ac:dyDescent="0.2">
      <c r="H63" s="179"/>
      <c r="P63" s="245"/>
      <c r="Q63" s="245"/>
      <c r="R63" s="245"/>
      <c r="S63" s="245"/>
      <c r="T63" s="179"/>
      <c r="U63" s="245"/>
      <c r="AC63" s="178"/>
      <c r="AD63" s="178"/>
      <c r="AE63" s="178"/>
      <c r="AF63" s="178"/>
      <c r="AG63" s="178"/>
      <c r="AH63" s="178"/>
    </row>
    <row r="64" spans="2:34" x14ac:dyDescent="0.2">
      <c r="H64" s="179"/>
      <c r="P64" s="245"/>
      <c r="Q64" s="245"/>
      <c r="R64" s="245"/>
      <c r="S64" s="245"/>
      <c r="T64" s="179"/>
      <c r="U64" s="245"/>
      <c r="AC64" s="178"/>
      <c r="AD64" s="178"/>
      <c r="AE64" s="178"/>
      <c r="AF64" s="178"/>
      <c r="AG64" s="178"/>
      <c r="AH64" s="178"/>
    </row>
    <row r="65" spans="2:27" x14ac:dyDescent="0.2">
      <c r="B65" s="178"/>
      <c r="C65" s="178"/>
      <c r="D65" s="178"/>
      <c r="E65" s="178"/>
      <c r="F65" s="178"/>
      <c r="G65" s="178"/>
      <c r="H65" s="179"/>
      <c r="L65" s="178"/>
      <c r="M65" s="178"/>
      <c r="N65" s="178"/>
      <c r="P65" s="245"/>
      <c r="Q65" s="245"/>
      <c r="R65" s="245"/>
      <c r="S65" s="245"/>
      <c r="T65" s="179"/>
      <c r="U65" s="245"/>
    </row>
    <row r="66" spans="2:27" x14ac:dyDescent="0.2">
      <c r="B66" s="178"/>
      <c r="C66" s="178"/>
      <c r="D66" s="178"/>
      <c r="E66" s="178"/>
      <c r="F66" s="178"/>
      <c r="G66" s="178"/>
      <c r="H66" s="178"/>
      <c r="I66" s="178"/>
      <c r="P66" s="245"/>
      <c r="Q66" s="245"/>
      <c r="R66" s="245"/>
      <c r="S66" s="245"/>
      <c r="T66" s="179"/>
      <c r="U66" s="245"/>
    </row>
    <row r="67" spans="2:27" x14ac:dyDescent="0.2">
      <c r="H67" s="178"/>
      <c r="I67" s="178"/>
      <c r="P67" s="245"/>
      <c r="Q67" s="245"/>
      <c r="R67" s="245"/>
      <c r="S67" s="245"/>
      <c r="T67" s="179"/>
      <c r="U67" s="245"/>
    </row>
    <row r="68" spans="2:27" s="178" customFormat="1" ht="25.5" customHeight="1" x14ac:dyDescent="0.2">
      <c r="B68" s="179"/>
      <c r="C68" s="179"/>
      <c r="D68" s="179"/>
      <c r="E68" s="179"/>
      <c r="F68" s="179"/>
      <c r="G68" s="179"/>
      <c r="H68" s="179"/>
      <c r="I68" s="179"/>
      <c r="J68" s="179"/>
      <c r="K68" s="179"/>
      <c r="L68" s="179"/>
      <c r="M68" s="179"/>
      <c r="N68" s="179"/>
      <c r="O68" s="179"/>
      <c r="P68" s="245"/>
      <c r="Q68" s="245"/>
      <c r="R68" s="245"/>
      <c r="S68" s="245"/>
      <c r="U68" s="245"/>
      <c r="V68" s="179"/>
      <c r="W68" s="179"/>
      <c r="X68" s="179"/>
      <c r="Y68" s="179"/>
      <c r="Z68" s="179"/>
      <c r="AA68" s="179"/>
    </row>
    <row r="69" spans="2:27" x14ac:dyDescent="0.2">
      <c r="H69" s="179"/>
      <c r="P69" s="245"/>
      <c r="Q69" s="245"/>
      <c r="R69" s="245"/>
      <c r="S69" s="245"/>
      <c r="T69" s="245"/>
      <c r="U69" s="245"/>
    </row>
    <row r="70" spans="2:27" x14ac:dyDescent="0.2">
      <c r="H70" s="179"/>
      <c r="P70" s="245"/>
      <c r="Q70" s="245"/>
      <c r="R70" s="245"/>
      <c r="S70" s="245"/>
      <c r="T70" s="245"/>
      <c r="U70" s="245"/>
    </row>
    <row r="71" spans="2:27" x14ac:dyDescent="0.2">
      <c r="H71" s="179"/>
      <c r="P71" s="245"/>
      <c r="Q71" s="245"/>
      <c r="R71" s="245"/>
      <c r="S71" s="245"/>
      <c r="T71" s="245"/>
      <c r="U71" s="245"/>
    </row>
    <row r="72" spans="2:27" x14ac:dyDescent="0.2">
      <c r="B72" s="178"/>
      <c r="C72" s="178"/>
      <c r="D72" s="178"/>
      <c r="E72" s="178"/>
      <c r="F72" s="178"/>
      <c r="G72" s="178"/>
      <c r="P72" s="245"/>
      <c r="Q72" s="245"/>
      <c r="R72" s="245"/>
      <c r="S72" s="245"/>
      <c r="T72" s="245"/>
      <c r="U72" s="245"/>
    </row>
    <row r="73" spans="2:27" ht="22.5" customHeight="1" x14ac:dyDescent="0.2">
      <c r="K73" s="178"/>
      <c r="P73" s="245"/>
      <c r="Q73" s="245"/>
      <c r="R73" s="245"/>
      <c r="S73" s="245"/>
      <c r="T73" s="245"/>
      <c r="U73" s="245"/>
    </row>
    <row r="74" spans="2:27" x14ac:dyDescent="0.2">
      <c r="P74" s="245"/>
      <c r="Q74" s="245"/>
      <c r="R74" s="245"/>
      <c r="S74" s="245"/>
      <c r="T74" s="245"/>
      <c r="U74" s="245"/>
    </row>
    <row r="75" spans="2:27" x14ac:dyDescent="0.2">
      <c r="J75" s="178"/>
      <c r="L75" s="178"/>
      <c r="M75" s="178"/>
      <c r="N75" s="178"/>
      <c r="P75" s="245"/>
      <c r="Q75" s="245"/>
      <c r="R75" s="245"/>
      <c r="S75" s="245"/>
      <c r="T75" s="245"/>
      <c r="U75" s="245"/>
    </row>
    <row r="76" spans="2:27" x14ac:dyDescent="0.2">
      <c r="P76" s="245"/>
      <c r="Q76" s="245"/>
      <c r="R76" s="245"/>
      <c r="S76" s="245"/>
      <c r="T76" s="245"/>
      <c r="U76" s="245"/>
    </row>
    <row r="77" spans="2:27" s="178" customFormat="1" ht="25.5" customHeight="1" x14ac:dyDescent="0.2">
      <c r="B77" s="179"/>
      <c r="C77" s="179"/>
      <c r="D77" s="179"/>
      <c r="E77" s="179"/>
      <c r="F77" s="179"/>
      <c r="G77" s="179"/>
      <c r="H77" s="190"/>
      <c r="I77" s="179"/>
      <c r="J77" s="179"/>
      <c r="K77" s="179"/>
      <c r="L77" s="179"/>
      <c r="M77" s="179"/>
      <c r="N77" s="179"/>
      <c r="O77" s="179"/>
      <c r="P77" s="245"/>
      <c r="Q77" s="245"/>
      <c r="R77" s="245"/>
      <c r="S77" s="245"/>
      <c r="T77" s="245"/>
      <c r="U77" s="245"/>
      <c r="V77" s="179"/>
      <c r="W77" s="179"/>
      <c r="X77" s="179"/>
      <c r="Y77" s="179"/>
      <c r="Z77" s="179"/>
      <c r="AA77" s="179"/>
    </row>
    <row r="78" spans="2:27" x14ac:dyDescent="0.2">
      <c r="P78" s="245"/>
      <c r="Q78" s="245"/>
      <c r="R78" s="245"/>
      <c r="S78" s="245"/>
      <c r="T78" s="245"/>
      <c r="U78" s="245"/>
    </row>
    <row r="79" spans="2:27" x14ac:dyDescent="0.2">
      <c r="P79" s="245"/>
      <c r="Q79" s="245"/>
      <c r="R79" s="245"/>
      <c r="S79" s="245"/>
      <c r="T79" s="245"/>
      <c r="U79" s="245"/>
    </row>
    <row r="80" spans="2:27" x14ac:dyDescent="0.2">
      <c r="I80" s="178"/>
      <c r="P80" s="245"/>
      <c r="Q80" s="245"/>
      <c r="R80" s="245"/>
      <c r="S80" s="245"/>
      <c r="T80" s="245"/>
      <c r="U80" s="245"/>
    </row>
    <row r="81" spans="2:27" x14ac:dyDescent="0.2">
      <c r="B81" s="178"/>
      <c r="C81" s="178"/>
      <c r="D81" s="178"/>
      <c r="E81" s="178"/>
      <c r="F81" s="178"/>
      <c r="G81" s="178"/>
      <c r="P81" s="245"/>
      <c r="Q81" s="245"/>
      <c r="R81" s="245"/>
      <c r="S81" s="245"/>
      <c r="T81" s="245"/>
      <c r="U81" s="245"/>
    </row>
    <row r="82" spans="2:27" ht="22.5" customHeight="1" x14ac:dyDescent="0.2">
      <c r="P82" s="245"/>
      <c r="Q82" s="245"/>
      <c r="R82" s="245"/>
      <c r="S82" s="245"/>
      <c r="T82" s="245"/>
      <c r="U82" s="245"/>
    </row>
    <row r="83" spans="2:27" x14ac:dyDescent="0.2">
      <c r="K83" s="178"/>
      <c r="P83" s="245"/>
      <c r="Q83" s="245"/>
      <c r="R83" s="245"/>
      <c r="S83" s="245"/>
      <c r="T83" s="245"/>
      <c r="U83" s="245"/>
    </row>
    <row r="84" spans="2:27" x14ac:dyDescent="0.2">
      <c r="P84" s="245"/>
      <c r="Q84" s="245"/>
      <c r="R84" s="245"/>
      <c r="S84" s="245"/>
      <c r="T84" s="245"/>
      <c r="U84" s="245"/>
    </row>
    <row r="85" spans="2:27" x14ac:dyDescent="0.2">
      <c r="J85" s="178"/>
      <c r="P85" s="245"/>
      <c r="Q85" s="245"/>
      <c r="R85" s="245"/>
      <c r="S85" s="245"/>
      <c r="T85" s="245"/>
      <c r="U85" s="245"/>
    </row>
    <row r="86" spans="2:27" x14ac:dyDescent="0.2">
      <c r="P86" s="245"/>
      <c r="Q86" s="245"/>
      <c r="R86" s="245"/>
      <c r="S86" s="245"/>
      <c r="T86" s="245"/>
      <c r="U86" s="245"/>
    </row>
    <row r="87" spans="2:27" s="178" customFormat="1" ht="25.5" customHeight="1" x14ac:dyDescent="0.2">
      <c r="B87" s="179"/>
      <c r="C87" s="179"/>
      <c r="D87" s="179"/>
      <c r="E87" s="179"/>
      <c r="F87" s="179"/>
      <c r="G87" s="179"/>
      <c r="H87" s="190"/>
      <c r="I87" s="179"/>
      <c r="J87" s="179"/>
      <c r="K87" s="179"/>
      <c r="L87" s="179"/>
      <c r="M87" s="179"/>
      <c r="N87" s="179"/>
      <c r="O87" s="179"/>
      <c r="P87" s="245"/>
      <c r="Q87" s="245"/>
      <c r="R87" s="245"/>
      <c r="T87" s="245"/>
      <c r="U87" s="245"/>
      <c r="V87" s="179"/>
      <c r="W87" s="179"/>
      <c r="X87" s="179"/>
      <c r="Y87" s="179"/>
      <c r="Z87" s="179"/>
      <c r="AA87" s="179"/>
    </row>
    <row r="88" spans="2:27" x14ac:dyDescent="0.2">
      <c r="P88" s="245"/>
      <c r="Q88" s="245"/>
      <c r="R88" s="245"/>
      <c r="T88" s="245"/>
      <c r="U88" s="245"/>
    </row>
    <row r="89" spans="2:27" x14ac:dyDescent="0.2">
      <c r="P89" s="245"/>
      <c r="Q89" s="245"/>
      <c r="R89" s="245"/>
      <c r="T89" s="245"/>
      <c r="U89" s="245"/>
    </row>
    <row r="90" spans="2:27" x14ac:dyDescent="0.2">
      <c r="I90" s="178"/>
      <c r="P90" s="245"/>
      <c r="Q90" s="245"/>
      <c r="R90" s="245"/>
      <c r="T90" s="245"/>
      <c r="U90" s="245"/>
    </row>
    <row r="91" spans="2:27" x14ac:dyDescent="0.2">
      <c r="B91" s="178"/>
      <c r="C91" s="178"/>
      <c r="D91" s="178"/>
      <c r="E91" s="178"/>
      <c r="F91" s="178"/>
      <c r="G91" s="178"/>
      <c r="P91" s="245"/>
      <c r="Q91" s="245"/>
      <c r="R91" s="245"/>
      <c r="T91" s="245"/>
      <c r="U91" s="245"/>
    </row>
    <row r="92" spans="2:27" x14ac:dyDescent="0.2">
      <c r="P92" s="245"/>
      <c r="T92" s="245"/>
      <c r="U92" s="245"/>
    </row>
    <row r="93" spans="2:27" x14ac:dyDescent="0.2">
      <c r="P93" s="245"/>
      <c r="T93" s="245"/>
      <c r="U93" s="245"/>
    </row>
    <row r="94" spans="2:27" x14ac:dyDescent="0.2">
      <c r="P94" s="245"/>
      <c r="T94" s="245"/>
    </row>
    <row r="95" spans="2:27" x14ac:dyDescent="0.2">
      <c r="P95" s="245"/>
      <c r="T95" s="245"/>
    </row>
    <row r="96" spans="2:27" x14ac:dyDescent="0.2">
      <c r="P96" s="245"/>
      <c r="T96" s="245"/>
    </row>
    <row r="97" spans="16:20" x14ac:dyDescent="0.2">
      <c r="P97" s="245"/>
      <c r="T97" s="245"/>
    </row>
    <row r="98" spans="16:20" x14ac:dyDescent="0.2">
      <c r="P98" s="245"/>
      <c r="T98" s="245"/>
    </row>
    <row r="99" spans="16:20" x14ac:dyDescent="0.2">
      <c r="P99" s="245"/>
      <c r="T99" s="245"/>
    </row>
    <row r="100" spans="16:20" x14ac:dyDescent="0.2">
      <c r="P100" s="245"/>
      <c r="T100" s="245"/>
    </row>
    <row r="101" spans="16:20" x14ac:dyDescent="0.2">
      <c r="P101" s="245"/>
      <c r="T101" s="245"/>
    </row>
    <row r="102" spans="16:20" x14ac:dyDescent="0.2">
      <c r="P102" s="245"/>
    </row>
    <row r="103" spans="16:20" x14ac:dyDescent="0.2">
      <c r="P103" s="245"/>
    </row>
    <row r="104" spans="16:20" x14ac:dyDescent="0.2">
      <c r="P104" s="245"/>
    </row>
    <row r="105" spans="16:20" x14ac:dyDescent="0.2">
      <c r="P105" s="245"/>
    </row>
    <row r="106" spans="16:20" x14ac:dyDescent="0.2">
      <c r="P106" s="245"/>
    </row>
    <row r="107" spans="16:20" x14ac:dyDescent="0.2">
      <c r="P107" s="245"/>
    </row>
  </sheetData>
  <mergeCells count="54">
    <mergeCell ref="D1:F1"/>
    <mergeCell ref="C2:J2"/>
    <mergeCell ref="L2:X2"/>
    <mergeCell ref="M3:X3"/>
    <mergeCell ref="I4:J4"/>
    <mergeCell ref="S4:T4"/>
    <mergeCell ref="V4:X4"/>
    <mergeCell ref="B41:J41"/>
    <mergeCell ref="C5:G5"/>
    <mergeCell ref="M5:Q5"/>
    <mergeCell ref="M13:X13"/>
    <mergeCell ref="S14:T14"/>
    <mergeCell ref="V14:X14"/>
    <mergeCell ref="M15:Q15"/>
    <mergeCell ref="M19:X19"/>
    <mergeCell ref="S20:T20"/>
    <mergeCell ref="V20:X20"/>
    <mergeCell ref="M21:Q21"/>
    <mergeCell ref="B40:X40"/>
    <mergeCell ref="M29:X29"/>
    <mergeCell ref="S30:T30"/>
    <mergeCell ref="V30:X30"/>
    <mergeCell ref="M31:Q31"/>
    <mergeCell ref="B43:H43"/>
    <mergeCell ref="L43:S43"/>
    <mergeCell ref="C44:E44"/>
    <mergeCell ref="F44:H44"/>
    <mergeCell ref="M44:O44"/>
    <mergeCell ref="P44:R44"/>
    <mergeCell ref="D45:E45"/>
    <mergeCell ref="F45:H45"/>
    <mergeCell ref="M45:O45"/>
    <mergeCell ref="P45:R45"/>
    <mergeCell ref="B46:B47"/>
    <mergeCell ref="D46:E46"/>
    <mergeCell ref="F46:H47"/>
    <mergeCell ref="M46:O46"/>
    <mergeCell ref="P46:R46"/>
    <mergeCell ref="D47:E47"/>
    <mergeCell ref="P51:R51"/>
    <mergeCell ref="J53:K53"/>
    <mergeCell ref="M47:O47"/>
    <mergeCell ref="P47:R47"/>
    <mergeCell ref="B48:B49"/>
    <mergeCell ref="D48:E48"/>
    <mergeCell ref="F48:H49"/>
    <mergeCell ref="D49:E49"/>
    <mergeCell ref="M48:O48"/>
    <mergeCell ref="P48:R48"/>
    <mergeCell ref="C54:D54"/>
    <mergeCell ref="D50:E50"/>
    <mergeCell ref="F50:H50"/>
    <mergeCell ref="C51:H51"/>
    <mergeCell ref="M51:O51"/>
  </mergeCells>
  <conditionalFormatting sqref="S47:S48">
    <cfRule type="containsErrors" dxfId="187" priority="36">
      <formula>ISERROR(S47)</formula>
    </cfRule>
  </conditionalFormatting>
  <conditionalFormatting sqref="G6">
    <cfRule type="containsBlanks" dxfId="186" priority="35">
      <formula>LEN(TRIM(G6))=0</formula>
    </cfRule>
  </conditionalFormatting>
  <conditionalFormatting sqref="G9:G11">
    <cfRule type="containsBlanks" dxfId="185" priority="34">
      <formula>LEN(TRIM(G9))=0</formula>
    </cfRule>
  </conditionalFormatting>
  <conditionalFormatting sqref="G16:G18">
    <cfRule type="containsBlanks" dxfId="184" priority="33">
      <formula>LEN(TRIM(G16))=0</formula>
    </cfRule>
  </conditionalFormatting>
  <conditionalFormatting sqref="G23:G25">
    <cfRule type="containsBlanks" dxfId="183" priority="32">
      <formula>LEN(TRIM(G23))=0</formula>
    </cfRule>
  </conditionalFormatting>
  <conditionalFormatting sqref="C6:F6">
    <cfRule type="containsBlanks" dxfId="182" priority="31">
      <formula>LEN(TRIM(C6))=0</formula>
    </cfRule>
  </conditionalFormatting>
  <conditionalFormatting sqref="C9:F11">
    <cfRule type="containsBlanks" dxfId="181" priority="30">
      <formula>LEN(TRIM(C9))=0</formula>
    </cfRule>
  </conditionalFormatting>
  <conditionalFormatting sqref="C16:F18">
    <cfRule type="containsBlanks" dxfId="180" priority="29">
      <formula>LEN(TRIM(C16))=0</formula>
    </cfRule>
  </conditionalFormatting>
  <conditionalFormatting sqref="C23:F25">
    <cfRule type="containsBlanks" dxfId="179" priority="28">
      <formula>LEN(TRIM(C23))=0</formula>
    </cfRule>
  </conditionalFormatting>
  <conditionalFormatting sqref="Q6">
    <cfRule type="containsBlanks" dxfId="178" priority="27">
      <formula>LEN(TRIM(Q6))=0</formula>
    </cfRule>
  </conditionalFormatting>
  <conditionalFormatting sqref="Q9:Q10">
    <cfRule type="containsBlanks" dxfId="177" priority="26">
      <formula>LEN(TRIM(Q9))=0</formula>
    </cfRule>
  </conditionalFormatting>
  <conditionalFormatting sqref="M6:P6">
    <cfRule type="containsBlanks" dxfId="176" priority="25">
      <formula>LEN(TRIM(M6))=0</formula>
    </cfRule>
  </conditionalFormatting>
  <conditionalFormatting sqref="M9:P10">
    <cfRule type="containsBlanks" dxfId="175" priority="24">
      <formula>LEN(TRIM(M9))=0</formula>
    </cfRule>
  </conditionalFormatting>
  <conditionalFormatting sqref="Q16">
    <cfRule type="containsBlanks" dxfId="174" priority="23">
      <formula>LEN(TRIM(Q16))=0</formula>
    </cfRule>
  </conditionalFormatting>
  <conditionalFormatting sqref="M16:P16">
    <cfRule type="containsBlanks" dxfId="173" priority="22">
      <formula>LEN(TRIM(M16))=0</formula>
    </cfRule>
  </conditionalFormatting>
  <conditionalFormatting sqref="Q22">
    <cfRule type="containsBlanks" dxfId="172" priority="21">
      <formula>LEN(TRIM(Q22))=0</formula>
    </cfRule>
  </conditionalFormatting>
  <conditionalFormatting sqref="Q25:Q26">
    <cfRule type="containsBlanks" dxfId="171" priority="20">
      <formula>LEN(TRIM(Q25))=0</formula>
    </cfRule>
  </conditionalFormatting>
  <conditionalFormatting sqref="M22:P22">
    <cfRule type="containsBlanks" dxfId="170" priority="19">
      <formula>LEN(TRIM(M22))=0</formula>
    </cfRule>
  </conditionalFormatting>
  <conditionalFormatting sqref="M25:P26">
    <cfRule type="containsBlanks" dxfId="169" priority="18">
      <formula>LEN(TRIM(M25))=0</formula>
    </cfRule>
  </conditionalFormatting>
  <conditionalFormatting sqref="Q35:Q36">
    <cfRule type="containsBlanks" dxfId="168" priority="8">
      <formula>LEN(TRIM(Q35))=0</formula>
    </cfRule>
  </conditionalFormatting>
  <conditionalFormatting sqref="C4:G4">
    <cfRule type="containsBlanks" dxfId="167" priority="16">
      <formula>LEN(TRIM(C4))=0</formula>
    </cfRule>
  </conditionalFormatting>
  <conditionalFormatting sqref="Q4">
    <cfRule type="cellIs" dxfId="166" priority="15" operator="equal">
      <formula>0</formula>
    </cfRule>
  </conditionalFormatting>
  <conditionalFormatting sqref="M4:P4">
    <cfRule type="cellIs" dxfId="165" priority="14" operator="equal">
      <formula>0</formula>
    </cfRule>
  </conditionalFormatting>
  <conditionalFormatting sqref="Q14">
    <cfRule type="cellIs" dxfId="164" priority="13" operator="equal">
      <formula>0</formula>
    </cfRule>
  </conditionalFormatting>
  <conditionalFormatting sqref="M14:P14">
    <cfRule type="cellIs" dxfId="163" priority="12" operator="equal">
      <formula>0</formula>
    </cfRule>
  </conditionalFormatting>
  <conditionalFormatting sqref="Q20">
    <cfRule type="cellIs" dxfId="162" priority="11" operator="equal">
      <formula>0</formula>
    </cfRule>
  </conditionalFormatting>
  <conditionalFormatting sqref="M20:P20">
    <cfRule type="cellIs" dxfId="161" priority="10" operator="equal">
      <formula>0</formula>
    </cfRule>
  </conditionalFormatting>
  <conditionalFormatting sqref="Q32">
    <cfRule type="containsBlanks" dxfId="160" priority="9">
      <formula>LEN(TRIM(Q32))=0</formula>
    </cfRule>
  </conditionalFormatting>
  <conditionalFormatting sqref="M32:P32">
    <cfRule type="containsBlanks" dxfId="159" priority="7">
      <formula>LEN(TRIM(M32))=0</formula>
    </cfRule>
  </conditionalFormatting>
  <conditionalFormatting sqref="M35:P36">
    <cfRule type="containsBlanks" dxfId="158" priority="6">
      <formula>LEN(TRIM(M35))=0</formula>
    </cfRule>
  </conditionalFormatting>
  <conditionalFormatting sqref="M30:Q30">
    <cfRule type="cellIs" dxfId="157" priority="1" operator="equal">
      <formula>0</formula>
    </cfRule>
  </conditionalFormatting>
  <printOptions horizontalCentered="1"/>
  <pageMargins left="0" right="0" top="0.59055118110236227" bottom="0" header="0.31496062992125984" footer="0.31496062992125984"/>
  <pageSetup paperSize="9" scale="84" orientation="landscape" cellComments="asDisplayed" r:id="rId1"/>
  <headerFooter alignWithMargins="0">
    <oddHeader>&amp;R&amp;G
Stef transport Avignon</oddHeader>
    <oddFooter xml:space="preserve">&amp;R&amp;"Verdana,Gras"&amp;12
</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euil11">
    <tabColor rgb="FF0066FF"/>
  </sheetPr>
  <dimension ref="A1:AH107"/>
  <sheetViews>
    <sheetView showGridLines="0" zoomScaleNormal="100" zoomScaleSheetLayoutView="148" workbookViewId="0">
      <pane ySplit="4" topLeftCell="A5" activePane="bottomLeft" state="frozen"/>
      <selection activeCell="Z12" sqref="Z12"/>
      <selection pane="bottomLeft" activeCell="C23" activeCellId="2" sqref="C9:G11 C16:G18 C23:G25"/>
    </sheetView>
  </sheetViews>
  <sheetFormatPr baseColWidth="10" defaultRowHeight="12.75" x14ac:dyDescent="0.2"/>
  <cols>
    <col min="1" max="1" width="1.7109375" style="179" customWidth="1"/>
    <col min="2" max="2" width="18.140625" style="179" customWidth="1"/>
    <col min="3" max="7" width="6" style="179" customWidth="1"/>
    <col min="8" max="8" width="5.5703125" style="190" customWidth="1"/>
    <col min="9" max="9" width="8" style="179" customWidth="1"/>
    <col min="10" max="10" width="11.5703125" style="179" customWidth="1"/>
    <col min="11" max="11" width="1.28515625" style="179" customWidth="1"/>
    <col min="12" max="12" width="18.140625" style="179" customWidth="1"/>
    <col min="13" max="15" width="6" style="179" customWidth="1"/>
    <col min="16" max="18" width="6" style="178" customWidth="1"/>
    <col min="19" max="19" width="8" style="178" customWidth="1"/>
    <col min="20" max="20" width="11.5703125" style="178" customWidth="1"/>
    <col min="21" max="21" width="0.85546875" style="178" customWidth="1"/>
    <col min="22" max="23" width="5.5703125" style="179" customWidth="1"/>
    <col min="24" max="24" width="11.5703125" style="179" customWidth="1"/>
    <col min="25" max="244" width="11.5703125" style="179"/>
    <col min="245" max="245" width="13.7109375" style="179" customWidth="1"/>
    <col min="246" max="246" width="4.42578125" style="179" customWidth="1"/>
    <col min="247" max="247" width="6" style="179" bestFit="1" customWidth="1"/>
    <col min="248" max="248" width="5.28515625" style="179" customWidth="1"/>
    <col min="249" max="250" width="5.140625" style="179" customWidth="1"/>
    <col min="251" max="251" width="6.5703125" style="179" customWidth="1"/>
    <col min="252" max="252" width="8.42578125" style="179" bestFit="1" customWidth="1"/>
    <col min="253" max="253" width="12.5703125" style="179" bestFit="1" customWidth="1"/>
    <col min="254" max="254" width="13.85546875" style="179" customWidth="1"/>
    <col min="255" max="255" width="17.140625" style="179" customWidth="1"/>
    <col min="256" max="256" width="12.28515625" style="179" customWidth="1"/>
    <col min="257" max="257" width="11.5703125" style="179" bestFit="1" customWidth="1"/>
    <col min="258" max="258" width="16" style="179" customWidth="1"/>
    <col min="259" max="259" width="9.85546875" style="179" customWidth="1"/>
    <col min="260" max="260" width="8.28515625" style="179" bestFit="1" customWidth="1"/>
    <col min="261" max="500" width="11.5703125" style="179"/>
    <col min="501" max="501" width="13.7109375" style="179" customWidth="1"/>
    <col min="502" max="502" width="4.42578125" style="179" customWidth="1"/>
    <col min="503" max="503" width="6" style="179" bestFit="1" customWidth="1"/>
    <col min="504" max="504" width="5.28515625" style="179" customWidth="1"/>
    <col min="505" max="506" width="5.140625" style="179" customWidth="1"/>
    <col min="507" max="507" width="6.5703125" style="179" customWidth="1"/>
    <col min="508" max="508" width="8.42578125" style="179" bestFit="1" customWidth="1"/>
    <col min="509" max="509" width="12.5703125" style="179" bestFit="1" customWidth="1"/>
    <col min="510" max="510" width="13.85546875" style="179" customWidth="1"/>
    <col min="511" max="511" width="17.140625" style="179" customWidth="1"/>
    <col min="512" max="512" width="12.28515625" style="179" customWidth="1"/>
    <col min="513" max="513" width="11.5703125" style="179" bestFit="1" customWidth="1"/>
    <col min="514" max="514" width="16" style="179" customWidth="1"/>
    <col min="515" max="515" width="9.85546875" style="179" customWidth="1"/>
    <col min="516" max="516" width="8.28515625" style="179" bestFit="1" customWidth="1"/>
    <col min="517" max="756" width="11.5703125" style="179"/>
    <col min="757" max="757" width="13.7109375" style="179" customWidth="1"/>
    <col min="758" max="758" width="4.42578125" style="179" customWidth="1"/>
    <col min="759" max="759" width="6" style="179" bestFit="1" customWidth="1"/>
    <col min="760" max="760" width="5.28515625" style="179" customWidth="1"/>
    <col min="761" max="762" width="5.140625" style="179" customWidth="1"/>
    <col min="763" max="763" width="6.5703125" style="179" customWidth="1"/>
    <col min="764" max="764" width="8.42578125" style="179" bestFit="1" customWidth="1"/>
    <col min="765" max="765" width="12.5703125" style="179" bestFit="1" customWidth="1"/>
    <col min="766" max="766" width="13.85546875" style="179" customWidth="1"/>
    <col min="767" max="767" width="17.140625" style="179" customWidth="1"/>
    <col min="768" max="768" width="12.28515625" style="179" customWidth="1"/>
    <col min="769" max="769" width="11.5703125" style="179" bestFit="1" customWidth="1"/>
    <col min="770" max="770" width="16" style="179" customWidth="1"/>
    <col min="771" max="771" width="9.85546875" style="179" customWidth="1"/>
    <col min="772" max="772" width="8.28515625" style="179" bestFit="1" customWidth="1"/>
    <col min="773" max="1012" width="11.5703125" style="179"/>
    <col min="1013" max="1013" width="13.7109375" style="179" customWidth="1"/>
    <col min="1014" max="1014" width="4.42578125" style="179" customWidth="1"/>
    <col min="1015" max="1015" width="6" style="179" bestFit="1" customWidth="1"/>
    <col min="1016" max="1016" width="5.28515625" style="179" customWidth="1"/>
    <col min="1017" max="1018" width="5.140625" style="179" customWidth="1"/>
    <col min="1019" max="1019" width="6.5703125" style="179" customWidth="1"/>
    <col min="1020" max="1020" width="8.42578125" style="179" bestFit="1" customWidth="1"/>
    <col min="1021" max="1021" width="12.5703125" style="179" bestFit="1" customWidth="1"/>
    <col min="1022" max="1022" width="13.85546875" style="179" customWidth="1"/>
    <col min="1023" max="1023" width="17.140625" style="179" customWidth="1"/>
    <col min="1024" max="1024" width="12.28515625" style="179" customWidth="1"/>
    <col min="1025" max="1025" width="11.5703125" style="179" bestFit="1" customWidth="1"/>
    <col min="1026" max="1026" width="16" style="179" customWidth="1"/>
    <col min="1027" max="1027" width="9.85546875" style="179" customWidth="1"/>
    <col min="1028" max="1028" width="8.28515625" style="179" bestFit="1" customWidth="1"/>
    <col min="1029" max="1268" width="11.5703125" style="179"/>
    <col min="1269" max="1269" width="13.7109375" style="179" customWidth="1"/>
    <col min="1270" max="1270" width="4.42578125" style="179" customWidth="1"/>
    <col min="1271" max="1271" width="6" style="179" bestFit="1" customWidth="1"/>
    <col min="1272" max="1272" width="5.28515625" style="179" customWidth="1"/>
    <col min="1273" max="1274" width="5.140625" style="179" customWidth="1"/>
    <col min="1275" max="1275" width="6.5703125" style="179" customWidth="1"/>
    <col min="1276" max="1276" width="8.42578125" style="179" bestFit="1" customWidth="1"/>
    <col min="1277" max="1277" width="12.5703125" style="179" bestFit="1" customWidth="1"/>
    <col min="1278" max="1278" width="13.85546875" style="179" customWidth="1"/>
    <col min="1279" max="1279" width="17.140625" style="179" customWidth="1"/>
    <col min="1280" max="1280" width="12.28515625" style="179" customWidth="1"/>
    <col min="1281" max="1281" width="11.5703125" style="179" bestFit="1" customWidth="1"/>
    <col min="1282" max="1282" width="16" style="179" customWidth="1"/>
    <col min="1283" max="1283" width="9.85546875" style="179" customWidth="1"/>
    <col min="1284" max="1284" width="8.28515625" style="179" bestFit="1" customWidth="1"/>
    <col min="1285" max="1524" width="11.5703125" style="179"/>
    <col min="1525" max="1525" width="13.7109375" style="179" customWidth="1"/>
    <col min="1526" max="1526" width="4.42578125" style="179" customWidth="1"/>
    <col min="1527" max="1527" width="6" style="179" bestFit="1" customWidth="1"/>
    <col min="1528" max="1528" width="5.28515625" style="179" customWidth="1"/>
    <col min="1529" max="1530" width="5.140625" style="179" customWidth="1"/>
    <col min="1531" max="1531" width="6.5703125" style="179" customWidth="1"/>
    <col min="1532" max="1532" width="8.42578125" style="179" bestFit="1" customWidth="1"/>
    <col min="1533" max="1533" width="12.5703125" style="179" bestFit="1" customWidth="1"/>
    <col min="1534" max="1534" width="13.85546875" style="179" customWidth="1"/>
    <col min="1535" max="1535" width="17.140625" style="179" customWidth="1"/>
    <col min="1536" max="1536" width="12.28515625" style="179" customWidth="1"/>
    <col min="1537" max="1537" width="11.5703125" style="179" bestFit="1" customWidth="1"/>
    <col min="1538" max="1538" width="16" style="179" customWidth="1"/>
    <col min="1539" max="1539" width="9.85546875" style="179" customWidth="1"/>
    <col min="1540" max="1540" width="8.28515625" style="179" bestFit="1" customWidth="1"/>
    <col min="1541" max="1780" width="11.5703125" style="179"/>
    <col min="1781" max="1781" width="13.7109375" style="179" customWidth="1"/>
    <col min="1782" max="1782" width="4.42578125" style="179" customWidth="1"/>
    <col min="1783" max="1783" width="6" style="179" bestFit="1" customWidth="1"/>
    <col min="1784" max="1784" width="5.28515625" style="179" customWidth="1"/>
    <col min="1785" max="1786" width="5.140625" style="179" customWidth="1"/>
    <col min="1787" max="1787" width="6.5703125" style="179" customWidth="1"/>
    <col min="1788" max="1788" width="8.42578125" style="179" bestFit="1" customWidth="1"/>
    <col min="1789" max="1789" width="12.5703125" style="179" bestFit="1" customWidth="1"/>
    <col min="1790" max="1790" width="13.85546875" style="179" customWidth="1"/>
    <col min="1791" max="1791" width="17.140625" style="179" customWidth="1"/>
    <col min="1792" max="1792" width="12.28515625" style="179" customWidth="1"/>
    <col min="1793" max="1793" width="11.5703125" style="179" bestFit="1" customWidth="1"/>
    <col min="1794" max="1794" width="16" style="179" customWidth="1"/>
    <col min="1795" max="1795" width="9.85546875" style="179" customWidth="1"/>
    <col min="1796" max="1796" width="8.28515625" style="179" bestFit="1" customWidth="1"/>
    <col min="1797" max="2036" width="11.5703125" style="179"/>
    <col min="2037" max="2037" width="13.7109375" style="179" customWidth="1"/>
    <col min="2038" max="2038" width="4.42578125" style="179" customWidth="1"/>
    <col min="2039" max="2039" width="6" style="179" bestFit="1" customWidth="1"/>
    <col min="2040" max="2040" width="5.28515625" style="179" customWidth="1"/>
    <col min="2041" max="2042" width="5.140625" style="179" customWidth="1"/>
    <col min="2043" max="2043" width="6.5703125" style="179" customWidth="1"/>
    <col min="2044" max="2044" width="8.42578125" style="179" bestFit="1" customWidth="1"/>
    <col min="2045" max="2045" width="12.5703125" style="179" bestFit="1" customWidth="1"/>
    <col min="2046" max="2046" width="13.85546875" style="179" customWidth="1"/>
    <col min="2047" max="2047" width="17.140625" style="179" customWidth="1"/>
    <col min="2048" max="2048" width="12.28515625" style="179" customWidth="1"/>
    <col min="2049" max="2049" width="11.5703125" style="179" bestFit="1" customWidth="1"/>
    <col min="2050" max="2050" width="16" style="179" customWidth="1"/>
    <col min="2051" max="2051" width="9.85546875" style="179" customWidth="1"/>
    <col min="2052" max="2052" width="8.28515625" style="179" bestFit="1" customWidth="1"/>
    <col min="2053" max="2292" width="11.5703125" style="179"/>
    <col min="2293" max="2293" width="13.7109375" style="179" customWidth="1"/>
    <col min="2294" max="2294" width="4.42578125" style="179" customWidth="1"/>
    <col min="2295" max="2295" width="6" style="179" bestFit="1" customWidth="1"/>
    <col min="2296" max="2296" width="5.28515625" style="179" customWidth="1"/>
    <col min="2297" max="2298" width="5.140625" style="179" customWidth="1"/>
    <col min="2299" max="2299" width="6.5703125" style="179" customWidth="1"/>
    <col min="2300" max="2300" width="8.42578125" style="179" bestFit="1" customWidth="1"/>
    <col min="2301" max="2301" width="12.5703125" style="179" bestFit="1" customWidth="1"/>
    <col min="2302" max="2302" width="13.85546875" style="179" customWidth="1"/>
    <col min="2303" max="2303" width="17.140625" style="179" customWidth="1"/>
    <col min="2304" max="2304" width="12.28515625" style="179" customWidth="1"/>
    <col min="2305" max="2305" width="11.5703125" style="179" bestFit="1" customWidth="1"/>
    <col min="2306" max="2306" width="16" style="179" customWidth="1"/>
    <col min="2307" max="2307" width="9.85546875" style="179" customWidth="1"/>
    <col min="2308" max="2308" width="8.28515625" style="179" bestFit="1" customWidth="1"/>
    <col min="2309" max="2548" width="11.5703125" style="179"/>
    <col min="2549" max="2549" width="13.7109375" style="179" customWidth="1"/>
    <col min="2550" max="2550" width="4.42578125" style="179" customWidth="1"/>
    <col min="2551" max="2551" width="6" style="179" bestFit="1" customWidth="1"/>
    <col min="2552" max="2552" width="5.28515625" style="179" customWidth="1"/>
    <col min="2553" max="2554" width="5.140625" style="179" customWidth="1"/>
    <col min="2555" max="2555" width="6.5703125" style="179" customWidth="1"/>
    <col min="2556" max="2556" width="8.42578125" style="179" bestFit="1" customWidth="1"/>
    <col min="2557" max="2557" width="12.5703125" style="179" bestFit="1" customWidth="1"/>
    <col min="2558" max="2558" width="13.85546875" style="179" customWidth="1"/>
    <col min="2559" max="2559" width="17.140625" style="179" customWidth="1"/>
    <col min="2560" max="2560" width="12.28515625" style="179" customWidth="1"/>
    <col min="2561" max="2561" width="11.5703125" style="179" bestFit="1" customWidth="1"/>
    <col min="2562" max="2562" width="16" style="179" customWidth="1"/>
    <col min="2563" max="2563" width="9.85546875" style="179" customWidth="1"/>
    <col min="2564" max="2564" width="8.28515625" style="179" bestFit="1" customWidth="1"/>
    <col min="2565" max="2804" width="11.5703125" style="179"/>
    <col min="2805" max="2805" width="13.7109375" style="179" customWidth="1"/>
    <col min="2806" max="2806" width="4.42578125" style="179" customWidth="1"/>
    <col min="2807" max="2807" width="6" style="179" bestFit="1" customWidth="1"/>
    <col min="2808" max="2808" width="5.28515625" style="179" customWidth="1"/>
    <col min="2809" max="2810" width="5.140625" style="179" customWidth="1"/>
    <col min="2811" max="2811" width="6.5703125" style="179" customWidth="1"/>
    <col min="2812" max="2812" width="8.42578125" style="179" bestFit="1" customWidth="1"/>
    <col min="2813" max="2813" width="12.5703125" style="179" bestFit="1" customWidth="1"/>
    <col min="2814" max="2814" width="13.85546875" style="179" customWidth="1"/>
    <col min="2815" max="2815" width="17.140625" style="179" customWidth="1"/>
    <col min="2816" max="2816" width="12.28515625" style="179" customWidth="1"/>
    <col min="2817" max="2817" width="11.5703125" style="179" bestFit="1" customWidth="1"/>
    <col min="2818" max="2818" width="16" style="179" customWidth="1"/>
    <col min="2819" max="2819" width="9.85546875" style="179" customWidth="1"/>
    <col min="2820" max="2820" width="8.28515625" style="179" bestFit="1" customWidth="1"/>
    <col min="2821" max="3060" width="11.5703125" style="179"/>
    <col min="3061" max="3061" width="13.7109375" style="179" customWidth="1"/>
    <col min="3062" max="3062" width="4.42578125" style="179" customWidth="1"/>
    <col min="3063" max="3063" width="6" style="179" bestFit="1" customWidth="1"/>
    <col min="3064" max="3064" width="5.28515625" style="179" customWidth="1"/>
    <col min="3065" max="3066" width="5.140625" style="179" customWidth="1"/>
    <col min="3067" max="3067" width="6.5703125" style="179" customWidth="1"/>
    <col min="3068" max="3068" width="8.42578125" style="179" bestFit="1" customWidth="1"/>
    <col min="3069" max="3069" width="12.5703125" style="179" bestFit="1" customWidth="1"/>
    <col min="3070" max="3070" width="13.85546875" style="179" customWidth="1"/>
    <col min="3071" max="3071" width="17.140625" style="179" customWidth="1"/>
    <col min="3072" max="3072" width="12.28515625" style="179" customWidth="1"/>
    <col min="3073" max="3073" width="11.5703125" style="179" bestFit="1" customWidth="1"/>
    <col min="3074" max="3074" width="16" style="179" customWidth="1"/>
    <col min="3075" max="3075" width="9.85546875" style="179" customWidth="1"/>
    <col min="3076" max="3076" width="8.28515625" style="179" bestFit="1" customWidth="1"/>
    <col min="3077" max="3316" width="11.5703125" style="179"/>
    <col min="3317" max="3317" width="13.7109375" style="179" customWidth="1"/>
    <col min="3318" max="3318" width="4.42578125" style="179" customWidth="1"/>
    <col min="3319" max="3319" width="6" style="179" bestFit="1" customWidth="1"/>
    <col min="3320" max="3320" width="5.28515625" style="179" customWidth="1"/>
    <col min="3321" max="3322" width="5.140625" style="179" customWidth="1"/>
    <col min="3323" max="3323" width="6.5703125" style="179" customWidth="1"/>
    <col min="3324" max="3324" width="8.42578125" style="179" bestFit="1" customWidth="1"/>
    <col min="3325" max="3325" width="12.5703125" style="179" bestFit="1" customWidth="1"/>
    <col min="3326" max="3326" width="13.85546875" style="179" customWidth="1"/>
    <col min="3327" max="3327" width="17.140625" style="179" customWidth="1"/>
    <col min="3328" max="3328" width="12.28515625" style="179" customWidth="1"/>
    <col min="3329" max="3329" width="11.5703125" style="179" bestFit="1" customWidth="1"/>
    <col min="3330" max="3330" width="16" style="179" customWidth="1"/>
    <col min="3331" max="3331" width="9.85546875" style="179" customWidth="1"/>
    <col min="3332" max="3332" width="8.28515625" style="179" bestFit="1" customWidth="1"/>
    <col min="3333" max="3572" width="11.5703125" style="179"/>
    <col min="3573" max="3573" width="13.7109375" style="179" customWidth="1"/>
    <col min="3574" max="3574" width="4.42578125" style="179" customWidth="1"/>
    <col min="3575" max="3575" width="6" style="179" bestFit="1" customWidth="1"/>
    <col min="3576" max="3576" width="5.28515625" style="179" customWidth="1"/>
    <col min="3577" max="3578" width="5.140625" style="179" customWidth="1"/>
    <col min="3579" max="3579" width="6.5703125" style="179" customWidth="1"/>
    <col min="3580" max="3580" width="8.42578125" style="179" bestFit="1" customWidth="1"/>
    <col min="3581" max="3581" width="12.5703125" style="179" bestFit="1" customWidth="1"/>
    <col min="3582" max="3582" width="13.85546875" style="179" customWidth="1"/>
    <col min="3583" max="3583" width="17.140625" style="179" customWidth="1"/>
    <col min="3584" max="3584" width="12.28515625" style="179" customWidth="1"/>
    <col min="3585" max="3585" width="11.5703125" style="179" bestFit="1" customWidth="1"/>
    <col min="3586" max="3586" width="16" style="179" customWidth="1"/>
    <col min="3587" max="3587" width="9.85546875" style="179" customWidth="1"/>
    <col min="3588" max="3588" width="8.28515625" style="179" bestFit="1" customWidth="1"/>
    <col min="3589" max="3828" width="11.5703125" style="179"/>
    <col min="3829" max="3829" width="13.7109375" style="179" customWidth="1"/>
    <col min="3830" max="3830" width="4.42578125" style="179" customWidth="1"/>
    <col min="3831" max="3831" width="6" style="179" bestFit="1" customWidth="1"/>
    <col min="3832" max="3832" width="5.28515625" style="179" customWidth="1"/>
    <col min="3833" max="3834" width="5.140625" style="179" customWidth="1"/>
    <col min="3835" max="3835" width="6.5703125" style="179" customWidth="1"/>
    <col min="3836" max="3836" width="8.42578125" style="179" bestFit="1" customWidth="1"/>
    <col min="3837" max="3837" width="12.5703125" style="179" bestFit="1" customWidth="1"/>
    <col min="3838" max="3838" width="13.85546875" style="179" customWidth="1"/>
    <col min="3839" max="3839" width="17.140625" style="179" customWidth="1"/>
    <col min="3840" max="3840" width="12.28515625" style="179" customWidth="1"/>
    <col min="3841" max="3841" width="11.5703125" style="179" bestFit="1" customWidth="1"/>
    <col min="3842" max="3842" width="16" style="179" customWidth="1"/>
    <col min="3843" max="3843" width="9.85546875" style="179" customWidth="1"/>
    <col min="3844" max="3844" width="8.28515625" style="179" bestFit="1" customWidth="1"/>
    <col min="3845" max="4084" width="11.5703125" style="179"/>
    <col min="4085" max="4085" width="13.7109375" style="179" customWidth="1"/>
    <col min="4086" max="4086" width="4.42578125" style="179" customWidth="1"/>
    <col min="4087" max="4087" width="6" style="179" bestFit="1" customWidth="1"/>
    <col min="4088" max="4088" width="5.28515625" style="179" customWidth="1"/>
    <col min="4089" max="4090" width="5.140625" style="179" customWidth="1"/>
    <col min="4091" max="4091" width="6.5703125" style="179" customWidth="1"/>
    <col min="4092" max="4092" width="8.42578125" style="179" bestFit="1" customWidth="1"/>
    <col min="4093" max="4093" width="12.5703125" style="179" bestFit="1" customWidth="1"/>
    <col min="4094" max="4094" width="13.85546875" style="179" customWidth="1"/>
    <col min="4095" max="4095" width="17.140625" style="179" customWidth="1"/>
    <col min="4096" max="4096" width="12.28515625" style="179" customWidth="1"/>
    <col min="4097" max="4097" width="11.5703125" style="179" bestFit="1" customWidth="1"/>
    <col min="4098" max="4098" width="16" style="179" customWidth="1"/>
    <col min="4099" max="4099" width="9.85546875" style="179" customWidth="1"/>
    <col min="4100" max="4100" width="8.28515625" style="179" bestFit="1" customWidth="1"/>
    <col min="4101" max="4340" width="11.5703125" style="179"/>
    <col min="4341" max="4341" width="13.7109375" style="179" customWidth="1"/>
    <col min="4342" max="4342" width="4.42578125" style="179" customWidth="1"/>
    <col min="4343" max="4343" width="6" style="179" bestFit="1" customWidth="1"/>
    <col min="4344" max="4344" width="5.28515625" style="179" customWidth="1"/>
    <col min="4345" max="4346" width="5.140625" style="179" customWidth="1"/>
    <col min="4347" max="4347" width="6.5703125" style="179" customWidth="1"/>
    <col min="4348" max="4348" width="8.42578125" style="179" bestFit="1" customWidth="1"/>
    <col min="4349" max="4349" width="12.5703125" style="179" bestFit="1" customWidth="1"/>
    <col min="4350" max="4350" width="13.85546875" style="179" customWidth="1"/>
    <col min="4351" max="4351" width="17.140625" style="179" customWidth="1"/>
    <col min="4352" max="4352" width="12.28515625" style="179" customWidth="1"/>
    <col min="4353" max="4353" width="11.5703125" style="179" bestFit="1" customWidth="1"/>
    <col min="4354" max="4354" width="16" style="179" customWidth="1"/>
    <col min="4355" max="4355" width="9.85546875" style="179" customWidth="1"/>
    <col min="4356" max="4356" width="8.28515625" style="179" bestFit="1" customWidth="1"/>
    <col min="4357" max="4596" width="11.5703125" style="179"/>
    <col min="4597" max="4597" width="13.7109375" style="179" customWidth="1"/>
    <col min="4598" max="4598" width="4.42578125" style="179" customWidth="1"/>
    <col min="4599" max="4599" width="6" style="179" bestFit="1" customWidth="1"/>
    <col min="4600" max="4600" width="5.28515625" style="179" customWidth="1"/>
    <col min="4601" max="4602" width="5.140625" style="179" customWidth="1"/>
    <col min="4603" max="4603" width="6.5703125" style="179" customWidth="1"/>
    <col min="4604" max="4604" width="8.42578125" style="179" bestFit="1" customWidth="1"/>
    <col min="4605" max="4605" width="12.5703125" style="179" bestFit="1" customWidth="1"/>
    <col min="4606" max="4606" width="13.85546875" style="179" customWidth="1"/>
    <col min="4607" max="4607" width="17.140625" style="179" customWidth="1"/>
    <col min="4608" max="4608" width="12.28515625" style="179" customWidth="1"/>
    <col min="4609" max="4609" width="11.5703125" style="179" bestFit="1" customWidth="1"/>
    <col min="4610" max="4610" width="16" style="179" customWidth="1"/>
    <col min="4611" max="4611" width="9.85546875" style="179" customWidth="1"/>
    <col min="4612" max="4612" width="8.28515625" style="179" bestFit="1" customWidth="1"/>
    <col min="4613" max="4852" width="11.5703125" style="179"/>
    <col min="4853" max="4853" width="13.7109375" style="179" customWidth="1"/>
    <col min="4854" max="4854" width="4.42578125" style="179" customWidth="1"/>
    <col min="4855" max="4855" width="6" style="179" bestFit="1" customWidth="1"/>
    <col min="4856" max="4856" width="5.28515625" style="179" customWidth="1"/>
    <col min="4857" max="4858" width="5.140625" style="179" customWidth="1"/>
    <col min="4859" max="4859" width="6.5703125" style="179" customWidth="1"/>
    <col min="4860" max="4860" width="8.42578125" style="179" bestFit="1" customWidth="1"/>
    <col min="4861" max="4861" width="12.5703125" style="179" bestFit="1" customWidth="1"/>
    <col min="4862" max="4862" width="13.85546875" style="179" customWidth="1"/>
    <col min="4863" max="4863" width="17.140625" style="179" customWidth="1"/>
    <col min="4864" max="4864" width="12.28515625" style="179" customWidth="1"/>
    <col min="4865" max="4865" width="11.5703125" style="179" bestFit="1" customWidth="1"/>
    <col min="4866" max="4866" width="16" style="179" customWidth="1"/>
    <col min="4867" max="4867" width="9.85546875" style="179" customWidth="1"/>
    <col min="4868" max="4868" width="8.28515625" style="179" bestFit="1" customWidth="1"/>
    <col min="4869" max="5108" width="11.5703125" style="179"/>
    <col min="5109" max="5109" width="13.7109375" style="179" customWidth="1"/>
    <col min="5110" max="5110" width="4.42578125" style="179" customWidth="1"/>
    <col min="5111" max="5111" width="6" style="179" bestFit="1" customWidth="1"/>
    <col min="5112" max="5112" width="5.28515625" style="179" customWidth="1"/>
    <col min="5113" max="5114" width="5.140625" style="179" customWidth="1"/>
    <col min="5115" max="5115" width="6.5703125" style="179" customWidth="1"/>
    <col min="5116" max="5116" width="8.42578125" style="179" bestFit="1" customWidth="1"/>
    <col min="5117" max="5117" width="12.5703125" style="179" bestFit="1" customWidth="1"/>
    <col min="5118" max="5118" width="13.85546875" style="179" customWidth="1"/>
    <col min="5119" max="5119" width="17.140625" style="179" customWidth="1"/>
    <col min="5120" max="5120" width="12.28515625" style="179" customWidth="1"/>
    <col min="5121" max="5121" width="11.5703125" style="179" bestFit="1" customWidth="1"/>
    <col min="5122" max="5122" width="16" style="179" customWidth="1"/>
    <col min="5123" max="5123" width="9.85546875" style="179" customWidth="1"/>
    <col min="5124" max="5124" width="8.28515625" style="179" bestFit="1" customWidth="1"/>
    <col min="5125" max="5364" width="11.5703125" style="179"/>
    <col min="5365" max="5365" width="13.7109375" style="179" customWidth="1"/>
    <col min="5366" max="5366" width="4.42578125" style="179" customWidth="1"/>
    <col min="5367" max="5367" width="6" style="179" bestFit="1" customWidth="1"/>
    <col min="5368" max="5368" width="5.28515625" style="179" customWidth="1"/>
    <col min="5369" max="5370" width="5.140625" style="179" customWidth="1"/>
    <col min="5371" max="5371" width="6.5703125" style="179" customWidth="1"/>
    <col min="5372" max="5372" width="8.42578125" style="179" bestFit="1" customWidth="1"/>
    <col min="5373" max="5373" width="12.5703125" style="179" bestFit="1" customWidth="1"/>
    <col min="5374" max="5374" width="13.85546875" style="179" customWidth="1"/>
    <col min="5375" max="5375" width="17.140625" style="179" customWidth="1"/>
    <col min="5376" max="5376" width="12.28515625" style="179" customWidth="1"/>
    <col min="5377" max="5377" width="11.5703125" style="179" bestFit="1" customWidth="1"/>
    <col min="5378" max="5378" width="16" style="179" customWidth="1"/>
    <col min="5379" max="5379" width="9.85546875" style="179" customWidth="1"/>
    <col min="5380" max="5380" width="8.28515625" style="179" bestFit="1" customWidth="1"/>
    <col min="5381" max="5620" width="11.5703125" style="179"/>
    <col min="5621" max="5621" width="13.7109375" style="179" customWidth="1"/>
    <col min="5622" max="5622" width="4.42578125" style="179" customWidth="1"/>
    <col min="5623" max="5623" width="6" style="179" bestFit="1" customWidth="1"/>
    <col min="5624" max="5624" width="5.28515625" style="179" customWidth="1"/>
    <col min="5625" max="5626" width="5.140625" style="179" customWidth="1"/>
    <col min="5627" max="5627" width="6.5703125" style="179" customWidth="1"/>
    <col min="5628" max="5628" width="8.42578125" style="179" bestFit="1" customWidth="1"/>
    <col min="5629" max="5629" width="12.5703125" style="179" bestFit="1" customWidth="1"/>
    <col min="5630" max="5630" width="13.85546875" style="179" customWidth="1"/>
    <col min="5631" max="5631" width="17.140625" style="179" customWidth="1"/>
    <col min="5632" max="5632" width="12.28515625" style="179" customWidth="1"/>
    <col min="5633" max="5633" width="11.5703125" style="179" bestFit="1" customWidth="1"/>
    <col min="5634" max="5634" width="16" style="179" customWidth="1"/>
    <col min="5635" max="5635" width="9.85546875" style="179" customWidth="1"/>
    <col min="5636" max="5636" width="8.28515625" style="179" bestFit="1" customWidth="1"/>
    <col min="5637" max="5876" width="11.5703125" style="179"/>
    <col min="5877" max="5877" width="13.7109375" style="179" customWidth="1"/>
    <col min="5878" max="5878" width="4.42578125" style="179" customWidth="1"/>
    <col min="5879" max="5879" width="6" style="179" bestFit="1" customWidth="1"/>
    <col min="5880" max="5880" width="5.28515625" style="179" customWidth="1"/>
    <col min="5881" max="5882" width="5.140625" style="179" customWidth="1"/>
    <col min="5883" max="5883" width="6.5703125" style="179" customWidth="1"/>
    <col min="5884" max="5884" width="8.42578125" style="179" bestFit="1" customWidth="1"/>
    <col min="5885" max="5885" width="12.5703125" style="179" bestFit="1" customWidth="1"/>
    <col min="5886" max="5886" width="13.85546875" style="179" customWidth="1"/>
    <col min="5887" max="5887" width="17.140625" style="179" customWidth="1"/>
    <col min="5888" max="5888" width="12.28515625" style="179" customWidth="1"/>
    <col min="5889" max="5889" width="11.5703125" style="179" bestFit="1" customWidth="1"/>
    <col min="5890" max="5890" width="16" style="179" customWidth="1"/>
    <col min="5891" max="5891" width="9.85546875" style="179" customWidth="1"/>
    <col min="5892" max="5892" width="8.28515625" style="179" bestFit="1" customWidth="1"/>
    <col min="5893" max="6132" width="11.5703125" style="179"/>
    <col min="6133" max="6133" width="13.7109375" style="179" customWidth="1"/>
    <col min="6134" max="6134" width="4.42578125" style="179" customWidth="1"/>
    <col min="6135" max="6135" width="6" style="179" bestFit="1" customWidth="1"/>
    <col min="6136" max="6136" width="5.28515625" style="179" customWidth="1"/>
    <col min="6137" max="6138" width="5.140625" style="179" customWidth="1"/>
    <col min="6139" max="6139" width="6.5703125" style="179" customWidth="1"/>
    <col min="6140" max="6140" width="8.42578125" style="179" bestFit="1" customWidth="1"/>
    <col min="6141" max="6141" width="12.5703125" style="179" bestFit="1" customWidth="1"/>
    <col min="6142" max="6142" width="13.85546875" style="179" customWidth="1"/>
    <col min="6143" max="6143" width="17.140625" style="179" customWidth="1"/>
    <col min="6144" max="6144" width="12.28515625" style="179" customWidth="1"/>
    <col min="6145" max="6145" width="11.5703125" style="179" bestFit="1" customWidth="1"/>
    <col min="6146" max="6146" width="16" style="179" customWidth="1"/>
    <col min="6147" max="6147" width="9.85546875" style="179" customWidth="1"/>
    <col min="6148" max="6148" width="8.28515625" style="179" bestFit="1" customWidth="1"/>
    <col min="6149" max="6388" width="11.5703125" style="179"/>
    <col min="6389" max="6389" width="13.7109375" style="179" customWidth="1"/>
    <col min="6390" max="6390" width="4.42578125" style="179" customWidth="1"/>
    <col min="6391" max="6391" width="6" style="179" bestFit="1" customWidth="1"/>
    <col min="6392" max="6392" width="5.28515625" style="179" customWidth="1"/>
    <col min="6393" max="6394" width="5.140625" style="179" customWidth="1"/>
    <col min="6395" max="6395" width="6.5703125" style="179" customWidth="1"/>
    <col min="6396" max="6396" width="8.42578125" style="179" bestFit="1" customWidth="1"/>
    <col min="6397" max="6397" width="12.5703125" style="179" bestFit="1" customWidth="1"/>
    <col min="6398" max="6398" width="13.85546875" style="179" customWidth="1"/>
    <col min="6399" max="6399" width="17.140625" style="179" customWidth="1"/>
    <col min="6400" max="6400" width="12.28515625" style="179" customWidth="1"/>
    <col min="6401" max="6401" width="11.5703125" style="179" bestFit="1" customWidth="1"/>
    <col min="6402" max="6402" width="16" style="179" customWidth="1"/>
    <col min="6403" max="6403" width="9.85546875" style="179" customWidth="1"/>
    <col min="6404" max="6404" width="8.28515625" style="179" bestFit="1" customWidth="1"/>
    <col min="6405" max="6644" width="11.5703125" style="179"/>
    <col min="6645" max="6645" width="13.7109375" style="179" customWidth="1"/>
    <col min="6646" max="6646" width="4.42578125" style="179" customWidth="1"/>
    <col min="6647" max="6647" width="6" style="179" bestFit="1" customWidth="1"/>
    <col min="6648" max="6648" width="5.28515625" style="179" customWidth="1"/>
    <col min="6649" max="6650" width="5.140625" style="179" customWidth="1"/>
    <col min="6651" max="6651" width="6.5703125" style="179" customWidth="1"/>
    <col min="6652" max="6652" width="8.42578125" style="179" bestFit="1" customWidth="1"/>
    <col min="6653" max="6653" width="12.5703125" style="179" bestFit="1" customWidth="1"/>
    <col min="6654" max="6654" width="13.85546875" style="179" customWidth="1"/>
    <col min="6655" max="6655" width="17.140625" style="179" customWidth="1"/>
    <col min="6656" max="6656" width="12.28515625" style="179" customWidth="1"/>
    <col min="6657" max="6657" width="11.5703125" style="179" bestFit="1" customWidth="1"/>
    <col min="6658" max="6658" width="16" style="179" customWidth="1"/>
    <col min="6659" max="6659" width="9.85546875" style="179" customWidth="1"/>
    <col min="6660" max="6660" width="8.28515625" style="179" bestFit="1" customWidth="1"/>
    <col min="6661" max="6900" width="11.5703125" style="179"/>
    <col min="6901" max="6901" width="13.7109375" style="179" customWidth="1"/>
    <col min="6902" max="6902" width="4.42578125" style="179" customWidth="1"/>
    <col min="6903" max="6903" width="6" style="179" bestFit="1" customWidth="1"/>
    <col min="6904" max="6904" width="5.28515625" style="179" customWidth="1"/>
    <col min="6905" max="6906" width="5.140625" style="179" customWidth="1"/>
    <col min="6907" max="6907" width="6.5703125" style="179" customWidth="1"/>
    <col min="6908" max="6908" width="8.42578125" style="179" bestFit="1" customWidth="1"/>
    <col min="6909" max="6909" width="12.5703125" style="179" bestFit="1" customWidth="1"/>
    <col min="6910" max="6910" width="13.85546875" style="179" customWidth="1"/>
    <col min="6911" max="6911" width="17.140625" style="179" customWidth="1"/>
    <col min="6912" max="6912" width="12.28515625" style="179" customWidth="1"/>
    <col min="6913" max="6913" width="11.5703125" style="179" bestFit="1" customWidth="1"/>
    <col min="6914" max="6914" width="16" style="179" customWidth="1"/>
    <col min="6915" max="6915" width="9.85546875" style="179" customWidth="1"/>
    <col min="6916" max="6916" width="8.28515625" style="179" bestFit="1" customWidth="1"/>
    <col min="6917" max="7156" width="11.5703125" style="179"/>
    <col min="7157" max="7157" width="13.7109375" style="179" customWidth="1"/>
    <col min="7158" max="7158" width="4.42578125" style="179" customWidth="1"/>
    <col min="7159" max="7159" width="6" style="179" bestFit="1" customWidth="1"/>
    <col min="7160" max="7160" width="5.28515625" style="179" customWidth="1"/>
    <col min="7161" max="7162" width="5.140625" style="179" customWidth="1"/>
    <col min="7163" max="7163" width="6.5703125" style="179" customWidth="1"/>
    <col min="7164" max="7164" width="8.42578125" style="179" bestFit="1" customWidth="1"/>
    <col min="7165" max="7165" width="12.5703125" style="179" bestFit="1" customWidth="1"/>
    <col min="7166" max="7166" width="13.85546875" style="179" customWidth="1"/>
    <col min="7167" max="7167" width="17.140625" style="179" customWidth="1"/>
    <col min="7168" max="7168" width="12.28515625" style="179" customWidth="1"/>
    <col min="7169" max="7169" width="11.5703125" style="179" bestFit="1" customWidth="1"/>
    <col min="7170" max="7170" width="16" style="179" customWidth="1"/>
    <col min="7171" max="7171" width="9.85546875" style="179" customWidth="1"/>
    <col min="7172" max="7172" width="8.28515625" style="179" bestFit="1" customWidth="1"/>
    <col min="7173" max="7412" width="11.5703125" style="179"/>
    <col min="7413" max="7413" width="13.7109375" style="179" customWidth="1"/>
    <col min="7414" max="7414" width="4.42578125" style="179" customWidth="1"/>
    <col min="7415" max="7415" width="6" style="179" bestFit="1" customWidth="1"/>
    <col min="7416" max="7416" width="5.28515625" style="179" customWidth="1"/>
    <col min="7417" max="7418" width="5.140625" style="179" customWidth="1"/>
    <col min="7419" max="7419" width="6.5703125" style="179" customWidth="1"/>
    <col min="7420" max="7420" width="8.42578125" style="179" bestFit="1" customWidth="1"/>
    <col min="7421" max="7421" width="12.5703125" style="179" bestFit="1" customWidth="1"/>
    <col min="7422" max="7422" width="13.85546875" style="179" customWidth="1"/>
    <col min="7423" max="7423" width="17.140625" style="179" customWidth="1"/>
    <col min="7424" max="7424" width="12.28515625" style="179" customWidth="1"/>
    <col min="7425" max="7425" width="11.5703125" style="179" bestFit="1" customWidth="1"/>
    <col min="7426" max="7426" width="16" style="179" customWidth="1"/>
    <col min="7427" max="7427" width="9.85546875" style="179" customWidth="1"/>
    <col min="7428" max="7428" width="8.28515625" style="179" bestFit="1" customWidth="1"/>
    <col min="7429" max="7668" width="11.5703125" style="179"/>
    <col min="7669" max="7669" width="13.7109375" style="179" customWidth="1"/>
    <col min="7670" max="7670" width="4.42578125" style="179" customWidth="1"/>
    <col min="7671" max="7671" width="6" style="179" bestFit="1" customWidth="1"/>
    <col min="7672" max="7672" width="5.28515625" style="179" customWidth="1"/>
    <col min="7673" max="7674" width="5.140625" style="179" customWidth="1"/>
    <col min="7675" max="7675" width="6.5703125" style="179" customWidth="1"/>
    <col min="7676" max="7676" width="8.42578125" style="179" bestFit="1" customWidth="1"/>
    <col min="7677" max="7677" width="12.5703125" style="179" bestFit="1" customWidth="1"/>
    <col min="7678" max="7678" width="13.85546875" style="179" customWidth="1"/>
    <col min="7679" max="7679" width="17.140625" style="179" customWidth="1"/>
    <col min="7680" max="7680" width="12.28515625" style="179" customWidth="1"/>
    <col min="7681" max="7681" width="11.5703125" style="179" bestFit="1" customWidth="1"/>
    <col min="7682" max="7682" width="16" style="179" customWidth="1"/>
    <col min="7683" max="7683" width="9.85546875" style="179" customWidth="1"/>
    <col min="7684" max="7684" width="8.28515625" style="179" bestFit="1" customWidth="1"/>
    <col min="7685" max="7924" width="11.5703125" style="179"/>
    <col min="7925" max="7925" width="13.7109375" style="179" customWidth="1"/>
    <col min="7926" max="7926" width="4.42578125" style="179" customWidth="1"/>
    <col min="7927" max="7927" width="6" style="179" bestFit="1" customWidth="1"/>
    <col min="7928" max="7928" width="5.28515625" style="179" customWidth="1"/>
    <col min="7929" max="7930" width="5.140625" style="179" customWidth="1"/>
    <col min="7931" max="7931" width="6.5703125" style="179" customWidth="1"/>
    <col min="7932" max="7932" width="8.42578125" style="179" bestFit="1" customWidth="1"/>
    <col min="7933" max="7933" width="12.5703125" style="179" bestFit="1" customWidth="1"/>
    <col min="7934" max="7934" width="13.85546875" style="179" customWidth="1"/>
    <col min="7935" max="7935" width="17.140625" style="179" customWidth="1"/>
    <col min="7936" max="7936" width="12.28515625" style="179" customWidth="1"/>
    <col min="7937" max="7937" width="11.5703125" style="179" bestFit="1" customWidth="1"/>
    <col min="7938" max="7938" width="16" style="179" customWidth="1"/>
    <col min="7939" max="7939" width="9.85546875" style="179" customWidth="1"/>
    <col min="7940" max="7940" width="8.28515625" style="179" bestFit="1" customWidth="1"/>
    <col min="7941" max="8180" width="11.5703125" style="179"/>
    <col min="8181" max="8181" width="13.7109375" style="179" customWidth="1"/>
    <col min="8182" max="8182" width="4.42578125" style="179" customWidth="1"/>
    <col min="8183" max="8183" width="6" style="179" bestFit="1" customWidth="1"/>
    <col min="8184" max="8184" width="5.28515625" style="179" customWidth="1"/>
    <col min="8185" max="8186" width="5.140625" style="179" customWidth="1"/>
    <col min="8187" max="8187" width="6.5703125" style="179" customWidth="1"/>
    <col min="8188" max="8188" width="8.42578125" style="179" bestFit="1" customWidth="1"/>
    <col min="8189" max="8189" width="12.5703125" style="179" bestFit="1" customWidth="1"/>
    <col min="8190" max="8190" width="13.85546875" style="179" customWidth="1"/>
    <col min="8191" max="8191" width="17.140625" style="179" customWidth="1"/>
    <col min="8192" max="8192" width="12.28515625" style="179" customWidth="1"/>
    <col min="8193" max="8193" width="11.5703125" style="179" bestFit="1" customWidth="1"/>
    <col min="8194" max="8194" width="16" style="179" customWidth="1"/>
    <col min="8195" max="8195" width="9.85546875" style="179" customWidth="1"/>
    <col min="8196" max="8196" width="8.28515625" style="179" bestFit="1" customWidth="1"/>
    <col min="8197" max="8436" width="11.5703125" style="179"/>
    <col min="8437" max="8437" width="13.7109375" style="179" customWidth="1"/>
    <col min="8438" max="8438" width="4.42578125" style="179" customWidth="1"/>
    <col min="8439" max="8439" width="6" style="179" bestFit="1" customWidth="1"/>
    <col min="8440" max="8440" width="5.28515625" style="179" customWidth="1"/>
    <col min="8441" max="8442" width="5.140625" style="179" customWidth="1"/>
    <col min="8443" max="8443" width="6.5703125" style="179" customWidth="1"/>
    <col min="8444" max="8444" width="8.42578125" style="179" bestFit="1" customWidth="1"/>
    <col min="8445" max="8445" width="12.5703125" style="179" bestFit="1" customWidth="1"/>
    <col min="8446" max="8446" width="13.85546875" style="179" customWidth="1"/>
    <col min="8447" max="8447" width="17.140625" style="179" customWidth="1"/>
    <col min="8448" max="8448" width="12.28515625" style="179" customWidth="1"/>
    <col min="8449" max="8449" width="11.5703125" style="179" bestFit="1" customWidth="1"/>
    <col min="8450" max="8450" width="16" style="179" customWidth="1"/>
    <col min="8451" max="8451" width="9.85546875" style="179" customWidth="1"/>
    <col min="8452" max="8452" width="8.28515625" style="179" bestFit="1" customWidth="1"/>
    <col min="8453" max="8692" width="11.5703125" style="179"/>
    <col min="8693" max="8693" width="13.7109375" style="179" customWidth="1"/>
    <col min="8694" max="8694" width="4.42578125" style="179" customWidth="1"/>
    <col min="8695" max="8695" width="6" style="179" bestFit="1" customWidth="1"/>
    <col min="8696" max="8696" width="5.28515625" style="179" customWidth="1"/>
    <col min="8697" max="8698" width="5.140625" style="179" customWidth="1"/>
    <col min="8699" max="8699" width="6.5703125" style="179" customWidth="1"/>
    <col min="8700" max="8700" width="8.42578125" style="179" bestFit="1" customWidth="1"/>
    <col min="8701" max="8701" width="12.5703125" style="179" bestFit="1" customWidth="1"/>
    <col min="8702" max="8702" width="13.85546875" style="179" customWidth="1"/>
    <col min="8703" max="8703" width="17.140625" style="179" customWidth="1"/>
    <col min="8704" max="8704" width="12.28515625" style="179" customWidth="1"/>
    <col min="8705" max="8705" width="11.5703125" style="179" bestFit="1" customWidth="1"/>
    <col min="8706" max="8706" width="16" style="179" customWidth="1"/>
    <col min="8707" max="8707" width="9.85546875" style="179" customWidth="1"/>
    <col min="8708" max="8708" width="8.28515625" style="179" bestFit="1" customWidth="1"/>
    <col min="8709" max="8948" width="11.5703125" style="179"/>
    <col min="8949" max="8949" width="13.7109375" style="179" customWidth="1"/>
    <col min="8950" max="8950" width="4.42578125" style="179" customWidth="1"/>
    <col min="8951" max="8951" width="6" style="179" bestFit="1" customWidth="1"/>
    <col min="8952" max="8952" width="5.28515625" style="179" customWidth="1"/>
    <col min="8953" max="8954" width="5.140625" style="179" customWidth="1"/>
    <col min="8955" max="8955" width="6.5703125" style="179" customWidth="1"/>
    <col min="8956" max="8956" width="8.42578125" style="179" bestFit="1" customWidth="1"/>
    <col min="8957" max="8957" width="12.5703125" style="179" bestFit="1" customWidth="1"/>
    <col min="8958" max="8958" width="13.85546875" style="179" customWidth="1"/>
    <col min="8959" max="8959" width="17.140625" style="179" customWidth="1"/>
    <col min="8960" max="8960" width="12.28515625" style="179" customWidth="1"/>
    <col min="8961" max="8961" width="11.5703125" style="179" bestFit="1" customWidth="1"/>
    <col min="8962" max="8962" width="16" style="179" customWidth="1"/>
    <col min="8963" max="8963" width="9.85546875" style="179" customWidth="1"/>
    <col min="8964" max="8964" width="8.28515625" style="179" bestFit="1" customWidth="1"/>
    <col min="8965" max="9204" width="11.5703125" style="179"/>
    <col min="9205" max="9205" width="13.7109375" style="179" customWidth="1"/>
    <col min="9206" max="9206" width="4.42578125" style="179" customWidth="1"/>
    <col min="9207" max="9207" width="6" style="179" bestFit="1" customWidth="1"/>
    <col min="9208" max="9208" width="5.28515625" style="179" customWidth="1"/>
    <col min="9209" max="9210" width="5.140625" style="179" customWidth="1"/>
    <col min="9211" max="9211" width="6.5703125" style="179" customWidth="1"/>
    <col min="9212" max="9212" width="8.42578125" style="179" bestFit="1" customWidth="1"/>
    <col min="9213" max="9213" width="12.5703125" style="179" bestFit="1" customWidth="1"/>
    <col min="9214" max="9214" width="13.85546875" style="179" customWidth="1"/>
    <col min="9215" max="9215" width="17.140625" style="179" customWidth="1"/>
    <col min="9216" max="9216" width="12.28515625" style="179" customWidth="1"/>
    <col min="9217" max="9217" width="11.5703125" style="179" bestFit="1" customWidth="1"/>
    <col min="9218" max="9218" width="16" style="179" customWidth="1"/>
    <col min="9219" max="9219" width="9.85546875" style="179" customWidth="1"/>
    <col min="9220" max="9220" width="8.28515625" style="179" bestFit="1" customWidth="1"/>
    <col min="9221" max="9460" width="11.5703125" style="179"/>
    <col min="9461" max="9461" width="13.7109375" style="179" customWidth="1"/>
    <col min="9462" max="9462" width="4.42578125" style="179" customWidth="1"/>
    <col min="9463" max="9463" width="6" style="179" bestFit="1" customWidth="1"/>
    <col min="9464" max="9464" width="5.28515625" style="179" customWidth="1"/>
    <col min="9465" max="9466" width="5.140625" style="179" customWidth="1"/>
    <col min="9467" max="9467" width="6.5703125" style="179" customWidth="1"/>
    <col min="9468" max="9468" width="8.42578125" style="179" bestFit="1" customWidth="1"/>
    <col min="9469" max="9469" width="12.5703125" style="179" bestFit="1" customWidth="1"/>
    <col min="9470" max="9470" width="13.85546875" style="179" customWidth="1"/>
    <col min="9471" max="9471" width="17.140625" style="179" customWidth="1"/>
    <col min="9472" max="9472" width="12.28515625" style="179" customWidth="1"/>
    <col min="9473" max="9473" width="11.5703125" style="179" bestFit="1" customWidth="1"/>
    <col min="9474" max="9474" width="16" style="179" customWidth="1"/>
    <col min="9475" max="9475" width="9.85546875" style="179" customWidth="1"/>
    <col min="9476" max="9476" width="8.28515625" style="179" bestFit="1" customWidth="1"/>
    <col min="9477" max="9716" width="11.5703125" style="179"/>
    <col min="9717" max="9717" width="13.7109375" style="179" customWidth="1"/>
    <col min="9718" max="9718" width="4.42578125" style="179" customWidth="1"/>
    <col min="9719" max="9719" width="6" style="179" bestFit="1" customWidth="1"/>
    <col min="9720" max="9720" width="5.28515625" style="179" customWidth="1"/>
    <col min="9721" max="9722" width="5.140625" style="179" customWidth="1"/>
    <col min="9723" max="9723" width="6.5703125" style="179" customWidth="1"/>
    <col min="9724" max="9724" width="8.42578125" style="179" bestFit="1" customWidth="1"/>
    <col min="9725" max="9725" width="12.5703125" style="179" bestFit="1" customWidth="1"/>
    <col min="9726" max="9726" width="13.85546875" style="179" customWidth="1"/>
    <col min="9727" max="9727" width="17.140625" style="179" customWidth="1"/>
    <col min="9728" max="9728" width="12.28515625" style="179" customWidth="1"/>
    <col min="9729" max="9729" width="11.5703125" style="179" bestFit="1" customWidth="1"/>
    <col min="9730" max="9730" width="16" style="179" customWidth="1"/>
    <col min="9731" max="9731" width="9.85546875" style="179" customWidth="1"/>
    <col min="9732" max="9732" width="8.28515625" style="179" bestFit="1" customWidth="1"/>
    <col min="9733" max="9972" width="11.5703125" style="179"/>
    <col min="9973" max="9973" width="13.7109375" style="179" customWidth="1"/>
    <col min="9974" max="9974" width="4.42578125" style="179" customWidth="1"/>
    <col min="9975" max="9975" width="6" style="179" bestFit="1" customWidth="1"/>
    <col min="9976" max="9976" width="5.28515625" style="179" customWidth="1"/>
    <col min="9977" max="9978" width="5.140625" style="179" customWidth="1"/>
    <col min="9979" max="9979" width="6.5703125" style="179" customWidth="1"/>
    <col min="9980" max="9980" width="8.42578125" style="179" bestFit="1" customWidth="1"/>
    <col min="9981" max="9981" width="12.5703125" style="179" bestFit="1" customWidth="1"/>
    <col min="9982" max="9982" width="13.85546875" style="179" customWidth="1"/>
    <col min="9983" max="9983" width="17.140625" style="179" customWidth="1"/>
    <col min="9984" max="9984" width="12.28515625" style="179" customWidth="1"/>
    <col min="9985" max="9985" width="11.5703125" style="179" bestFit="1" customWidth="1"/>
    <col min="9986" max="9986" width="16" style="179" customWidth="1"/>
    <col min="9987" max="9987" width="9.85546875" style="179" customWidth="1"/>
    <col min="9988" max="9988" width="8.28515625" style="179" bestFit="1" customWidth="1"/>
    <col min="9989" max="10228" width="11.5703125" style="179"/>
    <col min="10229" max="10229" width="13.7109375" style="179" customWidth="1"/>
    <col min="10230" max="10230" width="4.42578125" style="179" customWidth="1"/>
    <col min="10231" max="10231" width="6" style="179" bestFit="1" customWidth="1"/>
    <col min="10232" max="10232" width="5.28515625" style="179" customWidth="1"/>
    <col min="10233" max="10234" width="5.140625" style="179" customWidth="1"/>
    <col min="10235" max="10235" width="6.5703125" style="179" customWidth="1"/>
    <col min="10236" max="10236" width="8.42578125" style="179" bestFit="1" customWidth="1"/>
    <col min="10237" max="10237" width="12.5703125" style="179" bestFit="1" customWidth="1"/>
    <col min="10238" max="10238" width="13.85546875" style="179" customWidth="1"/>
    <col min="10239" max="10239" width="17.140625" style="179" customWidth="1"/>
    <col min="10240" max="10240" width="12.28515625" style="179" customWidth="1"/>
    <col min="10241" max="10241" width="11.5703125" style="179" bestFit="1" customWidth="1"/>
    <col min="10242" max="10242" width="16" style="179" customWidth="1"/>
    <col min="10243" max="10243" width="9.85546875" style="179" customWidth="1"/>
    <col min="10244" max="10244" width="8.28515625" style="179" bestFit="1" customWidth="1"/>
    <col min="10245" max="10484" width="11.5703125" style="179"/>
    <col min="10485" max="10485" width="13.7109375" style="179" customWidth="1"/>
    <col min="10486" max="10486" width="4.42578125" style="179" customWidth="1"/>
    <col min="10487" max="10487" width="6" style="179" bestFit="1" customWidth="1"/>
    <col min="10488" max="10488" width="5.28515625" style="179" customWidth="1"/>
    <col min="10489" max="10490" width="5.140625" style="179" customWidth="1"/>
    <col min="10491" max="10491" width="6.5703125" style="179" customWidth="1"/>
    <col min="10492" max="10492" width="8.42578125" style="179" bestFit="1" customWidth="1"/>
    <col min="10493" max="10493" width="12.5703125" style="179" bestFit="1" customWidth="1"/>
    <col min="10494" max="10494" width="13.85546875" style="179" customWidth="1"/>
    <col min="10495" max="10495" width="17.140625" style="179" customWidth="1"/>
    <col min="10496" max="10496" width="12.28515625" style="179" customWidth="1"/>
    <col min="10497" max="10497" width="11.5703125" style="179" bestFit="1" customWidth="1"/>
    <col min="10498" max="10498" width="16" style="179" customWidth="1"/>
    <col min="10499" max="10499" width="9.85546875" style="179" customWidth="1"/>
    <col min="10500" max="10500" width="8.28515625" style="179" bestFit="1" customWidth="1"/>
    <col min="10501" max="10740" width="11.5703125" style="179"/>
    <col min="10741" max="10741" width="13.7109375" style="179" customWidth="1"/>
    <col min="10742" max="10742" width="4.42578125" style="179" customWidth="1"/>
    <col min="10743" max="10743" width="6" style="179" bestFit="1" customWidth="1"/>
    <col min="10744" max="10744" width="5.28515625" style="179" customWidth="1"/>
    <col min="10745" max="10746" width="5.140625" style="179" customWidth="1"/>
    <col min="10747" max="10747" width="6.5703125" style="179" customWidth="1"/>
    <col min="10748" max="10748" width="8.42578125" style="179" bestFit="1" customWidth="1"/>
    <col min="10749" max="10749" width="12.5703125" style="179" bestFit="1" customWidth="1"/>
    <col min="10750" max="10750" width="13.85546875" style="179" customWidth="1"/>
    <col min="10751" max="10751" width="17.140625" style="179" customWidth="1"/>
    <col min="10752" max="10752" width="12.28515625" style="179" customWidth="1"/>
    <col min="10753" max="10753" width="11.5703125" style="179" bestFit="1" customWidth="1"/>
    <col min="10754" max="10754" width="16" style="179" customWidth="1"/>
    <col min="10755" max="10755" width="9.85546875" style="179" customWidth="1"/>
    <col min="10756" max="10756" width="8.28515625" style="179" bestFit="1" customWidth="1"/>
    <col min="10757" max="10996" width="11.5703125" style="179"/>
    <col min="10997" max="10997" width="13.7109375" style="179" customWidth="1"/>
    <col min="10998" max="10998" width="4.42578125" style="179" customWidth="1"/>
    <col min="10999" max="10999" width="6" style="179" bestFit="1" customWidth="1"/>
    <col min="11000" max="11000" width="5.28515625" style="179" customWidth="1"/>
    <col min="11001" max="11002" width="5.140625" style="179" customWidth="1"/>
    <col min="11003" max="11003" width="6.5703125" style="179" customWidth="1"/>
    <col min="11004" max="11004" width="8.42578125" style="179" bestFit="1" customWidth="1"/>
    <col min="11005" max="11005" width="12.5703125" style="179" bestFit="1" customWidth="1"/>
    <col min="11006" max="11006" width="13.85546875" style="179" customWidth="1"/>
    <col min="11007" max="11007" width="17.140625" style="179" customWidth="1"/>
    <col min="11008" max="11008" width="12.28515625" style="179" customWidth="1"/>
    <col min="11009" max="11009" width="11.5703125" style="179" bestFit="1" customWidth="1"/>
    <col min="11010" max="11010" width="16" style="179" customWidth="1"/>
    <col min="11011" max="11011" width="9.85546875" style="179" customWidth="1"/>
    <col min="11012" max="11012" width="8.28515625" style="179" bestFit="1" customWidth="1"/>
    <col min="11013" max="11252" width="11.5703125" style="179"/>
    <col min="11253" max="11253" width="13.7109375" style="179" customWidth="1"/>
    <col min="11254" max="11254" width="4.42578125" style="179" customWidth="1"/>
    <col min="11255" max="11255" width="6" style="179" bestFit="1" customWidth="1"/>
    <col min="11256" max="11256" width="5.28515625" style="179" customWidth="1"/>
    <col min="11257" max="11258" width="5.140625" style="179" customWidth="1"/>
    <col min="11259" max="11259" width="6.5703125" style="179" customWidth="1"/>
    <col min="11260" max="11260" width="8.42578125" style="179" bestFit="1" customWidth="1"/>
    <col min="11261" max="11261" width="12.5703125" style="179" bestFit="1" customWidth="1"/>
    <col min="11262" max="11262" width="13.85546875" style="179" customWidth="1"/>
    <col min="11263" max="11263" width="17.140625" style="179" customWidth="1"/>
    <col min="11264" max="11264" width="12.28515625" style="179" customWidth="1"/>
    <col min="11265" max="11265" width="11.5703125" style="179" bestFit="1" customWidth="1"/>
    <col min="11266" max="11266" width="16" style="179" customWidth="1"/>
    <col min="11267" max="11267" width="9.85546875" style="179" customWidth="1"/>
    <col min="11268" max="11268" width="8.28515625" style="179" bestFit="1" customWidth="1"/>
    <col min="11269" max="11508" width="11.5703125" style="179"/>
    <col min="11509" max="11509" width="13.7109375" style="179" customWidth="1"/>
    <col min="11510" max="11510" width="4.42578125" style="179" customWidth="1"/>
    <col min="11511" max="11511" width="6" style="179" bestFit="1" customWidth="1"/>
    <col min="11512" max="11512" width="5.28515625" style="179" customWidth="1"/>
    <col min="11513" max="11514" width="5.140625" style="179" customWidth="1"/>
    <col min="11515" max="11515" width="6.5703125" style="179" customWidth="1"/>
    <col min="11516" max="11516" width="8.42578125" style="179" bestFit="1" customWidth="1"/>
    <col min="11517" max="11517" width="12.5703125" style="179" bestFit="1" customWidth="1"/>
    <col min="11518" max="11518" width="13.85546875" style="179" customWidth="1"/>
    <col min="11519" max="11519" width="17.140625" style="179" customWidth="1"/>
    <col min="11520" max="11520" width="12.28515625" style="179" customWidth="1"/>
    <col min="11521" max="11521" width="11.5703125" style="179" bestFit="1" customWidth="1"/>
    <col min="11522" max="11522" width="16" style="179" customWidth="1"/>
    <col min="11523" max="11523" width="9.85546875" style="179" customWidth="1"/>
    <col min="11524" max="11524" width="8.28515625" style="179" bestFit="1" customWidth="1"/>
    <col min="11525" max="11764" width="11.5703125" style="179"/>
    <col min="11765" max="11765" width="13.7109375" style="179" customWidth="1"/>
    <col min="11766" max="11766" width="4.42578125" style="179" customWidth="1"/>
    <col min="11767" max="11767" width="6" style="179" bestFit="1" customWidth="1"/>
    <col min="11768" max="11768" width="5.28515625" style="179" customWidth="1"/>
    <col min="11769" max="11770" width="5.140625" style="179" customWidth="1"/>
    <col min="11771" max="11771" width="6.5703125" style="179" customWidth="1"/>
    <col min="11772" max="11772" width="8.42578125" style="179" bestFit="1" customWidth="1"/>
    <col min="11773" max="11773" width="12.5703125" style="179" bestFit="1" customWidth="1"/>
    <col min="11774" max="11774" width="13.85546875" style="179" customWidth="1"/>
    <col min="11775" max="11775" width="17.140625" style="179" customWidth="1"/>
    <col min="11776" max="11776" width="12.28515625" style="179" customWidth="1"/>
    <col min="11777" max="11777" width="11.5703125" style="179" bestFit="1" customWidth="1"/>
    <col min="11778" max="11778" width="16" style="179" customWidth="1"/>
    <col min="11779" max="11779" width="9.85546875" style="179" customWidth="1"/>
    <col min="11780" max="11780" width="8.28515625" style="179" bestFit="1" customWidth="1"/>
    <col min="11781" max="12020" width="11.5703125" style="179"/>
    <col min="12021" max="12021" width="13.7109375" style="179" customWidth="1"/>
    <col min="12022" max="12022" width="4.42578125" style="179" customWidth="1"/>
    <col min="12023" max="12023" width="6" style="179" bestFit="1" customWidth="1"/>
    <col min="12024" max="12024" width="5.28515625" style="179" customWidth="1"/>
    <col min="12025" max="12026" width="5.140625" style="179" customWidth="1"/>
    <col min="12027" max="12027" width="6.5703125" style="179" customWidth="1"/>
    <col min="12028" max="12028" width="8.42578125" style="179" bestFit="1" customWidth="1"/>
    <col min="12029" max="12029" width="12.5703125" style="179" bestFit="1" customWidth="1"/>
    <col min="12030" max="12030" width="13.85546875" style="179" customWidth="1"/>
    <col min="12031" max="12031" width="17.140625" style="179" customWidth="1"/>
    <col min="12032" max="12032" width="12.28515625" style="179" customWidth="1"/>
    <col min="12033" max="12033" width="11.5703125" style="179" bestFit="1" customWidth="1"/>
    <col min="12034" max="12034" width="16" style="179" customWidth="1"/>
    <col min="12035" max="12035" width="9.85546875" style="179" customWidth="1"/>
    <col min="12036" max="12036" width="8.28515625" style="179" bestFit="1" customWidth="1"/>
    <col min="12037" max="12276" width="11.5703125" style="179"/>
    <col min="12277" max="12277" width="13.7109375" style="179" customWidth="1"/>
    <col min="12278" max="12278" width="4.42578125" style="179" customWidth="1"/>
    <col min="12279" max="12279" width="6" style="179" bestFit="1" customWidth="1"/>
    <col min="12280" max="12280" width="5.28515625" style="179" customWidth="1"/>
    <col min="12281" max="12282" width="5.140625" style="179" customWidth="1"/>
    <col min="12283" max="12283" width="6.5703125" style="179" customWidth="1"/>
    <col min="12284" max="12284" width="8.42578125" style="179" bestFit="1" customWidth="1"/>
    <col min="12285" max="12285" width="12.5703125" style="179" bestFit="1" customWidth="1"/>
    <col min="12286" max="12286" width="13.85546875" style="179" customWidth="1"/>
    <col min="12287" max="12287" width="17.140625" style="179" customWidth="1"/>
    <col min="12288" max="12288" width="12.28515625" style="179" customWidth="1"/>
    <col min="12289" max="12289" width="11.5703125" style="179" bestFit="1" customWidth="1"/>
    <col min="12290" max="12290" width="16" style="179" customWidth="1"/>
    <col min="12291" max="12291" width="9.85546875" style="179" customWidth="1"/>
    <col min="12292" max="12292" width="8.28515625" style="179" bestFit="1" customWidth="1"/>
    <col min="12293" max="12532" width="11.5703125" style="179"/>
    <col min="12533" max="12533" width="13.7109375" style="179" customWidth="1"/>
    <col min="12534" max="12534" width="4.42578125" style="179" customWidth="1"/>
    <col min="12535" max="12535" width="6" style="179" bestFit="1" customWidth="1"/>
    <col min="12536" max="12536" width="5.28515625" style="179" customWidth="1"/>
    <col min="12537" max="12538" width="5.140625" style="179" customWidth="1"/>
    <col min="12539" max="12539" width="6.5703125" style="179" customWidth="1"/>
    <col min="12540" max="12540" width="8.42578125" style="179" bestFit="1" customWidth="1"/>
    <col min="12541" max="12541" width="12.5703125" style="179" bestFit="1" customWidth="1"/>
    <col min="12542" max="12542" width="13.85546875" style="179" customWidth="1"/>
    <col min="12543" max="12543" width="17.140625" style="179" customWidth="1"/>
    <col min="12544" max="12544" width="12.28515625" style="179" customWidth="1"/>
    <col min="12545" max="12545" width="11.5703125" style="179" bestFit="1" customWidth="1"/>
    <col min="12546" max="12546" width="16" style="179" customWidth="1"/>
    <col min="12547" max="12547" width="9.85546875" style="179" customWidth="1"/>
    <col min="12548" max="12548" width="8.28515625" style="179" bestFit="1" customWidth="1"/>
    <col min="12549" max="12788" width="11.5703125" style="179"/>
    <col min="12789" max="12789" width="13.7109375" style="179" customWidth="1"/>
    <col min="12790" max="12790" width="4.42578125" style="179" customWidth="1"/>
    <col min="12791" max="12791" width="6" style="179" bestFit="1" customWidth="1"/>
    <col min="12792" max="12792" width="5.28515625" style="179" customWidth="1"/>
    <col min="12793" max="12794" width="5.140625" style="179" customWidth="1"/>
    <col min="12795" max="12795" width="6.5703125" style="179" customWidth="1"/>
    <col min="12796" max="12796" width="8.42578125" style="179" bestFit="1" customWidth="1"/>
    <col min="12797" max="12797" width="12.5703125" style="179" bestFit="1" customWidth="1"/>
    <col min="12798" max="12798" width="13.85546875" style="179" customWidth="1"/>
    <col min="12799" max="12799" width="17.140625" style="179" customWidth="1"/>
    <col min="12800" max="12800" width="12.28515625" style="179" customWidth="1"/>
    <col min="12801" max="12801" width="11.5703125" style="179" bestFit="1" customWidth="1"/>
    <col min="12802" max="12802" width="16" style="179" customWidth="1"/>
    <col min="12803" max="12803" width="9.85546875" style="179" customWidth="1"/>
    <col min="12804" max="12804" width="8.28515625" style="179" bestFit="1" customWidth="1"/>
    <col min="12805" max="13044" width="11.5703125" style="179"/>
    <col min="13045" max="13045" width="13.7109375" style="179" customWidth="1"/>
    <col min="13046" max="13046" width="4.42578125" style="179" customWidth="1"/>
    <col min="13047" max="13047" width="6" style="179" bestFit="1" customWidth="1"/>
    <col min="13048" max="13048" width="5.28515625" style="179" customWidth="1"/>
    <col min="13049" max="13050" width="5.140625" style="179" customWidth="1"/>
    <col min="13051" max="13051" width="6.5703125" style="179" customWidth="1"/>
    <col min="13052" max="13052" width="8.42578125" style="179" bestFit="1" customWidth="1"/>
    <col min="13053" max="13053" width="12.5703125" style="179" bestFit="1" customWidth="1"/>
    <col min="13054" max="13054" width="13.85546875" style="179" customWidth="1"/>
    <col min="13055" max="13055" width="17.140625" style="179" customWidth="1"/>
    <col min="13056" max="13056" width="12.28515625" style="179" customWidth="1"/>
    <col min="13057" max="13057" width="11.5703125" style="179" bestFit="1" customWidth="1"/>
    <col min="13058" max="13058" width="16" style="179" customWidth="1"/>
    <col min="13059" max="13059" width="9.85546875" style="179" customWidth="1"/>
    <col min="13060" max="13060" width="8.28515625" style="179" bestFit="1" customWidth="1"/>
    <col min="13061" max="13300" width="11.5703125" style="179"/>
    <col min="13301" max="13301" width="13.7109375" style="179" customWidth="1"/>
    <col min="13302" max="13302" width="4.42578125" style="179" customWidth="1"/>
    <col min="13303" max="13303" width="6" style="179" bestFit="1" customWidth="1"/>
    <col min="13304" max="13304" width="5.28515625" style="179" customWidth="1"/>
    <col min="13305" max="13306" width="5.140625" style="179" customWidth="1"/>
    <col min="13307" max="13307" width="6.5703125" style="179" customWidth="1"/>
    <col min="13308" max="13308" width="8.42578125" style="179" bestFit="1" customWidth="1"/>
    <col min="13309" max="13309" width="12.5703125" style="179" bestFit="1" customWidth="1"/>
    <col min="13310" max="13310" width="13.85546875" style="179" customWidth="1"/>
    <col min="13311" max="13311" width="17.140625" style="179" customWidth="1"/>
    <col min="13312" max="13312" width="12.28515625" style="179" customWidth="1"/>
    <col min="13313" max="13313" width="11.5703125" style="179" bestFit="1" customWidth="1"/>
    <col min="13314" max="13314" width="16" style="179" customWidth="1"/>
    <col min="13315" max="13315" width="9.85546875" style="179" customWidth="1"/>
    <col min="13316" max="13316" width="8.28515625" style="179" bestFit="1" customWidth="1"/>
    <col min="13317" max="13556" width="11.5703125" style="179"/>
    <col min="13557" max="13557" width="13.7109375" style="179" customWidth="1"/>
    <col min="13558" max="13558" width="4.42578125" style="179" customWidth="1"/>
    <col min="13559" max="13559" width="6" style="179" bestFit="1" customWidth="1"/>
    <col min="13560" max="13560" width="5.28515625" style="179" customWidth="1"/>
    <col min="13561" max="13562" width="5.140625" style="179" customWidth="1"/>
    <col min="13563" max="13563" width="6.5703125" style="179" customWidth="1"/>
    <col min="13564" max="13564" width="8.42578125" style="179" bestFit="1" customWidth="1"/>
    <col min="13565" max="13565" width="12.5703125" style="179" bestFit="1" customWidth="1"/>
    <col min="13566" max="13566" width="13.85546875" style="179" customWidth="1"/>
    <col min="13567" max="13567" width="17.140625" style="179" customWidth="1"/>
    <col min="13568" max="13568" width="12.28515625" style="179" customWidth="1"/>
    <col min="13569" max="13569" width="11.5703125" style="179" bestFit="1" customWidth="1"/>
    <col min="13570" max="13570" width="16" style="179" customWidth="1"/>
    <col min="13571" max="13571" width="9.85546875" style="179" customWidth="1"/>
    <col min="13572" max="13572" width="8.28515625" style="179" bestFit="1" customWidth="1"/>
    <col min="13573" max="13812" width="11.5703125" style="179"/>
    <col min="13813" max="13813" width="13.7109375" style="179" customWidth="1"/>
    <col min="13814" max="13814" width="4.42578125" style="179" customWidth="1"/>
    <col min="13815" max="13815" width="6" style="179" bestFit="1" customWidth="1"/>
    <col min="13816" max="13816" width="5.28515625" style="179" customWidth="1"/>
    <col min="13817" max="13818" width="5.140625" style="179" customWidth="1"/>
    <col min="13819" max="13819" width="6.5703125" style="179" customWidth="1"/>
    <col min="13820" max="13820" width="8.42578125" style="179" bestFit="1" customWidth="1"/>
    <col min="13821" max="13821" width="12.5703125" style="179" bestFit="1" customWidth="1"/>
    <col min="13822" max="13822" width="13.85546875" style="179" customWidth="1"/>
    <col min="13823" max="13823" width="17.140625" style="179" customWidth="1"/>
    <col min="13824" max="13824" width="12.28515625" style="179" customWidth="1"/>
    <col min="13825" max="13825" width="11.5703125" style="179" bestFit="1" customWidth="1"/>
    <col min="13826" max="13826" width="16" style="179" customWidth="1"/>
    <col min="13827" max="13827" width="9.85546875" style="179" customWidth="1"/>
    <col min="13828" max="13828" width="8.28515625" style="179" bestFit="1" customWidth="1"/>
    <col min="13829" max="14068" width="11.5703125" style="179"/>
    <col min="14069" max="14069" width="13.7109375" style="179" customWidth="1"/>
    <col min="14070" max="14070" width="4.42578125" style="179" customWidth="1"/>
    <col min="14071" max="14071" width="6" style="179" bestFit="1" customWidth="1"/>
    <col min="14072" max="14072" width="5.28515625" style="179" customWidth="1"/>
    <col min="14073" max="14074" width="5.140625" style="179" customWidth="1"/>
    <col min="14075" max="14075" width="6.5703125" style="179" customWidth="1"/>
    <col min="14076" max="14076" width="8.42578125" style="179" bestFit="1" customWidth="1"/>
    <col min="14077" max="14077" width="12.5703125" style="179" bestFit="1" customWidth="1"/>
    <col min="14078" max="14078" width="13.85546875" style="179" customWidth="1"/>
    <col min="14079" max="14079" width="17.140625" style="179" customWidth="1"/>
    <col min="14080" max="14080" width="12.28515625" style="179" customWidth="1"/>
    <col min="14081" max="14081" width="11.5703125" style="179" bestFit="1" customWidth="1"/>
    <col min="14082" max="14082" width="16" style="179" customWidth="1"/>
    <col min="14083" max="14083" width="9.85546875" style="179" customWidth="1"/>
    <col min="14084" max="14084" width="8.28515625" style="179" bestFit="1" customWidth="1"/>
    <col min="14085" max="14324" width="11.5703125" style="179"/>
    <col min="14325" max="14325" width="13.7109375" style="179" customWidth="1"/>
    <col min="14326" max="14326" width="4.42578125" style="179" customWidth="1"/>
    <col min="14327" max="14327" width="6" style="179" bestFit="1" customWidth="1"/>
    <col min="14328" max="14328" width="5.28515625" style="179" customWidth="1"/>
    <col min="14329" max="14330" width="5.140625" style="179" customWidth="1"/>
    <col min="14331" max="14331" width="6.5703125" style="179" customWidth="1"/>
    <col min="14332" max="14332" width="8.42578125" style="179" bestFit="1" customWidth="1"/>
    <col min="14333" max="14333" width="12.5703125" style="179" bestFit="1" customWidth="1"/>
    <col min="14334" max="14334" width="13.85546875" style="179" customWidth="1"/>
    <col min="14335" max="14335" width="17.140625" style="179" customWidth="1"/>
    <col min="14336" max="14336" width="12.28515625" style="179" customWidth="1"/>
    <col min="14337" max="14337" width="11.5703125" style="179" bestFit="1" customWidth="1"/>
    <col min="14338" max="14338" width="16" style="179" customWidth="1"/>
    <col min="14339" max="14339" width="9.85546875" style="179" customWidth="1"/>
    <col min="14340" max="14340" width="8.28515625" style="179" bestFit="1" customWidth="1"/>
    <col min="14341" max="14580" width="11.5703125" style="179"/>
    <col min="14581" max="14581" width="13.7109375" style="179" customWidth="1"/>
    <col min="14582" max="14582" width="4.42578125" style="179" customWidth="1"/>
    <col min="14583" max="14583" width="6" style="179" bestFit="1" customWidth="1"/>
    <col min="14584" max="14584" width="5.28515625" style="179" customWidth="1"/>
    <col min="14585" max="14586" width="5.140625" style="179" customWidth="1"/>
    <col min="14587" max="14587" width="6.5703125" style="179" customWidth="1"/>
    <col min="14588" max="14588" width="8.42578125" style="179" bestFit="1" customWidth="1"/>
    <col min="14589" max="14589" width="12.5703125" style="179" bestFit="1" customWidth="1"/>
    <col min="14590" max="14590" width="13.85546875" style="179" customWidth="1"/>
    <col min="14591" max="14591" width="17.140625" style="179" customWidth="1"/>
    <col min="14592" max="14592" width="12.28515625" style="179" customWidth="1"/>
    <col min="14593" max="14593" width="11.5703125" style="179" bestFit="1" customWidth="1"/>
    <col min="14594" max="14594" width="16" style="179" customWidth="1"/>
    <col min="14595" max="14595" width="9.85546875" style="179" customWidth="1"/>
    <col min="14596" max="14596" width="8.28515625" style="179" bestFit="1" customWidth="1"/>
    <col min="14597" max="14836" width="11.5703125" style="179"/>
    <col min="14837" max="14837" width="13.7109375" style="179" customWidth="1"/>
    <col min="14838" max="14838" width="4.42578125" style="179" customWidth="1"/>
    <col min="14839" max="14839" width="6" style="179" bestFit="1" customWidth="1"/>
    <col min="14840" max="14840" width="5.28515625" style="179" customWidth="1"/>
    <col min="14841" max="14842" width="5.140625" style="179" customWidth="1"/>
    <col min="14843" max="14843" width="6.5703125" style="179" customWidth="1"/>
    <col min="14844" max="14844" width="8.42578125" style="179" bestFit="1" customWidth="1"/>
    <col min="14845" max="14845" width="12.5703125" style="179" bestFit="1" customWidth="1"/>
    <col min="14846" max="14846" width="13.85546875" style="179" customWidth="1"/>
    <col min="14847" max="14847" width="17.140625" style="179" customWidth="1"/>
    <col min="14848" max="14848" width="12.28515625" style="179" customWidth="1"/>
    <col min="14849" max="14849" width="11.5703125" style="179" bestFit="1" customWidth="1"/>
    <col min="14850" max="14850" width="16" style="179" customWidth="1"/>
    <col min="14851" max="14851" width="9.85546875" style="179" customWidth="1"/>
    <col min="14852" max="14852" width="8.28515625" style="179" bestFit="1" customWidth="1"/>
    <col min="14853" max="15092" width="11.5703125" style="179"/>
    <col min="15093" max="15093" width="13.7109375" style="179" customWidth="1"/>
    <col min="15094" max="15094" width="4.42578125" style="179" customWidth="1"/>
    <col min="15095" max="15095" width="6" style="179" bestFit="1" customWidth="1"/>
    <col min="15096" max="15096" width="5.28515625" style="179" customWidth="1"/>
    <col min="15097" max="15098" width="5.140625" style="179" customWidth="1"/>
    <col min="15099" max="15099" width="6.5703125" style="179" customWidth="1"/>
    <col min="15100" max="15100" width="8.42578125" style="179" bestFit="1" customWidth="1"/>
    <col min="15101" max="15101" width="12.5703125" style="179" bestFit="1" customWidth="1"/>
    <col min="15102" max="15102" width="13.85546875" style="179" customWidth="1"/>
    <col min="15103" max="15103" width="17.140625" style="179" customWidth="1"/>
    <col min="15104" max="15104" width="12.28515625" style="179" customWidth="1"/>
    <col min="15105" max="15105" width="11.5703125" style="179" bestFit="1" customWidth="1"/>
    <col min="15106" max="15106" width="16" style="179" customWidth="1"/>
    <col min="15107" max="15107" width="9.85546875" style="179" customWidth="1"/>
    <col min="15108" max="15108" width="8.28515625" style="179" bestFit="1" customWidth="1"/>
    <col min="15109" max="15348" width="11.5703125" style="179"/>
    <col min="15349" max="15349" width="13.7109375" style="179" customWidth="1"/>
    <col min="15350" max="15350" width="4.42578125" style="179" customWidth="1"/>
    <col min="15351" max="15351" width="6" style="179" bestFit="1" customWidth="1"/>
    <col min="15352" max="15352" width="5.28515625" style="179" customWidth="1"/>
    <col min="15353" max="15354" width="5.140625" style="179" customWidth="1"/>
    <col min="15355" max="15355" width="6.5703125" style="179" customWidth="1"/>
    <col min="15356" max="15356" width="8.42578125" style="179" bestFit="1" customWidth="1"/>
    <col min="15357" max="15357" width="12.5703125" style="179" bestFit="1" customWidth="1"/>
    <col min="15358" max="15358" width="13.85546875" style="179" customWidth="1"/>
    <col min="15359" max="15359" width="17.140625" style="179" customWidth="1"/>
    <col min="15360" max="15360" width="12.28515625" style="179" customWidth="1"/>
    <col min="15361" max="15361" width="11.5703125" style="179" bestFit="1" customWidth="1"/>
    <col min="15362" max="15362" width="16" style="179" customWidth="1"/>
    <col min="15363" max="15363" width="9.85546875" style="179" customWidth="1"/>
    <col min="15364" max="15364" width="8.28515625" style="179" bestFit="1" customWidth="1"/>
    <col min="15365" max="15604" width="11.5703125" style="179"/>
    <col min="15605" max="15605" width="13.7109375" style="179" customWidth="1"/>
    <col min="15606" max="15606" width="4.42578125" style="179" customWidth="1"/>
    <col min="15607" max="15607" width="6" style="179" bestFit="1" customWidth="1"/>
    <col min="15608" max="15608" width="5.28515625" style="179" customWidth="1"/>
    <col min="15609" max="15610" width="5.140625" style="179" customWidth="1"/>
    <col min="15611" max="15611" width="6.5703125" style="179" customWidth="1"/>
    <col min="15612" max="15612" width="8.42578125" style="179" bestFit="1" customWidth="1"/>
    <col min="15613" max="15613" width="12.5703125" style="179" bestFit="1" customWidth="1"/>
    <col min="15614" max="15614" width="13.85546875" style="179" customWidth="1"/>
    <col min="15615" max="15615" width="17.140625" style="179" customWidth="1"/>
    <col min="15616" max="15616" width="12.28515625" style="179" customWidth="1"/>
    <col min="15617" max="15617" width="11.5703125" style="179" bestFit="1" customWidth="1"/>
    <col min="15618" max="15618" width="16" style="179" customWidth="1"/>
    <col min="15619" max="15619" width="9.85546875" style="179" customWidth="1"/>
    <col min="15620" max="15620" width="8.28515625" style="179" bestFit="1" customWidth="1"/>
    <col min="15621" max="15860" width="11.5703125" style="179"/>
    <col min="15861" max="15861" width="13.7109375" style="179" customWidth="1"/>
    <col min="15862" max="15862" width="4.42578125" style="179" customWidth="1"/>
    <col min="15863" max="15863" width="6" style="179" bestFit="1" customWidth="1"/>
    <col min="15864" max="15864" width="5.28515625" style="179" customWidth="1"/>
    <col min="15865" max="15866" width="5.140625" style="179" customWidth="1"/>
    <col min="15867" max="15867" width="6.5703125" style="179" customWidth="1"/>
    <col min="15868" max="15868" width="8.42578125" style="179" bestFit="1" customWidth="1"/>
    <col min="15869" max="15869" width="12.5703125" style="179" bestFit="1" customWidth="1"/>
    <col min="15870" max="15870" width="13.85546875" style="179" customWidth="1"/>
    <col min="15871" max="15871" width="17.140625" style="179" customWidth="1"/>
    <col min="15872" max="15872" width="12.28515625" style="179" customWidth="1"/>
    <col min="15873" max="15873" width="11.5703125" style="179" bestFit="1" customWidth="1"/>
    <col min="15874" max="15874" width="16" style="179" customWidth="1"/>
    <col min="15875" max="15875" width="9.85546875" style="179" customWidth="1"/>
    <col min="15876" max="15876" width="8.28515625" style="179" bestFit="1" customWidth="1"/>
    <col min="15877" max="16116" width="11.5703125" style="179"/>
    <col min="16117" max="16117" width="13.7109375" style="179" customWidth="1"/>
    <col min="16118" max="16118" width="4.42578125" style="179" customWidth="1"/>
    <col min="16119" max="16119" width="6" style="179" bestFit="1" customWidth="1"/>
    <col min="16120" max="16120" width="5.28515625" style="179" customWidth="1"/>
    <col min="16121" max="16122" width="5.140625" style="179" customWidth="1"/>
    <col min="16123" max="16123" width="6.5703125" style="179" customWidth="1"/>
    <col min="16124" max="16124" width="8.42578125" style="179" bestFit="1" customWidth="1"/>
    <col min="16125" max="16125" width="12.5703125" style="179" bestFit="1" customWidth="1"/>
    <col min="16126" max="16126" width="13.85546875" style="179" customWidth="1"/>
    <col min="16127" max="16127" width="17.140625" style="179" customWidth="1"/>
    <col min="16128" max="16128" width="12.28515625" style="179" customWidth="1"/>
    <col min="16129" max="16129" width="11.5703125" style="179" bestFit="1" customWidth="1"/>
    <col min="16130" max="16130" width="16" style="179" customWidth="1"/>
    <col min="16131" max="16131" width="9.85546875" style="179" customWidth="1"/>
    <col min="16132" max="16132" width="8.28515625" style="179" bestFit="1" customWidth="1"/>
    <col min="16133" max="16384" width="11.5703125" style="179"/>
  </cols>
  <sheetData>
    <row r="1" spans="2:24" ht="18.75" thickBot="1" x14ac:dyDescent="0.25">
      <c r="B1" s="217" t="s">
        <v>281</v>
      </c>
      <c r="C1" s="216" t="s">
        <v>353</v>
      </c>
      <c r="D1" s="531" t="s">
        <v>153</v>
      </c>
      <c r="E1" s="532"/>
      <c r="F1" s="532"/>
      <c r="G1" s="216">
        <f>Janvier!G1</f>
        <v>2021</v>
      </c>
      <c r="H1" s="178"/>
      <c r="I1" s="178"/>
      <c r="J1" s="178"/>
      <c r="K1" s="303"/>
    </row>
    <row r="2" spans="2:24" ht="14.25" thickTop="1" thickBot="1" x14ac:dyDescent="0.25">
      <c r="B2" s="248"/>
      <c r="C2" s="539" t="s">
        <v>354</v>
      </c>
      <c r="D2" s="539"/>
      <c r="E2" s="539"/>
      <c r="F2" s="539"/>
      <c r="G2" s="539"/>
      <c r="H2" s="539"/>
      <c r="I2" s="539"/>
      <c r="J2" s="539"/>
      <c r="K2" s="266"/>
      <c r="L2" s="539" t="s">
        <v>69</v>
      </c>
      <c r="M2" s="539"/>
      <c r="N2" s="539"/>
      <c r="O2" s="539"/>
      <c r="P2" s="539"/>
      <c r="Q2" s="539"/>
      <c r="R2" s="539"/>
      <c r="S2" s="539"/>
      <c r="T2" s="539"/>
      <c r="U2" s="539"/>
      <c r="V2" s="539"/>
      <c r="W2" s="539"/>
      <c r="X2" s="539"/>
    </row>
    <row r="3" spans="2:24" ht="14.25" thickTop="1" thickBot="1" x14ac:dyDescent="0.25">
      <c r="B3" s="247"/>
      <c r="C3" s="246"/>
      <c r="D3" s="246"/>
      <c r="E3" s="246"/>
      <c r="F3" s="246"/>
      <c r="G3" s="246"/>
      <c r="H3" s="246"/>
      <c r="I3" s="246"/>
      <c r="J3" s="246"/>
      <c r="K3" s="266"/>
      <c r="L3" s="249"/>
      <c r="M3" s="540" t="s">
        <v>186</v>
      </c>
      <c r="N3" s="540"/>
      <c r="O3" s="540"/>
      <c r="P3" s="540"/>
      <c r="Q3" s="540"/>
      <c r="R3" s="540"/>
      <c r="S3" s="540"/>
      <c r="T3" s="540"/>
      <c r="U3" s="540"/>
      <c r="V3" s="540"/>
      <c r="W3" s="540"/>
      <c r="X3" s="540"/>
    </row>
    <row r="4" spans="2:24" ht="25.15" customHeight="1" thickTop="1" x14ac:dyDescent="0.2">
      <c r="B4" s="188" t="s">
        <v>347</v>
      </c>
      <c r="C4" s="189" t="s">
        <v>41</v>
      </c>
      <c r="D4" s="189" t="s">
        <v>42</v>
      </c>
      <c r="E4" s="189" t="s">
        <v>43</v>
      </c>
      <c r="F4" s="189" t="s">
        <v>44</v>
      </c>
      <c r="G4" s="189" t="s">
        <v>45</v>
      </c>
      <c r="I4" s="536" t="s">
        <v>350</v>
      </c>
      <c r="J4" s="536"/>
      <c r="K4" s="266"/>
      <c r="L4" s="188" t="s">
        <v>347</v>
      </c>
      <c r="M4" s="189" t="str">
        <f>C4</f>
        <v>S33</v>
      </c>
      <c r="N4" s="189" t="str">
        <f>D4</f>
        <v>S34</v>
      </c>
      <c r="O4" s="189" t="str">
        <f>E4</f>
        <v>S35</v>
      </c>
      <c r="P4" s="189" t="str">
        <f>F4</f>
        <v>S36</v>
      </c>
      <c r="Q4" s="189" t="str">
        <f>G4</f>
        <v>S37</v>
      </c>
      <c r="R4" s="190"/>
      <c r="S4" s="536" t="s">
        <v>350</v>
      </c>
      <c r="T4" s="536"/>
      <c r="U4" s="179"/>
      <c r="V4" s="538" t="s">
        <v>361</v>
      </c>
      <c r="W4" s="538"/>
      <c r="X4" s="538"/>
    </row>
    <row r="5" spans="2:24" ht="34.5" thickBot="1" x14ac:dyDescent="0.25">
      <c r="B5" s="194" t="s">
        <v>65</v>
      </c>
      <c r="C5" s="533" t="s">
        <v>348</v>
      </c>
      <c r="D5" s="534"/>
      <c r="E5" s="534"/>
      <c r="F5" s="534"/>
      <c r="G5" s="535"/>
      <c r="H5" s="204" t="s">
        <v>349</v>
      </c>
      <c r="I5" s="205" t="s">
        <v>282</v>
      </c>
      <c r="J5" s="261" t="s">
        <v>351</v>
      </c>
      <c r="K5" s="266"/>
      <c r="L5" s="194" t="s">
        <v>65</v>
      </c>
      <c r="M5" s="533" t="s">
        <v>348</v>
      </c>
      <c r="N5" s="534"/>
      <c r="O5" s="534"/>
      <c r="P5" s="534"/>
      <c r="Q5" s="535"/>
      <c r="R5" s="204" t="s">
        <v>349</v>
      </c>
      <c r="S5" s="205" t="s">
        <v>282</v>
      </c>
      <c r="T5" s="206" t="s">
        <v>351</v>
      </c>
      <c r="U5" s="179"/>
      <c r="V5" s="232" t="s">
        <v>360</v>
      </c>
      <c r="W5" s="204" t="s">
        <v>349</v>
      </c>
      <c r="X5" s="238" t="s">
        <v>351</v>
      </c>
    </row>
    <row r="6" spans="2:24" ht="13.5" thickBot="1" x14ac:dyDescent="0.25">
      <c r="B6" s="192" t="s">
        <v>284</v>
      </c>
      <c r="C6" s="193">
        <f>IF(C$4="","",HLOOKUP(C$4,RECAP_HEBDO!$C$11:$FB$38,28,FALSE))</f>
        <v>0</v>
      </c>
      <c r="D6" s="193">
        <f>IF(D$4="","",HLOOKUP(D$4,RECAP_HEBDO!$C$11:$FB$38,28,FALSE))</f>
        <v>0</v>
      </c>
      <c r="E6" s="193">
        <f>IF(E$4="","",HLOOKUP(E$4,RECAP_HEBDO!$C$11:$FB$38,28,FALSE))</f>
        <v>0</v>
      </c>
      <c r="F6" s="193">
        <f>IF(F$4="","",HLOOKUP(F$4,RECAP_HEBDO!$C$11:$FB$38,28,FALSE))</f>
        <v>0</v>
      </c>
      <c r="G6" s="193">
        <f>IF(G$4="","",HLOOKUP(G$4,RECAP_HEBDO!$C$11:$FB$38,28,FALSE))</f>
        <v>0</v>
      </c>
      <c r="H6" s="207">
        <v>7.5</v>
      </c>
      <c r="I6" s="208">
        <f>SUM(C6:G6)</f>
        <v>0</v>
      </c>
      <c r="J6" s="262">
        <f>I6*H6</f>
        <v>0</v>
      </c>
      <c r="K6" s="266"/>
      <c r="L6" s="192" t="s">
        <v>284</v>
      </c>
      <c r="M6" s="193"/>
      <c r="N6" s="193">
        <f>'SUIVI HEBDO STT'!BN71</f>
        <v>0</v>
      </c>
      <c r="O6" s="193">
        <f>'SUIVI HEBDO STT'!BP71</f>
        <v>0</v>
      </c>
      <c r="P6" s="193">
        <f>'SUIVI HEBDO STT'!BR71</f>
        <v>0</v>
      </c>
      <c r="Q6" s="193">
        <f>'SUIVI HEBDO STT'!BT71</f>
        <v>0</v>
      </c>
      <c r="R6" s="207">
        <v>7.5</v>
      </c>
      <c r="S6" s="208">
        <f>SUM(M6:Q6)</f>
        <v>0</v>
      </c>
      <c r="T6" s="212">
        <f>S6*R6</f>
        <v>0</v>
      </c>
      <c r="U6" s="179"/>
      <c r="V6" s="233">
        <v>0.59</v>
      </c>
      <c r="W6" s="207">
        <v>11.95</v>
      </c>
      <c r="X6" s="239">
        <f>S6*W6</f>
        <v>0</v>
      </c>
    </row>
    <row r="7" spans="2:24" ht="13.5" thickTop="1" x14ac:dyDescent="0.2">
      <c r="B7" s="220" t="s">
        <v>356</v>
      </c>
      <c r="C7" s="221">
        <f>C6*$H$6</f>
        <v>0</v>
      </c>
      <c r="D7" s="221">
        <f>D6*$H$6</f>
        <v>0</v>
      </c>
      <c r="E7" s="221">
        <f>E6*$H$6</f>
        <v>0</v>
      </c>
      <c r="F7" s="221">
        <f>F6*$H$6</f>
        <v>0</v>
      </c>
      <c r="G7" s="221">
        <f>G6*$H$6</f>
        <v>0</v>
      </c>
      <c r="H7" s="219"/>
      <c r="I7" s="219"/>
      <c r="J7" s="218">
        <f>J6</f>
        <v>0</v>
      </c>
      <c r="K7" s="266"/>
      <c r="L7" s="180"/>
      <c r="P7" s="179"/>
      <c r="Q7" s="179"/>
      <c r="R7" s="190"/>
      <c r="S7" s="179"/>
      <c r="T7" s="225">
        <f>T6</f>
        <v>0</v>
      </c>
      <c r="V7" s="178"/>
      <c r="W7" s="178"/>
      <c r="X7" s="225">
        <f>X6</f>
        <v>0</v>
      </c>
    </row>
    <row r="8" spans="2:24" ht="13.5" thickBot="1" x14ac:dyDescent="0.25">
      <c r="B8" s="191" t="s">
        <v>67</v>
      </c>
      <c r="J8" s="183"/>
      <c r="K8" s="266"/>
      <c r="L8" s="191" t="s">
        <v>67</v>
      </c>
      <c r="P8" s="179"/>
      <c r="Q8" s="179"/>
      <c r="R8" s="190"/>
      <c r="S8" s="179"/>
      <c r="T8" s="183"/>
      <c r="U8" s="179"/>
    </row>
    <row r="9" spans="2:24" x14ac:dyDescent="0.2">
      <c r="B9" s="209" t="s">
        <v>283</v>
      </c>
      <c r="C9" s="195">
        <f>SUMIFS(RECAP_HEBDO!$65:$65,RECAP_HEBDO!$11:$11,Août!C$4,RECAP_HEBDO!$12:$12,"INT")</f>
        <v>0</v>
      </c>
      <c r="D9" s="195">
        <f>SUMIFS(RECAP_HEBDO!$65:$65,RECAP_HEBDO!$11:$11,Août!D$4,RECAP_HEBDO!$12:$12,"INT")</f>
        <v>0</v>
      </c>
      <c r="E9" s="195">
        <f>SUMIFS(RECAP_HEBDO!$65:$65,RECAP_HEBDO!$11:$11,Août!E$4,RECAP_HEBDO!$12:$12,"INT")</f>
        <v>0</v>
      </c>
      <c r="F9" s="195">
        <f>SUMIFS(RECAP_HEBDO!$65:$65,RECAP_HEBDO!$11:$11,Août!F$4,RECAP_HEBDO!$12:$12,"INT")</f>
        <v>0</v>
      </c>
      <c r="G9" s="195">
        <f>SUMIFS(RECAP_HEBDO!$65:$65,RECAP_HEBDO!$11:$11,Août!G$4,RECAP_HEBDO!$12:$12,"INT")</f>
        <v>0</v>
      </c>
      <c r="H9" s="198">
        <v>15</v>
      </c>
      <c r="I9" s="199">
        <f>SUM(C9:G9)</f>
        <v>0</v>
      </c>
      <c r="J9" s="263">
        <f>I9*H9</f>
        <v>0</v>
      </c>
      <c r="K9" s="266"/>
      <c r="L9" s="209" t="s">
        <v>283</v>
      </c>
      <c r="M9" s="195"/>
      <c r="N9" s="195">
        <f>'SUIVI HEBDO STT'!BM191</f>
        <v>0</v>
      </c>
      <c r="O9" s="195">
        <f>'SUIVI HEBDO STT'!BO191</f>
        <v>0</v>
      </c>
      <c r="P9" s="195">
        <f>'SUIVI HEBDO STT'!BQ191</f>
        <v>0</v>
      </c>
      <c r="Q9" s="195">
        <f>'SUIVI HEBDO STT'!BS191</f>
        <v>0</v>
      </c>
      <c r="R9" s="198">
        <v>15</v>
      </c>
      <c r="S9" s="199">
        <f>SUM(M9:Q9)</f>
        <v>0</v>
      </c>
      <c r="T9" s="213">
        <f>S9*R9</f>
        <v>0</v>
      </c>
      <c r="U9" s="179"/>
      <c r="V9" s="234">
        <v>0.43</v>
      </c>
      <c r="W9" s="198">
        <v>21.45</v>
      </c>
      <c r="X9" s="240">
        <f t="shared" ref="X9:X10" si="0">S9*W9</f>
        <v>0</v>
      </c>
    </row>
    <row r="10" spans="2:24" ht="13.5" thickBot="1" x14ac:dyDescent="0.25">
      <c r="B10" s="210" t="s">
        <v>284</v>
      </c>
      <c r="C10" s="196">
        <f>SUMIFS(RECAP_HEBDO!$65:$65,RECAP_HEBDO!$11:$11,Août!C$4,RECAP_HEBDO!$12:$12,"EXT")</f>
        <v>0</v>
      </c>
      <c r="D10" s="196">
        <f>SUMIFS(RECAP_HEBDO!$65:$65,RECAP_HEBDO!$11:$11,Août!D$4,RECAP_HEBDO!$12:$12,"EXT")</f>
        <v>0</v>
      </c>
      <c r="E10" s="196">
        <f>SUMIFS(RECAP_HEBDO!$65:$65,RECAP_HEBDO!$11:$11,Août!E$4,RECAP_HEBDO!$12:$12,"EXT")</f>
        <v>0</v>
      </c>
      <c r="F10" s="196">
        <f>SUMIFS(RECAP_HEBDO!$65:$65,RECAP_HEBDO!$11:$11,Août!F$4,RECAP_HEBDO!$12:$12,"EXT")</f>
        <v>0</v>
      </c>
      <c r="G10" s="196">
        <f>SUMIFS(RECAP_HEBDO!$65:$65,RECAP_HEBDO!$11:$11,Août!G$4,RECAP_HEBDO!$12:$12,"EXT")</f>
        <v>0</v>
      </c>
      <c r="H10" s="200">
        <v>17</v>
      </c>
      <c r="I10" s="201">
        <f>SUM(C10:G10)</f>
        <v>0</v>
      </c>
      <c r="J10" s="264">
        <f>I10*H10</f>
        <v>0</v>
      </c>
      <c r="K10" s="266"/>
      <c r="L10" s="211" t="s">
        <v>284</v>
      </c>
      <c r="M10" s="197"/>
      <c r="N10" s="197">
        <f>'SUIVI HEBDO STT'!BN191</f>
        <v>0</v>
      </c>
      <c r="O10" s="197">
        <f>'SUIVI HEBDO STT'!BP191</f>
        <v>0</v>
      </c>
      <c r="P10" s="197">
        <f>'SUIVI HEBDO STT'!BR191</f>
        <v>0</v>
      </c>
      <c r="Q10" s="197">
        <f>'SUIVI HEBDO STT'!BT191</f>
        <v>0</v>
      </c>
      <c r="R10" s="202">
        <v>17</v>
      </c>
      <c r="S10" s="203">
        <f>SUM(M10:Q10)</f>
        <v>0</v>
      </c>
      <c r="T10" s="214">
        <f>S10*R10</f>
        <v>0</v>
      </c>
      <c r="U10" s="179"/>
      <c r="V10" s="235">
        <v>0.41</v>
      </c>
      <c r="W10" s="202">
        <v>23.95</v>
      </c>
      <c r="X10" s="241">
        <f t="shared" si="0"/>
        <v>0</v>
      </c>
    </row>
    <row r="11" spans="2:24" ht="14.25" thickTop="1" thickBot="1" x14ac:dyDescent="0.25">
      <c r="B11" s="211" t="s">
        <v>285</v>
      </c>
      <c r="C11" s="197">
        <f>SUMIFS(RECAP_HEBDO!$65:$65,RECAP_HEBDO!$11:$11,Août!C$4,RECAP_HEBDO!$12:$12,"HAYON")</f>
        <v>0</v>
      </c>
      <c r="D11" s="197">
        <f>SUMIFS(RECAP_HEBDO!$65:$65,RECAP_HEBDO!$11:$11,Août!D$4,RECAP_HEBDO!$12:$12,"HAYON")</f>
        <v>0</v>
      </c>
      <c r="E11" s="197">
        <f>SUMIFS(RECAP_HEBDO!$65:$65,RECAP_HEBDO!$11:$11,Août!E$4,RECAP_HEBDO!$12:$12,"HAYON")</f>
        <v>0</v>
      </c>
      <c r="F11" s="197">
        <f>SUMIFS(RECAP_HEBDO!$65:$65,RECAP_HEBDO!$11:$11,Août!F$4,RECAP_HEBDO!$12:$12,"HAYON")</f>
        <v>0</v>
      </c>
      <c r="G11" s="197">
        <f>SUMIFS(RECAP_HEBDO!$65:$65,RECAP_HEBDO!$11:$11,Août!G$4,RECAP_HEBDO!$12:$12,"HAYON")</f>
        <v>0</v>
      </c>
      <c r="H11" s="202">
        <v>10.199999999999999</v>
      </c>
      <c r="I11" s="203">
        <f>SUM(C11:G11)</f>
        <v>0</v>
      </c>
      <c r="J11" s="265">
        <f>I11*H11</f>
        <v>0</v>
      </c>
      <c r="K11" s="266"/>
      <c r="P11" s="179"/>
      <c r="Q11" s="179"/>
      <c r="R11" s="190"/>
      <c r="S11" s="179"/>
      <c r="T11" s="225">
        <f>SUM(T9:T10)</f>
        <v>0</v>
      </c>
      <c r="V11" s="178"/>
      <c r="W11" s="178"/>
      <c r="X11" s="225">
        <f>SUM(X9:X10)</f>
        <v>0</v>
      </c>
    </row>
    <row r="12" spans="2:24" ht="14.25" thickTop="1" thickBot="1" x14ac:dyDescent="0.25">
      <c r="B12" s="220" t="s">
        <v>358</v>
      </c>
      <c r="C12" s="221">
        <f>C9*$H$9</f>
        <v>0</v>
      </c>
      <c r="D12" s="221">
        <f>D9*$H$9</f>
        <v>0</v>
      </c>
      <c r="E12" s="221">
        <f>E9*$H$9</f>
        <v>0</v>
      </c>
      <c r="F12" s="221">
        <f>F9*$H$9</f>
        <v>0</v>
      </c>
      <c r="G12" s="221">
        <f>G9*$H$9</f>
        <v>0</v>
      </c>
      <c r="J12" s="183">
        <f>SUM(J9:J11)</f>
        <v>0</v>
      </c>
      <c r="K12" s="266"/>
      <c r="P12" s="179"/>
      <c r="Q12" s="179"/>
      <c r="R12" s="227" t="s">
        <v>66</v>
      </c>
      <c r="S12" s="227"/>
      <c r="T12" s="228">
        <f>T7+T11</f>
        <v>0</v>
      </c>
      <c r="U12" s="179"/>
      <c r="V12" s="236" t="s">
        <v>362</v>
      </c>
      <c r="W12" s="237"/>
      <c r="X12" s="242">
        <f>X11+X7</f>
        <v>0</v>
      </c>
    </row>
    <row r="13" spans="2:24" ht="14.25" thickTop="1" thickBot="1" x14ac:dyDescent="0.25">
      <c r="B13" s="220" t="s">
        <v>357</v>
      </c>
      <c r="C13" s="221">
        <f>C10*$H$10</f>
        <v>0</v>
      </c>
      <c r="D13" s="221">
        <f>D10*$H$10</f>
        <v>0</v>
      </c>
      <c r="E13" s="221">
        <f>E10*$H$10</f>
        <v>0</v>
      </c>
      <c r="F13" s="221">
        <f>F10*$H$10</f>
        <v>0</v>
      </c>
      <c r="G13" s="221">
        <f>G10*$H$10</f>
        <v>0</v>
      </c>
      <c r="J13" s="183"/>
      <c r="K13" s="266"/>
      <c r="L13" s="248"/>
      <c r="M13" s="607" t="s">
        <v>183</v>
      </c>
      <c r="N13" s="607"/>
      <c r="O13" s="607"/>
      <c r="P13" s="607"/>
      <c r="Q13" s="607"/>
      <c r="R13" s="607"/>
      <c r="S13" s="607"/>
      <c r="T13" s="607"/>
      <c r="U13" s="607"/>
      <c r="V13" s="607"/>
      <c r="W13" s="607"/>
      <c r="X13" s="607"/>
    </row>
    <row r="14" spans="2:24" ht="13.5" thickTop="1" x14ac:dyDescent="0.2">
      <c r="B14" s="220" t="s">
        <v>359</v>
      </c>
      <c r="C14" s="221">
        <f>C11*$H$11</f>
        <v>0</v>
      </c>
      <c r="D14" s="221">
        <f>D11*$H$11</f>
        <v>0</v>
      </c>
      <c r="E14" s="221">
        <f>E11*$H$11</f>
        <v>0</v>
      </c>
      <c r="F14" s="221">
        <f>F11*$H$11</f>
        <v>0</v>
      </c>
      <c r="G14" s="221">
        <f>G11*$H$11</f>
        <v>0</v>
      </c>
      <c r="J14" s="183"/>
      <c r="K14" s="266"/>
      <c r="L14" s="188" t="s">
        <v>347</v>
      </c>
      <c r="M14" s="189" t="str">
        <f>C4</f>
        <v>S33</v>
      </c>
      <c r="N14" s="189" t="str">
        <f>D4</f>
        <v>S34</v>
      </c>
      <c r="O14" s="189" t="str">
        <f>E4</f>
        <v>S35</v>
      </c>
      <c r="P14" s="189" t="str">
        <f>F4</f>
        <v>S36</v>
      </c>
      <c r="Q14" s="189" t="str">
        <f>G4</f>
        <v>S37</v>
      </c>
      <c r="R14" s="190"/>
      <c r="S14" s="536" t="s">
        <v>350</v>
      </c>
      <c r="T14" s="536"/>
      <c r="U14" s="179"/>
      <c r="V14" s="538" t="s">
        <v>361</v>
      </c>
      <c r="W14" s="538"/>
      <c r="X14" s="538"/>
    </row>
    <row r="15" spans="2:24" ht="34.5" thickBot="1" x14ac:dyDescent="0.25">
      <c r="B15" s="191" t="s">
        <v>68</v>
      </c>
      <c r="K15" s="266"/>
      <c r="L15" s="191" t="s">
        <v>67</v>
      </c>
      <c r="M15" s="533" t="s">
        <v>348</v>
      </c>
      <c r="N15" s="534"/>
      <c r="O15" s="534"/>
      <c r="P15" s="534"/>
      <c r="Q15" s="535"/>
      <c r="R15" s="204" t="s">
        <v>349</v>
      </c>
      <c r="S15" s="205" t="s">
        <v>282</v>
      </c>
      <c r="T15" s="206" t="s">
        <v>351</v>
      </c>
      <c r="U15" s="179"/>
      <c r="V15" s="232" t="s">
        <v>360</v>
      </c>
      <c r="W15" s="204" t="s">
        <v>349</v>
      </c>
      <c r="X15" s="238" t="s">
        <v>351</v>
      </c>
    </row>
    <row r="16" spans="2:24" ht="13.5" thickBot="1" x14ac:dyDescent="0.25">
      <c r="B16" s="209" t="s">
        <v>283</v>
      </c>
      <c r="C16" s="195">
        <f>SUMIFS(RECAP_HEBDO!$94:$94,RECAP_HEBDO!$11:$11,Août!C$4,RECAP_HEBDO!$12:$12,"INT")</f>
        <v>0</v>
      </c>
      <c r="D16" s="195">
        <f>SUMIFS(RECAP_HEBDO!$94:$94,RECAP_HEBDO!$11:$11,Août!D$4,RECAP_HEBDO!$12:$12,"INT")</f>
        <v>0</v>
      </c>
      <c r="E16" s="195">
        <f>SUMIFS(RECAP_HEBDO!$94:$94,RECAP_HEBDO!$11:$11,Août!E$4,RECAP_HEBDO!$12:$12,"INT")</f>
        <v>0</v>
      </c>
      <c r="F16" s="195">
        <f>SUMIFS(RECAP_HEBDO!$94:$94,RECAP_HEBDO!$11:$11,Août!F$4,RECAP_HEBDO!$12:$12,"INT")</f>
        <v>0</v>
      </c>
      <c r="G16" s="195">
        <f>SUMIFS(RECAP_HEBDO!$94:$94,RECAP_HEBDO!$11:$11,Août!G$4,RECAP_HEBDO!$12:$12,"INT")</f>
        <v>0</v>
      </c>
      <c r="H16" s="198">
        <v>11</v>
      </c>
      <c r="I16" s="199">
        <f>SUM(C16:G16)</f>
        <v>0</v>
      </c>
      <c r="J16" s="263">
        <f>I16*H16</f>
        <v>0</v>
      </c>
      <c r="K16" s="266"/>
      <c r="L16" s="192" t="s">
        <v>283</v>
      </c>
      <c r="M16" s="193"/>
      <c r="N16" s="193">
        <f>'SUIVI HEBDO STT'!BM33</f>
        <v>0</v>
      </c>
      <c r="O16" s="193">
        <f>'SUIVI HEBDO STT'!BO33</f>
        <v>0</v>
      </c>
      <c r="P16" s="193">
        <f>'SUIVI HEBDO STT'!BQ33</f>
        <v>0</v>
      </c>
      <c r="Q16" s="193">
        <f>'SUIVI HEBDO STT'!BS33</f>
        <v>0</v>
      </c>
      <c r="R16" s="207">
        <v>15</v>
      </c>
      <c r="S16" s="208">
        <f>SUM(M16:Q16)</f>
        <v>0</v>
      </c>
      <c r="T16" s="212">
        <f>S16*R16</f>
        <v>0</v>
      </c>
      <c r="U16" s="179"/>
      <c r="V16" s="233">
        <v>0.43</v>
      </c>
      <c r="W16" s="207">
        <v>21.45</v>
      </c>
      <c r="X16" s="239">
        <f>S16*W16</f>
        <v>0</v>
      </c>
    </row>
    <row r="17" spans="2:34" ht="13.5" thickTop="1" x14ac:dyDescent="0.2">
      <c r="B17" s="210" t="s">
        <v>284</v>
      </c>
      <c r="C17" s="196">
        <f>SUMIFS(RECAP_HEBDO!$94:$94,RECAP_HEBDO!$11:$11,Août!C$4,RECAP_HEBDO!$12:$12,"EXT")</f>
        <v>0</v>
      </c>
      <c r="D17" s="196">
        <f>SUMIFS(RECAP_HEBDO!$94:$94,RECAP_HEBDO!$11:$11,Août!D$4,RECAP_HEBDO!$12:$12,"EXT")</f>
        <v>0</v>
      </c>
      <c r="E17" s="196">
        <f>SUMIFS(RECAP_HEBDO!$94:$94,RECAP_HEBDO!$11:$11,Août!E$4,RECAP_HEBDO!$12:$12,"EXT")</f>
        <v>0</v>
      </c>
      <c r="F17" s="196">
        <f>SUMIFS(RECAP_HEBDO!$94:$94,RECAP_HEBDO!$11:$11,Août!F$4,RECAP_HEBDO!$12:$12,"EXT")</f>
        <v>0</v>
      </c>
      <c r="G17" s="196">
        <f>SUMIFS(RECAP_HEBDO!$94:$94,RECAP_HEBDO!$11:$11,Août!G$4,RECAP_HEBDO!$12:$12,"EXT")</f>
        <v>0</v>
      </c>
      <c r="H17" s="200">
        <v>17</v>
      </c>
      <c r="I17" s="201">
        <f>SUM(C17:G17)</f>
        <v>0</v>
      </c>
      <c r="J17" s="264">
        <f>I17*H17</f>
        <v>0</v>
      </c>
      <c r="K17" s="266"/>
      <c r="L17" s="180"/>
      <c r="P17" s="179"/>
      <c r="Q17" s="179"/>
      <c r="R17" s="190"/>
      <c r="S17" s="179"/>
      <c r="T17" s="225"/>
      <c r="V17" s="178"/>
      <c r="W17" s="178"/>
      <c r="X17" s="225"/>
    </row>
    <row r="18" spans="2:34" ht="13.5" thickBot="1" x14ac:dyDescent="0.25">
      <c r="B18" s="211" t="s">
        <v>285</v>
      </c>
      <c r="C18" s="197">
        <f>SUMIFS(RECAP_HEBDO!$94:$94,RECAP_HEBDO!$11:$11,Août!C$4,RECAP_HEBDO!$12:$12,"HAYON")</f>
        <v>0</v>
      </c>
      <c r="D18" s="197">
        <f>SUMIFS(RECAP_HEBDO!$94:$94,RECAP_HEBDO!$11:$11,Août!D$4,RECAP_HEBDO!$12:$12,"HAYON")</f>
        <v>0</v>
      </c>
      <c r="E18" s="197">
        <f>SUMIFS(RECAP_HEBDO!$94:$94,RECAP_HEBDO!$11:$11,Août!E$4,RECAP_HEBDO!$12:$12,"HAYON")</f>
        <v>0</v>
      </c>
      <c r="F18" s="197">
        <f>SUMIFS(RECAP_HEBDO!$94:$94,RECAP_HEBDO!$11:$11,Août!F$4,RECAP_HEBDO!$12:$12,"HAYON")</f>
        <v>0</v>
      </c>
      <c r="G18" s="197">
        <f>SUMIFS(RECAP_HEBDO!$94:$94,RECAP_HEBDO!$11:$11,Août!G$4,RECAP_HEBDO!$12:$12,"HAYON")</f>
        <v>0</v>
      </c>
      <c r="H18" s="202">
        <v>10.199999999999999</v>
      </c>
      <c r="I18" s="203">
        <f>SUM(C18:G18)</f>
        <v>0</v>
      </c>
      <c r="J18" s="265">
        <f>I18*H18</f>
        <v>0</v>
      </c>
      <c r="K18" s="266"/>
      <c r="P18" s="179"/>
      <c r="Q18" s="179"/>
      <c r="R18" s="227" t="s">
        <v>66</v>
      </c>
      <c r="S18" s="227"/>
      <c r="T18" s="228">
        <f>T16</f>
        <v>0</v>
      </c>
      <c r="U18" s="179"/>
      <c r="V18" s="236" t="s">
        <v>362</v>
      </c>
      <c r="W18" s="237"/>
      <c r="X18" s="242">
        <f>X16</f>
        <v>0</v>
      </c>
    </row>
    <row r="19" spans="2:34" ht="14.25" thickTop="1" thickBot="1" x14ac:dyDescent="0.25">
      <c r="B19" s="220" t="s">
        <v>358</v>
      </c>
      <c r="C19" s="221">
        <f>C16*$H$16</f>
        <v>0</v>
      </c>
      <c r="D19" s="221">
        <f>D16*$H$16</f>
        <v>0</v>
      </c>
      <c r="E19" s="221">
        <f>E16*$H$16</f>
        <v>0</v>
      </c>
      <c r="F19" s="221">
        <f>F16*$H$16</f>
        <v>0</v>
      </c>
      <c r="G19" s="221">
        <f>G16*$H$16</f>
        <v>0</v>
      </c>
      <c r="J19" s="183">
        <f>SUM(J16:J18)</f>
        <v>0</v>
      </c>
      <c r="K19" s="266"/>
      <c r="L19" s="248"/>
      <c r="M19" s="608" t="s">
        <v>363</v>
      </c>
      <c r="N19" s="608"/>
      <c r="O19" s="608"/>
      <c r="P19" s="608"/>
      <c r="Q19" s="608"/>
      <c r="R19" s="608"/>
      <c r="S19" s="608"/>
      <c r="T19" s="608"/>
      <c r="U19" s="608"/>
      <c r="V19" s="608"/>
      <c r="W19" s="608"/>
      <c r="X19" s="608"/>
    </row>
    <row r="20" spans="2:34" ht="13.5" thickTop="1" x14ac:dyDescent="0.2">
      <c r="B20" s="220" t="s">
        <v>357</v>
      </c>
      <c r="C20" s="221">
        <f>C17*$H$17</f>
        <v>0</v>
      </c>
      <c r="D20" s="221">
        <f>D17*$H$17</f>
        <v>0</v>
      </c>
      <c r="E20" s="221">
        <f>E17*$H$17</f>
        <v>0</v>
      </c>
      <c r="F20" s="221">
        <f>F17*$H$17</f>
        <v>0</v>
      </c>
      <c r="G20" s="221">
        <f>G17*$H$17</f>
        <v>0</v>
      </c>
      <c r="J20" s="183"/>
      <c r="K20" s="266"/>
      <c r="L20" s="188" t="s">
        <v>347</v>
      </c>
      <c r="M20" s="189" t="str">
        <f>C4</f>
        <v>S33</v>
      </c>
      <c r="N20" s="189" t="str">
        <f>D4</f>
        <v>S34</v>
      </c>
      <c r="O20" s="189" t="str">
        <f>E4</f>
        <v>S35</v>
      </c>
      <c r="P20" s="189" t="str">
        <f>F4</f>
        <v>S36</v>
      </c>
      <c r="Q20" s="189" t="str">
        <f>G4</f>
        <v>S37</v>
      </c>
      <c r="R20" s="190"/>
      <c r="S20" s="536" t="s">
        <v>350</v>
      </c>
      <c r="T20" s="536"/>
      <c r="U20" s="179"/>
      <c r="V20" s="538" t="s">
        <v>361</v>
      </c>
      <c r="W20" s="538"/>
      <c r="X20" s="538"/>
    </row>
    <row r="21" spans="2:34" ht="34.5" thickBot="1" x14ac:dyDescent="0.25">
      <c r="B21" s="220" t="s">
        <v>359</v>
      </c>
      <c r="C21" s="221">
        <f>C18*$H$18</f>
        <v>0</v>
      </c>
      <c r="D21" s="221">
        <f>D18*$H$18</f>
        <v>0</v>
      </c>
      <c r="E21" s="221">
        <f>E18*$H$18</f>
        <v>0</v>
      </c>
      <c r="F21" s="221">
        <f>F18*$H$18</f>
        <v>0</v>
      </c>
      <c r="G21" s="221">
        <f>G18*$H$18</f>
        <v>0</v>
      </c>
      <c r="J21" s="183"/>
      <c r="K21" s="266"/>
      <c r="L21" s="194" t="s">
        <v>65</v>
      </c>
      <c r="M21" s="533" t="s">
        <v>348</v>
      </c>
      <c r="N21" s="534"/>
      <c r="O21" s="534"/>
      <c r="P21" s="534"/>
      <c r="Q21" s="535"/>
      <c r="R21" s="204" t="s">
        <v>349</v>
      </c>
      <c r="S21" s="205" t="s">
        <v>282</v>
      </c>
      <c r="T21" s="206" t="s">
        <v>351</v>
      </c>
      <c r="U21" s="179"/>
      <c r="V21" s="232" t="s">
        <v>360</v>
      </c>
      <c r="W21" s="204" t="s">
        <v>349</v>
      </c>
      <c r="X21" s="238" t="s">
        <v>351</v>
      </c>
    </row>
    <row r="22" spans="2:34" ht="13.5" thickBot="1" x14ac:dyDescent="0.25">
      <c r="B22" s="215" t="s">
        <v>352</v>
      </c>
      <c r="K22" s="266"/>
      <c r="L22" s="192" t="s">
        <v>284</v>
      </c>
      <c r="M22" s="193"/>
      <c r="N22" s="193">
        <f>'SUIVI HEBDO STT'!BN224</f>
        <v>0</v>
      </c>
      <c r="O22" s="193">
        <f>'SUIVI HEBDO STT'!BP224</f>
        <v>0</v>
      </c>
      <c r="P22" s="193">
        <f>'SUIVI HEBDO STT'!BR224</f>
        <v>0</v>
      </c>
      <c r="Q22" s="193">
        <f>'SUIVI HEBDO STT'!BT224</f>
        <v>0</v>
      </c>
      <c r="R22" s="207">
        <v>7.5</v>
      </c>
      <c r="S22" s="208">
        <f>SUM(M22:Q22)</f>
        <v>0</v>
      </c>
      <c r="T22" s="212">
        <f>S22*R22</f>
        <v>0</v>
      </c>
      <c r="U22" s="179"/>
      <c r="V22" s="233">
        <v>0.59</v>
      </c>
      <c r="W22" s="207">
        <v>11.95</v>
      </c>
      <c r="X22" s="239">
        <f>S22*W22</f>
        <v>0</v>
      </c>
    </row>
    <row r="23" spans="2:34" x14ac:dyDescent="0.2">
      <c r="B23" s="209" t="s">
        <v>283</v>
      </c>
      <c r="C23" s="195">
        <f>SUMIFS(RECAP_HEBDO!$103:$103,RECAP_HEBDO!$11:$11,Août!C$4,RECAP_HEBDO!$12:$12,"INT")</f>
        <v>0</v>
      </c>
      <c r="D23" s="195">
        <f>SUMIFS(RECAP_HEBDO!$103:$103,RECAP_HEBDO!$11:$11,Août!D$4,RECAP_HEBDO!$12:$12,"INT")</f>
        <v>0</v>
      </c>
      <c r="E23" s="195">
        <f>SUMIFS(RECAP_HEBDO!$103:$103,RECAP_HEBDO!$11:$11,Août!E$4,RECAP_HEBDO!$12:$12,"INT")</f>
        <v>0</v>
      </c>
      <c r="F23" s="195">
        <f>SUMIFS(RECAP_HEBDO!$103:$103,RECAP_HEBDO!$11:$11,Août!F$4,RECAP_HEBDO!$12:$12,"INT")</f>
        <v>0</v>
      </c>
      <c r="G23" s="195">
        <f>SUMIFS(RECAP_HEBDO!$103:$103,RECAP_HEBDO!$11:$11,Août!G$4,RECAP_HEBDO!$12:$12,"INT")</f>
        <v>0</v>
      </c>
      <c r="H23" s="198">
        <v>15</v>
      </c>
      <c r="I23" s="199">
        <f>SUM(C23:G23)</f>
        <v>0</v>
      </c>
      <c r="J23" s="263">
        <f>I23*H23</f>
        <v>0</v>
      </c>
      <c r="K23" s="266"/>
      <c r="L23" s="180"/>
      <c r="P23" s="179"/>
      <c r="Q23" s="179"/>
      <c r="R23" s="190"/>
      <c r="S23" s="179"/>
      <c r="T23" s="225">
        <f>T22</f>
        <v>0</v>
      </c>
      <c r="V23" s="178"/>
      <c r="W23" s="178"/>
      <c r="X23" s="225">
        <f>X22</f>
        <v>0</v>
      </c>
    </row>
    <row r="24" spans="2:34" ht="13.5" thickBot="1" x14ac:dyDescent="0.25">
      <c r="B24" s="210" t="s">
        <v>284</v>
      </c>
      <c r="C24" s="196">
        <f>SUMIFS(RECAP_HEBDO!$103:$103,RECAP_HEBDO!$11:$11,Août!C$4,RECAP_HEBDO!$12:$12,"EXT")</f>
        <v>0</v>
      </c>
      <c r="D24" s="196">
        <f>SUMIFS(RECAP_HEBDO!$103:$103,RECAP_HEBDO!$11:$11,Août!D$4,RECAP_HEBDO!$12:$12,"EXT")</f>
        <v>0</v>
      </c>
      <c r="E24" s="196">
        <f>SUMIFS(RECAP_HEBDO!$103:$103,RECAP_HEBDO!$11:$11,Août!E$4,RECAP_HEBDO!$12:$12,"EXT")</f>
        <v>0</v>
      </c>
      <c r="F24" s="196">
        <f>SUMIFS(RECAP_HEBDO!$103:$103,RECAP_HEBDO!$11:$11,Août!F$4,RECAP_HEBDO!$12:$12,"EXT")</f>
        <v>0</v>
      </c>
      <c r="G24" s="196">
        <f>SUMIFS(RECAP_HEBDO!$103:$103,RECAP_HEBDO!$11:$11,Août!G$4,RECAP_HEBDO!$12:$12,"EXT")</f>
        <v>0</v>
      </c>
      <c r="H24" s="200">
        <v>17</v>
      </c>
      <c r="I24" s="201">
        <f>SUM(C24:G24)</f>
        <v>0</v>
      </c>
      <c r="J24" s="264">
        <f>I24*H24</f>
        <v>0</v>
      </c>
      <c r="K24" s="266"/>
      <c r="L24" s="191" t="s">
        <v>67</v>
      </c>
      <c r="P24" s="179"/>
      <c r="Q24" s="179"/>
      <c r="R24" s="190"/>
      <c r="S24" s="179"/>
      <c r="T24" s="183"/>
      <c r="U24" s="179"/>
    </row>
    <row r="25" spans="2:34" ht="13.5" thickBot="1" x14ac:dyDescent="0.25">
      <c r="B25" s="211" t="s">
        <v>285</v>
      </c>
      <c r="C25" s="197">
        <f>SUMIFS(RECAP_HEBDO!$103:$103,RECAP_HEBDO!$11:$11,Août!C$4,RECAP_HEBDO!$12:$12,"HAYON")</f>
        <v>0</v>
      </c>
      <c r="D25" s="197">
        <f>SUMIFS(RECAP_HEBDO!$103:$103,RECAP_HEBDO!$11:$11,Août!D$4,RECAP_HEBDO!$12:$12,"HAYON")</f>
        <v>0</v>
      </c>
      <c r="E25" s="197">
        <f>SUMIFS(RECAP_HEBDO!$103:$103,RECAP_HEBDO!$11:$11,Août!E$4,RECAP_HEBDO!$12:$12,"HAYON")</f>
        <v>0</v>
      </c>
      <c r="F25" s="197">
        <f>SUMIFS(RECAP_HEBDO!$103:$103,RECAP_HEBDO!$11:$11,Août!F$4,RECAP_HEBDO!$12:$12,"HAYON")</f>
        <v>0</v>
      </c>
      <c r="G25" s="197">
        <f>SUMIFS(RECAP_HEBDO!$103:$103,RECAP_HEBDO!$11:$11,Août!G$4,RECAP_HEBDO!$12:$12,"HAYON")</f>
        <v>0</v>
      </c>
      <c r="H25" s="202">
        <v>10.199999999999999</v>
      </c>
      <c r="I25" s="203">
        <f>SUM(C25:G25)</f>
        <v>0</v>
      </c>
      <c r="J25" s="265">
        <f>I25*H25</f>
        <v>0</v>
      </c>
      <c r="K25" s="266"/>
      <c r="L25" s="209" t="s">
        <v>283</v>
      </c>
      <c r="M25" s="195"/>
      <c r="N25" s="195">
        <f>'SUIVI HEBDO STT'!BM220</f>
        <v>0</v>
      </c>
      <c r="O25" s="195">
        <f>'SUIVI HEBDO STT'!BO220</f>
        <v>0</v>
      </c>
      <c r="P25" s="195">
        <f>'SUIVI HEBDO STT'!BQ220</f>
        <v>0</v>
      </c>
      <c r="Q25" s="195">
        <f>'SUIVI HEBDO STT'!BS220</f>
        <v>0</v>
      </c>
      <c r="R25" s="198">
        <v>15</v>
      </c>
      <c r="S25" s="199">
        <f>SUM(M25:Q25)</f>
        <v>0</v>
      </c>
      <c r="T25" s="213">
        <f>S25*R25</f>
        <v>0</v>
      </c>
      <c r="U25" s="179"/>
      <c r="V25" s="234">
        <v>0.43</v>
      </c>
      <c r="W25" s="198">
        <v>21.45</v>
      </c>
      <c r="X25" s="240">
        <f t="shared" ref="X25:X26" si="1">S25*W25</f>
        <v>0</v>
      </c>
    </row>
    <row r="26" spans="2:34" ht="14.25" thickTop="1" thickBot="1" x14ac:dyDescent="0.25">
      <c r="J26" s="225">
        <f>SUM(J23:J25)</f>
        <v>0</v>
      </c>
      <c r="K26" s="266"/>
      <c r="L26" s="211" t="s">
        <v>284</v>
      </c>
      <c r="M26" s="197"/>
      <c r="N26" s="197">
        <f>'SUIVI HEBDO STT'!BN220</f>
        <v>0</v>
      </c>
      <c r="O26" s="197">
        <f>'SUIVI HEBDO STT'!BP220</f>
        <v>0</v>
      </c>
      <c r="P26" s="197">
        <f>'SUIVI HEBDO STT'!BR220</f>
        <v>0</v>
      </c>
      <c r="Q26" s="197">
        <f>'SUIVI HEBDO STT'!BT220</f>
        <v>0</v>
      </c>
      <c r="R26" s="202">
        <v>17</v>
      </c>
      <c r="S26" s="203">
        <f>SUM(M26:Q26)</f>
        <v>0</v>
      </c>
      <c r="T26" s="214">
        <f>S26*R26</f>
        <v>0</v>
      </c>
      <c r="U26" s="179"/>
      <c r="V26" s="235">
        <v>0.41</v>
      </c>
      <c r="W26" s="202">
        <v>23.95</v>
      </c>
      <c r="X26" s="241">
        <f t="shared" si="1"/>
        <v>0</v>
      </c>
    </row>
    <row r="27" spans="2:34" ht="19.149999999999999" customHeight="1" thickTop="1" thickBot="1" x14ac:dyDescent="0.25">
      <c r="G27" s="224"/>
      <c r="H27" s="227" t="s">
        <v>66</v>
      </c>
      <c r="I27" s="227"/>
      <c r="J27" s="228">
        <f>SUM(J7,J12,J19,J26)</f>
        <v>0</v>
      </c>
      <c r="K27" s="266"/>
      <c r="P27" s="179"/>
      <c r="Q27" s="179"/>
      <c r="R27" s="190"/>
      <c r="S27" s="179"/>
      <c r="T27" s="225">
        <f>SUM(T25:T26)</f>
        <v>0</v>
      </c>
      <c r="V27" s="178"/>
      <c r="W27" s="178"/>
      <c r="X27" s="225">
        <f>SUM(X25:X26)</f>
        <v>0</v>
      </c>
    </row>
    <row r="28" spans="2:34" ht="19.5" customHeight="1" thickTop="1" thickBot="1" x14ac:dyDescent="0.25">
      <c r="G28" s="224"/>
      <c r="H28" s="229" t="s">
        <v>355</v>
      </c>
      <c r="I28" s="229"/>
      <c r="J28" s="230"/>
      <c r="K28" s="266"/>
      <c r="P28" s="179"/>
      <c r="Q28" s="179"/>
      <c r="R28" s="227" t="s">
        <v>66</v>
      </c>
      <c r="S28" s="227"/>
      <c r="T28" s="228">
        <f>T23+T27</f>
        <v>0</v>
      </c>
      <c r="U28" s="179"/>
      <c r="V28" s="236" t="s">
        <v>362</v>
      </c>
      <c r="W28" s="237"/>
      <c r="X28" s="242">
        <f>X27+X23</f>
        <v>0</v>
      </c>
    </row>
    <row r="29" spans="2:34" ht="14.25" thickTop="1" thickBot="1" x14ac:dyDescent="0.25">
      <c r="G29" s="224"/>
      <c r="H29" s="224"/>
      <c r="I29" s="222" t="s">
        <v>286</v>
      </c>
      <c r="J29" s="223">
        <f>J28-J27</f>
        <v>0</v>
      </c>
      <c r="K29" s="266"/>
      <c r="L29" s="248"/>
      <c r="M29" s="606" t="s">
        <v>391</v>
      </c>
      <c r="N29" s="606"/>
      <c r="O29" s="606"/>
      <c r="P29" s="606"/>
      <c r="Q29" s="606"/>
      <c r="R29" s="606"/>
      <c r="S29" s="606"/>
      <c r="T29" s="606"/>
      <c r="U29" s="606"/>
      <c r="V29" s="606"/>
      <c r="W29" s="606"/>
      <c r="X29" s="606"/>
      <c r="AC29" s="178"/>
      <c r="AD29" s="178"/>
      <c r="AE29" s="178"/>
      <c r="AF29" s="178"/>
      <c r="AG29" s="178"/>
      <c r="AH29" s="178"/>
    </row>
    <row r="30" spans="2:34" ht="18.600000000000001" customHeight="1" thickTop="1" x14ac:dyDescent="0.2">
      <c r="G30" s="224"/>
      <c r="H30" s="224"/>
      <c r="I30" s="226"/>
      <c r="J30" s="310"/>
      <c r="K30" s="266"/>
      <c r="L30" s="188" t="s">
        <v>347</v>
      </c>
      <c r="M30" s="189" t="str">
        <f>C4</f>
        <v>S33</v>
      </c>
      <c r="N30" s="189" t="str">
        <f t="shared" ref="N30:Q30" si="2">D4</f>
        <v>S34</v>
      </c>
      <c r="O30" s="189" t="str">
        <f t="shared" si="2"/>
        <v>S35</v>
      </c>
      <c r="P30" s="189" t="str">
        <f t="shared" si="2"/>
        <v>S36</v>
      </c>
      <c r="Q30" s="189" t="str">
        <f t="shared" si="2"/>
        <v>S37</v>
      </c>
      <c r="R30" s="190"/>
      <c r="S30" s="536" t="s">
        <v>350</v>
      </c>
      <c r="T30" s="536"/>
      <c r="U30" s="179"/>
      <c r="V30" s="538" t="s">
        <v>361</v>
      </c>
      <c r="W30" s="538"/>
      <c r="X30" s="538"/>
      <c r="AC30" s="178"/>
      <c r="AD30" s="178"/>
      <c r="AE30" s="178"/>
      <c r="AF30" s="178"/>
      <c r="AG30" s="178"/>
      <c r="AH30" s="178"/>
    </row>
    <row r="31" spans="2:34" ht="18.600000000000001" customHeight="1" thickBot="1" x14ac:dyDescent="0.25">
      <c r="G31" s="224"/>
      <c r="H31" s="224"/>
      <c r="I31" s="226"/>
      <c r="J31" s="310"/>
      <c r="K31" s="266"/>
      <c r="L31" s="194" t="s">
        <v>65</v>
      </c>
      <c r="M31" s="543" t="s">
        <v>348</v>
      </c>
      <c r="N31" s="544"/>
      <c r="O31" s="544"/>
      <c r="P31" s="544"/>
      <c r="Q31" s="545"/>
      <c r="R31" s="204" t="s">
        <v>349</v>
      </c>
      <c r="S31" s="205" t="s">
        <v>282</v>
      </c>
      <c r="T31" s="206" t="s">
        <v>351</v>
      </c>
      <c r="U31" s="179"/>
      <c r="V31" s="232" t="s">
        <v>360</v>
      </c>
      <c r="W31" s="204" t="s">
        <v>349</v>
      </c>
      <c r="X31" s="238" t="s">
        <v>351</v>
      </c>
      <c r="AC31" s="178"/>
      <c r="AD31" s="178"/>
      <c r="AE31" s="178"/>
      <c r="AF31" s="178"/>
      <c r="AG31" s="178"/>
      <c r="AH31" s="178"/>
    </row>
    <row r="32" spans="2:34" ht="18.600000000000001" customHeight="1" thickBot="1" x14ac:dyDescent="0.25">
      <c r="G32" s="224"/>
      <c r="H32" s="224"/>
      <c r="I32" s="226"/>
      <c r="J32" s="310"/>
      <c r="K32" s="266"/>
      <c r="L32" s="192" t="s">
        <v>284</v>
      </c>
      <c r="M32" s="193"/>
      <c r="N32" s="193">
        <f>'SUIVI HEBDO STT'!BN203</f>
        <v>0</v>
      </c>
      <c r="O32" s="193">
        <f>'SUIVI HEBDO STT'!BP203</f>
        <v>0</v>
      </c>
      <c r="P32" s="193">
        <f>'SUIVI HEBDO STT'!BR203</f>
        <v>0</v>
      </c>
      <c r="Q32" s="193">
        <f>'SUIVI HEBDO STT'!BT203</f>
        <v>0</v>
      </c>
      <c r="R32" s="207">
        <v>7.5</v>
      </c>
      <c r="S32" s="208">
        <f>SUM(M32:Q32)</f>
        <v>0</v>
      </c>
      <c r="T32" s="212">
        <f>S32*R32</f>
        <v>0</v>
      </c>
      <c r="U32" s="179"/>
      <c r="V32" s="233">
        <v>0.59</v>
      </c>
      <c r="W32" s="207">
        <v>11.95</v>
      </c>
      <c r="X32" s="239">
        <f>S32*W32</f>
        <v>0</v>
      </c>
      <c r="AC32" s="178"/>
      <c r="AD32" s="178"/>
      <c r="AE32" s="178"/>
      <c r="AF32" s="178"/>
      <c r="AG32" s="178"/>
      <c r="AH32" s="178"/>
    </row>
    <row r="33" spans="1:34" ht="18.600000000000001" customHeight="1" thickTop="1" x14ac:dyDescent="0.2">
      <c r="G33" s="224"/>
      <c r="H33" s="224"/>
      <c r="I33" s="226"/>
      <c r="J33" s="310"/>
      <c r="K33" s="266"/>
      <c r="L33" s="180"/>
      <c r="P33" s="179"/>
      <c r="Q33" s="179"/>
      <c r="R33" s="190"/>
      <c r="S33" s="179"/>
      <c r="T33" s="225">
        <f>T32</f>
        <v>0</v>
      </c>
      <c r="V33" s="178"/>
      <c r="W33" s="178"/>
      <c r="X33" s="225">
        <f>X32</f>
        <v>0</v>
      </c>
      <c r="AC33" s="178"/>
      <c r="AD33" s="178"/>
      <c r="AE33" s="178"/>
      <c r="AF33" s="178"/>
      <c r="AG33" s="178"/>
      <c r="AH33" s="178"/>
    </row>
    <row r="34" spans="1:34" ht="18.600000000000001" customHeight="1" thickBot="1" x14ac:dyDescent="0.25">
      <c r="G34" s="224"/>
      <c r="H34" s="224"/>
      <c r="I34" s="226"/>
      <c r="J34" s="310"/>
      <c r="K34" s="266"/>
      <c r="L34" s="191" t="s">
        <v>67</v>
      </c>
      <c r="P34" s="179"/>
      <c r="Q34" s="179"/>
      <c r="R34" s="190"/>
      <c r="S34" s="179"/>
      <c r="T34" s="183"/>
      <c r="U34" s="179"/>
      <c r="AC34" s="178"/>
      <c r="AD34" s="178"/>
      <c r="AE34" s="178"/>
      <c r="AF34" s="178"/>
      <c r="AG34" s="178"/>
      <c r="AH34" s="178"/>
    </row>
    <row r="35" spans="1:34" ht="18.600000000000001" customHeight="1" x14ac:dyDescent="0.2">
      <c r="G35" s="224"/>
      <c r="H35" s="224"/>
      <c r="I35" s="226"/>
      <c r="J35" s="310"/>
      <c r="K35" s="266"/>
      <c r="L35" s="209" t="s">
        <v>283</v>
      </c>
      <c r="M35" s="195"/>
      <c r="N35" s="195">
        <f>'SUIVI HEBDO STT'!BM215</f>
        <v>0</v>
      </c>
      <c r="O35" s="195">
        <f>'SUIVI HEBDO STT'!BO215</f>
        <v>0</v>
      </c>
      <c r="P35" s="195">
        <f>'SUIVI HEBDO STT'!BQ215</f>
        <v>0</v>
      </c>
      <c r="Q35" s="195">
        <f>'SUIVI HEBDO STT'!BS215</f>
        <v>0</v>
      </c>
      <c r="R35" s="198">
        <v>15</v>
      </c>
      <c r="S35" s="199">
        <f>SUM(M35:Q35)</f>
        <v>0</v>
      </c>
      <c r="T35" s="213">
        <f>S35*R35</f>
        <v>0</v>
      </c>
      <c r="U35" s="179"/>
      <c r="V35" s="234">
        <v>0.43</v>
      </c>
      <c r="W35" s="198">
        <v>21.45</v>
      </c>
      <c r="X35" s="240">
        <f t="shared" ref="X35:X36" si="3">S35*W35</f>
        <v>0</v>
      </c>
      <c r="AC35" s="178"/>
      <c r="AD35" s="178"/>
      <c r="AE35" s="178"/>
      <c r="AF35" s="178"/>
      <c r="AG35" s="178"/>
      <c r="AH35" s="178"/>
    </row>
    <row r="36" spans="1:34" ht="18.600000000000001" customHeight="1" thickBot="1" x14ac:dyDescent="0.25">
      <c r="G36" s="224"/>
      <c r="H36" s="224"/>
      <c r="I36" s="226"/>
      <c r="J36" s="310"/>
      <c r="K36" s="266"/>
      <c r="L36" s="211" t="s">
        <v>284</v>
      </c>
      <c r="M36" s="197"/>
      <c r="N36" s="197">
        <f>'SUIVI HEBDO STT'!BN215</f>
        <v>0</v>
      </c>
      <c r="O36" s="197">
        <f>'SUIVI HEBDO STT'!BP215</f>
        <v>0</v>
      </c>
      <c r="P36" s="197">
        <f>'SUIVI HEBDO STT'!BR215</f>
        <v>0</v>
      </c>
      <c r="Q36" s="197">
        <f>'SUIVI HEBDO STT'!BT215</f>
        <v>0</v>
      </c>
      <c r="R36" s="202">
        <v>17</v>
      </c>
      <c r="S36" s="203">
        <f>SUM(M36:Q36)</f>
        <v>0</v>
      </c>
      <c r="T36" s="214">
        <f>S36*R36</f>
        <v>0</v>
      </c>
      <c r="U36" s="179"/>
      <c r="V36" s="235">
        <v>0.41</v>
      </c>
      <c r="W36" s="202">
        <v>23.95</v>
      </c>
      <c r="X36" s="241">
        <f t="shared" si="3"/>
        <v>0</v>
      </c>
      <c r="AC36" s="178"/>
      <c r="AD36" s="178"/>
      <c r="AE36" s="178"/>
      <c r="AF36" s="178"/>
      <c r="AG36" s="178"/>
      <c r="AH36" s="178"/>
    </row>
    <row r="37" spans="1:34" ht="18.600000000000001" customHeight="1" thickTop="1" x14ac:dyDescent="0.2">
      <c r="G37" s="224"/>
      <c r="H37" s="224"/>
      <c r="I37" s="226"/>
      <c r="J37" s="310"/>
      <c r="K37" s="266"/>
      <c r="P37" s="179"/>
      <c r="Q37" s="179"/>
      <c r="R37" s="190"/>
      <c r="S37" s="179"/>
      <c r="T37" s="225">
        <f>SUM(T35:T36)</f>
        <v>0</v>
      </c>
      <c r="V37" s="178"/>
      <c r="W37" s="178"/>
      <c r="X37" s="225">
        <f>SUM(X35:X36)</f>
        <v>0</v>
      </c>
      <c r="AC37" s="178"/>
      <c r="AD37" s="178"/>
      <c r="AE37" s="178"/>
      <c r="AF37" s="178"/>
      <c r="AG37" s="178"/>
      <c r="AH37" s="178"/>
    </row>
    <row r="38" spans="1:34" ht="18.600000000000001" customHeight="1" thickBot="1" x14ac:dyDescent="0.25">
      <c r="G38" s="224"/>
      <c r="H38" s="224"/>
      <c r="I38" s="226"/>
      <c r="J38" s="310"/>
      <c r="K38" s="266"/>
      <c r="P38" s="179"/>
      <c r="Q38" s="179"/>
      <c r="R38" s="227" t="s">
        <v>66</v>
      </c>
      <c r="S38" s="227"/>
      <c r="T38" s="228">
        <f>T33+T37</f>
        <v>0</v>
      </c>
      <c r="U38" s="179"/>
      <c r="V38" s="236" t="s">
        <v>362</v>
      </c>
      <c r="W38" s="237"/>
      <c r="X38" s="242">
        <f>X37+X33</f>
        <v>0</v>
      </c>
      <c r="AC38" s="178"/>
      <c r="AD38" s="178"/>
      <c r="AE38" s="178"/>
      <c r="AF38" s="178"/>
      <c r="AG38" s="178"/>
      <c r="AH38" s="178"/>
    </row>
    <row r="39" spans="1:34" ht="18.600000000000001" customHeight="1" thickTop="1" thickBot="1" x14ac:dyDescent="0.25">
      <c r="G39" s="224"/>
      <c r="H39" s="224"/>
      <c r="I39" s="226"/>
      <c r="J39" s="310"/>
      <c r="K39" s="266"/>
      <c r="AC39" s="178"/>
      <c r="AD39" s="178"/>
      <c r="AE39" s="178"/>
      <c r="AF39" s="178"/>
      <c r="AG39" s="178"/>
      <c r="AH39" s="178"/>
    </row>
    <row r="40" spans="1:34" ht="5.45" customHeight="1" thickTop="1" thickBot="1" x14ac:dyDescent="0.25">
      <c r="B40" s="566"/>
      <c r="C40" s="566"/>
      <c r="D40" s="566"/>
      <c r="E40" s="566"/>
      <c r="F40" s="566"/>
      <c r="G40" s="566"/>
      <c r="H40" s="566"/>
      <c r="I40" s="566"/>
      <c r="J40" s="566"/>
      <c r="K40" s="566"/>
      <c r="L40" s="566"/>
      <c r="M40" s="566"/>
      <c r="N40" s="566"/>
      <c r="O40" s="566"/>
      <c r="P40" s="566"/>
      <c r="Q40" s="566"/>
      <c r="R40" s="566"/>
      <c r="S40" s="566"/>
      <c r="T40" s="566"/>
      <c r="U40" s="566"/>
      <c r="V40" s="566"/>
      <c r="W40" s="566"/>
      <c r="X40" s="566"/>
    </row>
    <row r="41" spans="1:34" ht="19.5" customHeight="1" thickTop="1" thickBot="1" x14ac:dyDescent="0.25">
      <c r="B41" s="568" t="s">
        <v>364</v>
      </c>
      <c r="C41" s="568"/>
      <c r="D41" s="568"/>
      <c r="E41" s="568"/>
      <c r="F41" s="568"/>
      <c r="G41" s="568"/>
      <c r="H41" s="568"/>
      <c r="I41" s="568"/>
      <c r="J41" s="568"/>
      <c r="K41" s="273"/>
      <c r="L41" s="304" t="str">
        <f>D1</f>
        <v>AOÛT</v>
      </c>
      <c r="M41" s="273">
        <f>G1</f>
        <v>2021</v>
      </c>
      <c r="N41" s="273"/>
      <c r="O41" s="273"/>
      <c r="P41" s="273"/>
      <c r="Q41" s="273"/>
      <c r="R41" s="273"/>
      <c r="S41" s="273"/>
      <c r="T41" s="259"/>
      <c r="U41" s="259"/>
      <c r="V41" s="259"/>
      <c r="W41" s="259"/>
      <c r="X41" s="259"/>
    </row>
    <row r="42" spans="1:34" ht="13.5" thickTop="1" x14ac:dyDescent="0.2">
      <c r="A42" s="180"/>
      <c r="B42" s="267"/>
      <c r="C42" s="251"/>
      <c r="D42" s="250"/>
      <c r="E42" s="250"/>
      <c r="F42" s="250"/>
      <c r="G42" s="250"/>
      <c r="H42" s="178"/>
      <c r="I42" s="178"/>
      <c r="J42" s="178"/>
      <c r="K42" s="178"/>
      <c r="L42" s="178"/>
      <c r="M42" s="178"/>
      <c r="O42" s="178"/>
      <c r="U42" s="179"/>
    </row>
    <row r="43" spans="1:34" s="178" customFormat="1" ht="13.5" thickBot="1" x14ac:dyDescent="0.25">
      <c r="A43" s="182"/>
      <c r="B43" s="567" t="s">
        <v>354</v>
      </c>
      <c r="C43" s="567"/>
      <c r="D43" s="567"/>
      <c r="E43" s="567"/>
      <c r="F43" s="567"/>
      <c r="G43" s="567"/>
      <c r="H43" s="567"/>
      <c r="I43" s="260"/>
      <c r="J43" s="260"/>
      <c r="K43" s="179"/>
      <c r="L43" s="567" t="s">
        <v>69</v>
      </c>
      <c r="M43" s="567"/>
      <c r="N43" s="567"/>
      <c r="O43" s="567"/>
      <c r="P43" s="567"/>
      <c r="Q43" s="567"/>
      <c r="R43" s="567"/>
      <c r="S43" s="567"/>
    </row>
    <row r="44" spans="1:34" ht="14.25" thickTop="1" thickBot="1" x14ac:dyDescent="0.25">
      <c r="A44" s="181"/>
      <c r="B44" s="259"/>
      <c r="C44" s="555" t="s">
        <v>367</v>
      </c>
      <c r="D44" s="555"/>
      <c r="E44" s="555"/>
      <c r="F44" s="555" t="s">
        <v>368</v>
      </c>
      <c r="G44" s="555"/>
      <c r="H44" s="555"/>
      <c r="I44" s="259"/>
      <c r="J44" s="259"/>
      <c r="L44" s="282"/>
      <c r="M44" s="564" t="s">
        <v>281</v>
      </c>
      <c r="N44" s="539"/>
      <c r="O44" s="565"/>
      <c r="P44" s="550" t="s">
        <v>369</v>
      </c>
      <c r="Q44" s="551"/>
      <c r="R44" s="552"/>
      <c r="S44" s="253" t="s">
        <v>287</v>
      </c>
      <c r="T44" s="226"/>
      <c r="U44" s="179"/>
      <c r="V44" s="178"/>
    </row>
    <row r="45" spans="1:34" ht="14.25" thickTop="1" thickBot="1" x14ac:dyDescent="0.25">
      <c r="A45" s="181"/>
      <c r="B45" s="275" t="s">
        <v>206</v>
      </c>
      <c r="C45" s="276"/>
      <c r="D45" s="556">
        <f>I6</f>
        <v>0</v>
      </c>
      <c r="E45" s="557"/>
      <c r="F45" s="583">
        <f>J7</f>
        <v>0</v>
      </c>
      <c r="G45" s="584"/>
      <c r="H45" s="585"/>
      <c r="I45" s="279"/>
      <c r="J45" s="280"/>
      <c r="L45" s="269" t="s">
        <v>186</v>
      </c>
      <c r="M45" s="569">
        <f>T12</f>
        <v>0</v>
      </c>
      <c r="N45" s="570"/>
      <c r="O45" s="571"/>
      <c r="P45" s="601">
        <f>X12</f>
        <v>0</v>
      </c>
      <c r="Q45" s="602"/>
      <c r="R45" s="603"/>
      <c r="S45" s="254" t="e">
        <f>(P45-M45)/M45</f>
        <v>#DIV/0!</v>
      </c>
      <c r="T45" s="274"/>
      <c r="U45" s="274"/>
      <c r="V45" s="226"/>
      <c r="X45" s="178"/>
    </row>
    <row r="46" spans="1:34" ht="14.25" thickTop="1" thickBot="1" x14ac:dyDescent="0.25">
      <c r="B46" s="572" t="s">
        <v>366</v>
      </c>
      <c r="C46" s="290" t="s">
        <v>63</v>
      </c>
      <c r="D46" s="577">
        <f>I9+I23</f>
        <v>0</v>
      </c>
      <c r="E46" s="578"/>
      <c r="F46" s="586">
        <f>J9+J10+J23+J24</f>
        <v>0</v>
      </c>
      <c r="G46" s="587"/>
      <c r="H46" s="588"/>
      <c r="I46" s="278"/>
      <c r="J46" s="281"/>
      <c r="L46" s="270" t="s">
        <v>183</v>
      </c>
      <c r="M46" s="609">
        <f>T18</f>
        <v>0</v>
      </c>
      <c r="N46" s="610"/>
      <c r="O46" s="611"/>
      <c r="P46" s="612">
        <f>X18</f>
        <v>0</v>
      </c>
      <c r="Q46" s="613"/>
      <c r="R46" s="614"/>
      <c r="S46" s="255" t="e">
        <f>(P46-M46)/M46</f>
        <v>#DIV/0!</v>
      </c>
      <c r="T46" s="274"/>
      <c r="U46" s="274"/>
      <c r="V46" s="226"/>
      <c r="X46" s="178"/>
    </row>
    <row r="47" spans="1:34" ht="14.25" thickTop="1" thickBot="1" x14ac:dyDescent="0.25">
      <c r="B47" s="573"/>
      <c r="C47" s="277" t="s">
        <v>64</v>
      </c>
      <c r="D47" s="579">
        <f>I10+I24</f>
        <v>0</v>
      </c>
      <c r="E47" s="580"/>
      <c r="F47" s="589"/>
      <c r="G47" s="590"/>
      <c r="H47" s="591"/>
      <c r="I47" s="278"/>
      <c r="L47" s="271" t="s">
        <v>195</v>
      </c>
      <c r="M47" s="595">
        <f>T28</f>
        <v>0</v>
      </c>
      <c r="N47" s="596"/>
      <c r="O47" s="597"/>
      <c r="P47" s="598">
        <f>X28</f>
        <v>0</v>
      </c>
      <c r="Q47" s="599"/>
      <c r="R47" s="600"/>
      <c r="S47" s="256" t="e">
        <f>(P47-M47)/M47</f>
        <v>#DIV/0!</v>
      </c>
      <c r="T47" s="274"/>
      <c r="U47" s="274"/>
      <c r="V47" s="226"/>
      <c r="X47" s="178"/>
    </row>
    <row r="48" spans="1:34" ht="14.25" thickTop="1" thickBot="1" x14ac:dyDescent="0.25">
      <c r="B48" s="572" t="s">
        <v>365</v>
      </c>
      <c r="C48" s="290" t="s">
        <v>63</v>
      </c>
      <c r="D48" s="577">
        <f>I16</f>
        <v>0</v>
      </c>
      <c r="E48" s="578"/>
      <c r="F48" s="586">
        <f>J16+J17</f>
        <v>0</v>
      </c>
      <c r="G48" s="587"/>
      <c r="H48" s="588"/>
      <c r="I48" s="278"/>
      <c r="L48" s="311" t="s">
        <v>194</v>
      </c>
      <c r="M48" s="558">
        <f>T38</f>
        <v>0</v>
      </c>
      <c r="N48" s="559"/>
      <c r="O48" s="560"/>
      <c r="P48" s="561">
        <f>X38</f>
        <v>0</v>
      </c>
      <c r="Q48" s="562"/>
      <c r="R48" s="563"/>
      <c r="S48" s="312" t="e">
        <f>(P48-M48)/M48</f>
        <v>#DIV/0!</v>
      </c>
      <c r="T48" s="274"/>
      <c r="U48" s="274"/>
      <c r="V48" s="226"/>
      <c r="X48" s="178"/>
    </row>
    <row r="49" spans="2:34" ht="14.25" thickTop="1" thickBot="1" x14ac:dyDescent="0.25">
      <c r="B49" s="573"/>
      <c r="C49" s="277" t="s">
        <v>64</v>
      </c>
      <c r="D49" s="579">
        <f>I17</f>
        <v>0</v>
      </c>
      <c r="E49" s="580"/>
      <c r="F49" s="592"/>
      <c r="G49" s="593"/>
      <c r="H49" s="594"/>
      <c r="I49" s="278"/>
      <c r="L49" s="291"/>
      <c r="M49" s="292"/>
      <c r="N49" s="293"/>
      <c r="O49" s="294"/>
      <c r="P49" s="295"/>
      <c r="Q49" s="296"/>
      <c r="R49" s="296"/>
      <c r="S49" s="297"/>
      <c r="T49" s="274"/>
      <c r="U49" s="274"/>
      <c r="V49" s="226"/>
    </row>
    <row r="50" spans="2:34" ht="14.25" thickTop="1" thickBot="1" x14ac:dyDescent="0.25">
      <c r="B50" s="288" t="s">
        <v>288</v>
      </c>
      <c r="C50" s="289"/>
      <c r="D50" s="581">
        <f>I11+I18+I25</f>
        <v>0</v>
      </c>
      <c r="E50" s="582"/>
      <c r="F50" s="586">
        <f>J11+J18+J25</f>
        <v>0</v>
      </c>
      <c r="G50" s="587"/>
      <c r="H50" s="588"/>
      <c r="I50" s="278"/>
      <c r="J50" s="178"/>
      <c r="K50" s="178"/>
      <c r="L50" s="291"/>
      <c r="M50" s="292"/>
      <c r="N50" s="293"/>
      <c r="O50" s="294"/>
      <c r="P50" s="295"/>
      <c r="Q50" s="296"/>
      <c r="R50" s="296"/>
      <c r="S50" s="297"/>
      <c r="T50" s="226"/>
      <c r="U50" s="179"/>
    </row>
    <row r="51" spans="2:34" s="178" customFormat="1" ht="14.25" thickTop="1" thickBot="1" x14ac:dyDescent="0.25">
      <c r="B51" s="257" t="s">
        <v>187</v>
      </c>
      <c r="C51" s="547">
        <f>F45+F46+F48+F50</f>
        <v>0</v>
      </c>
      <c r="D51" s="548"/>
      <c r="E51" s="548"/>
      <c r="F51" s="548"/>
      <c r="G51" s="548"/>
      <c r="H51" s="574"/>
      <c r="I51" s="246"/>
      <c r="J51" s="179"/>
      <c r="K51" s="179"/>
      <c r="L51" s="272" t="s">
        <v>187</v>
      </c>
      <c r="M51" s="547">
        <f>SUM(M45:O48)</f>
        <v>0</v>
      </c>
      <c r="N51" s="548"/>
      <c r="O51" s="549"/>
      <c r="P51" s="553">
        <f>SUM(P45:R48)</f>
        <v>0</v>
      </c>
      <c r="Q51" s="554"/>
      <c r="R51" s="554"/>
      <c r="S51" s="252"/>
      <c r="T51" s="226"/>
    </row>
    <row r="52" spans="2:34" ht="14.25" thickTop="1" thickBot="1" x14ac:dyDescent="0.25">
      <c r="B52" s="246"/>
      <c r="C52" s="283"/>
      <c r="D52" s="246"/>
      <c r="E52" s="251"/>
      <c r="F52" s="246"/>
      <c r="G52" s="246"/>
      <c r="H52" s="302"/>
      <c r="I52" s="246"/>
      <c r="L52" s="298"/>
      <c r="M52" s="260"/>
      <c r="N52" s="260"/>
      <c r="O52" s="260"/>
      <c r="P52" s="260"/>
      <c r="Q52" s="260"/>
      <c r="R52" s="179"/>
      <c r="S52" s="179"/>
      <c r="T52" s="179"/>
      <c r="U52" s="179"/>
    </row>
    <row r="53" spans="2:34" ht="13.5" thickTop="1" x14ac:dyDescent="0.2">
      <c r="B53" s="250" t="s">
        <v>371</v>
      </c>
      <c r="C53" s="250"/>
      <c r="D53" s="250">
        <f>D47+D49</f>
        <v>0</v>
      </c>
      <c r="E53" s="250"/>
      <c r="F53" s="250"/>
      <c r="G53" s="307" t="s">
        <v>370</v>
      </c>
      <c r="H53" s="307"/>
      <c r="I53" s="308"/>
      <c r="J53" s="575">
        <f>M51+C51</f>
        <v>0</v>
      </c>
      <c r="K53" s="576"/>
      <c r="L53" s="299"/>
      <c r="M53" s="300"/>
      <c r="N53" s="301"/>
      <c r="O53" s="301"/>
      <c r="P53" s="258"/>
      <c r="Q53" s="245"/>
      <c r="T53" s="179"/>
      <c r="U53" s="179"/>
      <c r="Y53" s="178"/>
      <c r="Z53" s="178"/>
      <c r="AA53" s="178"/>
      <c r="AB53" s="178"/>
      <c r="AC53" s="178"/>
      <c r="AD53" s="178"/>
    </row>
    <row r="54" spans="2:34" x14ac:dyDescent="0.2">
      <c r="B54" s="284"/>
      <c r="C54" s="546"/>
      <c r="D54" s="546"/>
      <c r="E54" s="284"/>
      <c r="F54" s="284"/>
      <c r="G54" s="284"/>
      <c r="H54" s="250"/>
      <c r="I54" s="250"/>
      <c r="P54" s="245"/>
      <c r="Q54" s="245"/>
      <c r="R54" s="245"/>
      <c r="S54" s="245"/>
      <c r="T54" s="179"/>
      <c r="U54" s="179"/>
      <c r="Y54" s="178"/>
      <c r="Z54" s="178"/>
      <c r="AA54" s="178"/>
      <c r="AB54" s="178"/>
      <c r="AC54" s="178"/>
      <c r="AD54" s="178"/>
    </row>
    <row r="55" spans="2:34" ht="13.5" thickBot="1" x14ac:dyDescent="0.25">
      <c r="B55" s="231"/>
      <c r="C55" s="285"/>
      <c r="D55" s="231"/>
      <c r="E55" s="250"/>
      <c r="F55" s="250"/>
      <c r="G55" s="245"/>
      <c r="H55" s="246"/>
      <c r="I55" s="284"/>
      <c r="P55" s="245"/>
      <c r="Q55" s="245"/>
      <c r="R55" s="245"/>
      <c r="S55" s="245"/>
      <c r="T55" s="179"/>
      <c r="U55" s="179"/>
      <c r="Y55" s="178"/>
      <c r="Z55" s="178"/>
      <c r="AA55" s="178"/>
      <c r="AB55" s="178"/>
      <c r="AC55" s="178"/>
      <c r="AD55" s="178"/>
    </row>
    <row r="56" spans="2:34" ht="14.25" thickTop="1" thickBot="1" x14ac:dyDescent="0.25">
      <c r="B56" s="259"/>
      <c r="C56" s="286"/>
      <c r="D56" s="287"/>
      <c r="E56" s="287"/>
      <c r="F56" s="287"/>
      <c r="G56" s="287"/>
      <c r="H56" s="178"/>
      <c r="I56" s="178"/>
      <c r="P56" s="245"/>
      <c r="Q56" s="245"/>
      <c r="R56" s="245"/>
      <c r="S56" s="245"/>
      <c r="T56" s="179"/>
      <c r="U56" s="179"/>
      <c r="Y56" s="178"/>
      <c r="Z56" s="178"/>
      <c r="AA56" s="178"/>
      <c r="AB56" s="178"/>
      <c r="AC56" s="178"/>
      <c r="AD56" s="178"/>
    </row>
    <row r="57" spans="2:34" ht="13.5" thickTop="1" x14ac:dyDescent="0.2">
      <c r="B57" s="245"/>
      <c r="C57" s="245"/>
      <c r="D57" s="245"/>
      <c r="E57" s="245"/>
      <c r="F57" s="245"/>
      <c r="G57" s="245"/>
      <c r="H57" s="179"/>
      <c r="P57" s="245"/>
      <c r="Q57" s="245"/>
      <c r="R57" s="245"/>
      <c r="S57" s="245"/>
      <c r="U57" s="179"/>
      <c r="Y57" s="178"/>
      <c r="Z57" s="178"/>
      <c r="AA57" s="178"/>
      <c r="AB57" s="178"/>
      <c r="AC57" s="178"/>
      <c r="AD57" s="178"/>
    </row>
    <row r="58" spans="2:34" x14ac:dyDescent="0.2">
      <c r="H58" s="179"/>
      <c r="P58" s="245"/>
      <c r="Q58" s="245"/>
      <c r="R58" s="245"/>
      <c r="S58" s="245"/>
      <c r="U58" s="179"/>
      <c r="Y58" s="178"/>
      <c r="Z58" s="178"/>
      <c r="AA58" s="178"/>
      <c r="AB58" s="178"/>
      <c r="AC58" s="178"/>
      <c r="AD58" s="178"/>
    </row>
    <row r="59" spans="2:34" x14ac:dyDescent="0.2">
      <c r="H59" s="179"/>
      <c r="P59" s="245"/>
      <c r="Q59" s="245"/>
      <c r="R59" s="245"/>
      <c r="S59" s="245"/>
      <c r="U59" s="179"/>
      <c r="Y59" s="178"/>
      <c r="Z59" s="178"/>
      <c r="AA59" s="178"/>
      <c r="AB59" s="178"/>
      <c r="AC59" s="178"/>
      <c r="AD59" s="178"/>
    </row>
    <row r="60" spans="2:34" s="178" customFormat="1" x14ac:dyDescent="0.2">
      <c r="B60" s="179"/>
      <c r="C60" s="179"/>
      <c r="D60" s="179"/>
      <c r="E60" s="179"/>
      <c r="F60" s="179"/>
      <c r="G60" s="179"/>
      <c r="H60" s="179"/>
      <c r="I60" s="179"/>
      <c r="J60" s="179"/>
      <c r="K60" s="179"/>
      <c r="L60" s="179"/>
      <c r="M60" s="179"/>
      <c r="N60" s="179"/>
      <c r="O60" s="179"/>
      <c r="P60" s="245"/>
      <c r="Q60" s="245"/>
      <c r="R60" s="245"/>
      <c r="S60" s="245"/>
      <c r="Z60" s="245"/>
    </row>
    <row r="61" spans="2:34" x14ac:dyDescent="0.2">
      <c r="H61" s="179"/>
      <c r="J61" s="178"/>
      <c r="K61" s="178"/>
      <c r="P61" s="245"/>
      <c r="Q61" s="245"/>
      <c r="R61" s="245"/>
      <c r="S61" s="245"/>
      <c r="T61" s="179"/>
      <c r="U61" s="245"/>
      <c r="AC61" s="178"/>
      <c r="AD61" s="178"/>
      <c r="AE61" s="178"/>
      <c r="AF61" s="178"/>
      <c r="AG61" s="178"/>
      <c r="AH61" s="178"/>
    </row>
    <row r="62" spans="2:34" x14ac:dyDescent="0.2">
      <c r="H62" s="179"/>
      <c r="J62" s="178"/>
      <c r="P62" s="245"/>
      <c r="Q62" s="245"/>
      <c r="R62" s="245"/>
      <c r="S62" s="245"/>
      <c r="T62" s="179"/>
      <c r="U62" s="245"/>
      <c r="AC62" s="178"/>
      <c r="AD62" s="178"/>
      <c r="AE62" s="178"/>
      <c r="AF62" s="178"/>
      <c r="AG62" s="178"/>
      <c r="AH62" s="178"/>
    </row>
    <row r="63" spans="2:34" x14ac:dyDescent="0.2">
      <c r="H63" s="179"/>
      <c r="P63" s="245"/>
      <c r="Q63" s="245"/>
      <c r="R63" s="245"/>
      <c r="S63" s="245"/>
      <c r="T63" s="179"/>
      <c r="U63" s="245"/>
      <c r="AC63" s="178"/>
      <c r="AD63" s="178"/>
      <c r="AE63" s="178"/>
      <c r="AF63" s="178"/>
      <c r="AG63" s="178"/>
      <c r="AH63" s="178"/>
    </row>
    <row r="64" spans="2:34" x14ac:dyDescent="0.2">
      <c r="H64" s="179"/>
      <c r="P64" s="245"/>
      <c r="Q64" s="245"/>
      <c r="R64" s="245"/>
      <c r="S64" s="245"/>
      <c r="T64" s="179"/>
      <c r="U64" s="245"/>
      <c r="AC64" s="178"/>
      <c r="AD64" s="178"/>
      <c r="AE64" s="178"/>
      <c r="AF64" s="178"/>
      <c r="AG64" s="178"/>
      <c r="AH64" s="178"/>
    </row>
    <row r="65" spans="2:27" x14ac:dyDescent="0.2">
      <c r="B65" s="178"/>
      <c r="C65" s="178"/>
      <c r="D65" s="178"/>
      <c r="E65" s="178"/>
      <c r="F65" s="178"/>
      <c r="G65" s="178"/>
      <c r="H65" s="179"/>
      <c r="L65" s="178"/>
      <c r="M65" s="178"/>
      <c r="N65" s="178"/>
      <c r="P65" s="245"/>
      <c r="Q65" s="245"/>
      <c r="R65" s="245"/>
      <c r="S65" s="245"/>
      <c r="T65" s="179"/>
      <c r="U65" s="245"/>
    </row>
    <row r="66" spans="2:27" x14ac:dyDescent="0.2">
      <c r="B66" s="178"/>
      <c r="C66" s="178"/>
      <c r="D66" s="178"/>
      <c r="E66" s="178"/>
      <c r="F66" s="178"/>
      <c r="G66" s="178"/>
      <c r="H66" s="178"/>
      <c r="I66" s="178"/>
      <c r="P66" s="245"/>
      <c r="Q66" s="245"/>
      <c r="R66" s="245"/>
      <c r="S66" s="245"/>
      <c r="T66" s="179"/>
      <c r="U66" s="245"/>
    </row>
    <row r="67" spans="2:27" x14ac:dyDescent="0.2">
      <c r="H67" s="178"/>
      <c r="I67" s="178"/>
      <c r="P67" s="245"/>
      <c r="Q67" s="245"/>
      <c r="R67" s="245"/>
      <c r="S67" s="245"/>
      <c r="T67" s="179"/>
      <c r="U67" s="245"/>
    </row>
    <row r="68" spans="2:27" s="178" customFormat="1" ht="25.5" customHeight="1" x14ac:dyDescent="0.2">
      <c r="B68" s="179"/>
      <c r="C68" s="179"/>
      <c r="D68" s="179"/>
      <c r="E68" s="179"/>
      <c r="F68" s="179"/>
      <c r="G68" s="179"/>
      <c r="H68" s="179"/>
      <c r="I68" s="179"/>
      <c r="J68" s="179"/>
      <c r="K68" s="179"/>
      <c r="L68" s="179"/>
      <c r="M68" s="179"/>
      <c r="N68" s="179"/>
      <c r="O68" s="179"/>
      <c r="P68" s="245"/>
      <c r="Q68" s="245"/>
      <c r="R68" s="245"/>
      <c r="S68" s="245"/>
      <c r="U68" s="245"/>
      <c r="V68" s="179"/>
      <c r="W68" s="179"/>
      <c r="X68" s="179"/>
      <c r="Y68" s="179"/>
      <c r="Z68" s="179"/>
      <c r="AA68" s="179"/>
    </row>
    <row r="69" spans="2:27" x14ac:dyDescent="0.2">
      <c r="H69" s="179"/>
      <c r="P69" s="245"/>
      <c r="Q69" s="245"/>
      <c r="R69" s="245"/>
      <c r="S69" s="245"/>
      <c r="T69" s="245"/>
      <c r="U69" s="245"/>
    </row>
    <row r="70" spans="2:27" x14ac:dyDescent="0.2">
      <c r="H70" s="179"/>
      <c r="P70" s="245"/>
      <c r="Q70" s="245"/>
      <c r="R70" s="245"/>
      <c r="S70" s="245"/>
      <c r="T70" s="245"/>
      <c r="U70" s="245"/>
    </row>
    <row r="71" spans="2:27" x14ac:dyDescent="0.2">
      <c r="H71" s="179"/>
      <c r="P71" s="245"/>
      <c r="Q71" s="245"/>
      <c r="R71" s="245"/>
      <c r="S71" s="245"/>
      <c r="T71" s="245"/>
      <c r="U71" s="245"/>
    </row>
    <row r="72" spans="2:27" x14ac:dyDescent="0.2">
      <c r="B72" s="178"/>
      <c r="C72" s="178"/>
      <c r="D72" s="178"/>
      <c r="E72" s="178"/>
      <c r="F72" s="178"/>
      <c r="G72" s="178"/>
      <c r="P72" s="245"/>
      <c r="Q72" s="245"/>
      <c r="R72" s="245"/>
      <c r="S72" s="245"/>
      <c r="T72" s="245"/>
      <c r="U72" s="245"/>
    </row>
    <row r="73" spans="2:27" ht="22.5" customHeight="1" x14ac:dyDescent="0.2">
      <c r="K73" s="178"/>
      <c r="P73" s="245"/>
      <c r="Q73" s="245"/>
      <c r="R73" s="245"/>
      <c r="S73" s="245"/>
      <c r="T73" s="245"/>
      <c r="U73" s="245"/>
    </row>
    <row r="74" spans="2:27" x14ac:dyDescent="0.2">
      <c r="P74" s="245"/>
      <c r="Q74" s="245"/>
      <c r="R74" s="245"/>
      <c r="S74" s="245"/>
      <c r="T74" s="245"/>
      <c r="U74" s="245"/>
    </row>
    <row r="75" spans="2:27" x14ac:dyDescent="0.2">
      <c r="J75" s="178"/>
      <c r="L75" s="178"/>
      <c r="M75" s="178"/>
      <c r="N75" s="178"/>
      <c r="P75" s="245"/>
      <c r="Q75" s="245"/>
      <c r="R75" s="245"/>
      <c r="S75" s="245"/>
      <c r="T75" s="245"/>
      <c r="U75" s="245"/>
    </row>
    <row r="76" spans="2:27" x14ac:dyDescent="0.2">
      <c r="P76" s="245"/>
      <c r="Q76" s="245"/>
      <c r="R76" s="245"/>
      <c r="S76" s="245"/>
      <c r="T76" s="245"/>
      <c r="U76" s="245"/>
    </row>
    <row r="77" spans="2:27" s="178" customFormat="1" ht="25.5" customHeight="1" x14ac:dyDescent="0.2">
      <c r="B77" s="179"/>
      <c r="C77" s="179"/>
      <c r="D77" s="179"/>
      <c r="E77" s="179"/>
      <c r="F77" s="179"/>
      <c r="G77" s="179"/>
      <c r="H77" s="190"/>
      <c r="I77" s="179"/>
      <c r="J77" s="179"/>
      <c r="K77" s="179"/>
      <c r="L77" s="179"/>
      <c r="M77" s="179"/>
      <c r="N77" s="179"/>
      <c r="O77" s="179"/>
      <c r="P77" s="245"/>
      <c r="Q77" s="245"/>
      <c r="R77" s="245"/>
      <c r="S77" s="245"/>
      <c r="T77" s="245"/>
      <c r="U77" s="245"/>
      <c r="V77" s="179"/>
      <c r="W77" s="179"/>
      <c r="X77" s="179"/>
      <c r="Y77" s="179"/>
      <c r="Z77" s="179"/>
      <c r="AA77" s="179"/>
    </row>
    <row r="78" spans="2:27" x14ac:dyDescent="0.2">
      <c r="P78" s="245"/>
      <c r="Q78" s="245"/>
      <c r="R78" s="245"/>
      <c r="S78" s="245"/>
      <c r="T78" s="245"/>
      <c r="U78" s="245"/>
    </row>
    <row r="79" spans="2:27" x14ac:dyDescent="0.2">
      <c r="P79" s="245"/>
      <c r="Q79" s="245"/>
      <c r="R79" s="245"/>
      <c r="S79" s="245"/>
      <c r="T79" s="245"/>
      <c r="U79" s="245"/>
    </row>
    <row r="80" spans="2:27" x14ac:dyDescent="0.2">
      <c r="I80" s="178"/>
      <c r="P80" s="245"/>
      <c r="Q80" s="245"/>
      <c r="R80" s="245"/>
      <c r="S80" s="245"/>
      <c r="T80" s="245"/>
      <c r="U80" s="245"/>
    </row>
    <row r="81" spans="2:27" x14ac:dyDescent="0.2">
      <c r="B81" s="178"/>
      <c r="C81" s="178"/>
      <c r="D81" s="178"/>
      <c r="E81" s="178"/>
      <c r="F81" s="178"/>
      <c r="G81" s="178"/>
      <c r="P81" s="245"/>
      <c r="Q81" s="245"/>
      <c r="R81" s="245"/>
      <c r="S81" s="245"/>
      <c r="T81" s="245"/>
      <c r="U81" s="245"/>
    </row>
    <row r="82" spans="2:27" ht="22.5" customHeight="1" x14ac:dyDescent="0.2">
      <c r="P82" s="245"/>
      <c r="Q82" s="245"/>
      <c r="R82" s="245"/>
      <c r="S82" s="245"/>
      <c r="T82" s="245"/>
      <c r="U82" s="245"/>
    </row>
    <row r="83" spans="2:27" x14ac:dyDescent="0.2">
      <c r="K83" s="178"/>
      <c r="P83" s="245"/>
      <c r="Q83" s="245"/>
      <c r="R83" s="245"/>
      <c r="S83" s="245"/>
      <c r="T83" s="245"/>
      <c r="U83" s="245"/>
    </row>
    <row r="84" spans="2:27" x14ac:dyDescent="0.2">
      <c r="P84" s="245"/>
      <c r="Q84" s="245"/>
      <c r="R84" s="245"/>
      <c r="S84" s="245"/>
      <c r="T84" s="245"/>
      <c r="U84" s="245"/>
    </row>
    <row r="85" spans="2:27" x14ac:dyDescent="0.2">
      <c r="J85" s="178"/>
      <c r="P85" s="245"/>
      <c r="Q85" s="245"/>
      <c r="R85" s="245"/>
      <c r="S85" s="245"/>
      <c r="T85" s="245"/>
      <c r="U85" s="245"/>
    </row>
    <row r="86" spans="2:27" x14ac:dyDescent="0.2">
      <c r="P86" s="245"/>
      <c r="Q86" s="245"/>
      <c r="R86" s="245"/>
      <c r="S86" s="245"/>
      <c r="T86" s="245"/>
      <c r="U86" s="245"/>
    </row>
    <row r="87" spans="2:27" s="178" customFormat="1" ht="25.5" customHeight="1" x14ac:dyDescent="0.2">
      <c r="B87" s="179"/>
      <c r="C87" s="179"/>
      <c r="D87" s="179"/>
      <c r="E87" s="179"/>
      <c r="F87" s="179"/>
      <c r="G87" s="179"/>
      <c r="H87" s="190"/>
      <c r="I87" s="179"/>
      <c r="J87" s="179"/>
      <c r="K87" s="179"/>
      <c r="L87" s="179"/>
      <c r="M87" s="179"/>
      <c r="N87" s="179"/>
      <c r="O87" s="179"/>
      <c r="P87" s="245"/>
      <c r="Q87" s="245"/>
      <c r="R87" s="245"/>
      <c r="T87" s="245"/>
      <c r="U87" s="245"/>
      <c r="V87" s="179"/>
      <c r="W87" s="179"/>
      <c r="X87" s="179"/>
      <c r="Y87" s="179"/>
      <c r="Z87" s="179"/>
      <c r="AA87" s="179"/>
    </row>
    <row r="88" spans="2:27" x14ac:dyDescent="0.2">
      <c r="P88" s="245"/>
      <c r="Q88" s="245"/>
      <c r="R88" s="245"/>
      <c r="T88" s="245"/>
      <c r="U88" s="245"/>
    </row>
    <row r="89" spans="2:27" x14ac:dyDescent="0.2">
      <c r="P89" s="245"/>
      <c r="Q89" s="245"/>
      <c r="R89" s="245"/>
      <c r="T89" s="245"/>
      <c r="U89" s="245"/>
    </row>
    <row r="90" spans="2:27" x14ac:dyDescent="0.2">
      <c r="I90" s="178"/>
      <c r="P90" s="245"/>
      <c r="Q90" s="245"/>
      <c r="R90" s="245"/>
      <c r="T90" s="245"/>
      <c r="U90" s="245"/>
    </row>
    <row r="91" spans="2:27" x14ac:dyDescent="0.2">
      <c r="B91" s="178"/>
      <c r="C91" s="178"/>
      <c r="D91" s="178"/>
      <c r="E91" s="178"/>
      <c r="F91" s="178"/>
      <c r="G91" s="178"/>
      <c r="P91" s="245"/>
      <c r="Q91" s="245"/>
      <c r="R91" s="245"/>
      <c r="T91" s="245"/>
      <c r="U91" s="245"/>
    </row>
    <row r="92" spans="2:27" x14ac:dyDescent="0.2">
      <c r="P92" s="245"/>
      <c r="T92" s="245"/>
      <c r="U92" s="245"/>
    </row>
    <row r="93" spans="2:27" x14ac:dyDescent="0.2">
      <c r="P93" s="245"/>
      <c r="T93" s="245"/>
      <c r="U93" s="245"/>
    </row>
    <row r="94" spans="2:27" x14ac:dyDescent="0.2">
      <c r="P94" s="245"/>
      <c r="T94" s="245"/>
    </row>
    <row r="95" spans="2:27" x14ac:dyDescent="0.2">
      <c r="P95" s="245"/>
      <c r="T95" s="245"/>
    </row>
    <row r="96" spans="2:27" x14ac:dyDescent="0.2">
      <c r="P96" s="245"/>
      <c r="T96" s="245"/>
    </row>
    <row r="97" spans="16:20" x14ac:dyDescent="0.2">
      <c r="P97" s="245"/>
      <c r="T97" s="245"/>
    </row>
    <row r="98" spans="16:20" x14ac:dyDescent="0.2">
      <c r="P98" s="245"/>
      <c r="T98" s="245"/>
    </row>
    <row r="99" spans="16:20" x14ac:dyDescent="0.2">
      <c r="P99" s="245"/>
      <c r="T99" s="245"/>
    </row>
    <row r="100" spans="16:20" x14ac:dyDescent="0.2">
      <c r="P100" s="245"/>
      <c r="T100" s="245"/>
    </row>
    <row r="101" spans="16:20" x14ac:dyDescent="0.2">
      <c r="P101" s="245"/>
      <c r="T101" s="245"/>
    </row>
    <row r="102" spans="16:20" x14ac:dyDescent="0.2">
      <c r="P102" s="245"/>
    </row>
    <row r="103" spans="16:20" x14ac:dyDescent="0.2">
      <c r="P103" s="245"/>
    </row>
    <row r="104" spans="16:20" x14ac:dyDescent="0.2">
      <c r="P104" s="245"/>
    </row>
    <row r="105" spans="16:20" x14ac:dyDescent="0.2">
      <c r="P105" s="245"/>
    </row>
    <row r="106" spans="16:20" x14ac:dyDescent="0.2">
      <c r="P106" s="245"/>
    </row>
    <row r="107" spans="16:20" x14ac:dyDescent="0.2">
      <c r="P107" s="245"/>
    </row>
  </sheetData>
  <mergeCells count="54">
    <mergeCell ref="D1:F1"/>
    <mergeCell ref="C2:J2"/>
    <mergeCell ref="L2:X2"/>
    <mergeCell ref="M3:X3"/>
    <mergeCell ref="I4:J4"/>
    <mergeCell ref="S4:T4"/>
    <mergeCell ref="V4:X4"/>
    <mergeCell ref="B41:J41"/>
    <mergeCell ref="C5:G5"/>
    <mergeCell ref="M5:Q5"/>
    <mergeCell ref="M13:X13"/>
    <mergeCell ref="S14:T14"/>
    <mergeCell ref="V14:X14"/>
    <mergeCell ref="M15:Q15"/>
    <mergeCell ref="M19:X19"/>
    <mergeCell ref="S20:T20"/>
    <mergeCell ref="V20:X20"/>
    <mergeCell ref="M21:Q21"/>
    <mergeCell ref="B40:X40"/>
    <mergeCell ref="M29:X29"/>
    <mergeCell ref="S30:T30"/>
    <mergeCell ref="V30:X30"/>
    <mergeCell ref="M31:Q31"/>
    <mergeCell ref="B43:H43"/>
    <mergeCell ref="L43:S43"/>
    <mergeCell ref="C44:E44"/>
    <mergeCell ref="F44:H44"/>
    <mergeCell ref="M44:O44"/>
    <mergeCell ref="P44:R44"/>
    <mergeCell ref="D45:E45"/>
    <mergeCell ref="F45:H45"/>
    <mergeCell ref="M45:O45"/>
    <mergeCell ref="P45:R45"/>
    <mergeCell ref="B46:B47"/>
    <mergeCell ref="D46:E46"/>
    <mergeCell ref="F46:H47"/>
    <mergeCell ref="M46:O46"/>
    <mergeCell ref="P46:R46"/>
    <mergeCell ref="D47:E47"/>
    <mergeCell ref="P51:R51"/>
    <mergeCell ref="J53:K53"/>
    <mergeCell ref="M47:O47"/>
    <mergeCell ref="P47:R47"/>
    <mergeCell ref="B48:B49"/>
    <mergeCell ref="D48:E48"/>
    <mergeCell ref="F48:H49"/>
    <mergeCell ref="D49:E49"/>
    <mergeCell ref="M48:O48"/>
    <mergeCell ref="P48:R48"/>
    <mergeCell ref="C54:D54"/>
    <mergeCell ref="D50:E50"/>
    <mergeCell ref="F50:H50"/>
    <mergeCell ref="C51:H51"/>
    <mergeCell ref="M51:O51"/>
  </mergeCells>
  <conditionalFormatting sqref="S47">
    <cfRule type="containsErrors" dxfId="156" priority="33">
      <formula>ISERROR(S47)</formula>
    </cfRule>
  </conditionalFormatting>
  <conditionalFormatting sqref="G6">
    <cfRule type="containsBlanks" dxfId="155" priority="32">
      <formula>LEN(TRIM(G6))=0</formula>
    </cfRule>
  </conditionalFormatting>
  <conditionalFormatting sqref="G9:G11">
    <cfRule type="containsBlanks" dxfId="154" priority="31">
      <formula>LEN(TRIM(G9))=0</formula>
    </cfRule>
  </conditionalFormatting>
  <conditionalFormatting sqref="G16:G18">
    <cfRule type="containsBlanks" dxfId="153" priority="30">
      <formula>LEN(TRIM(G16))=0</formula>
    </cfRule>
  </conditionalFormatting>
  <conditionalFormatting sqref="G23:G25">
    <cfRule type="containsBlanks" dxfId="152" priority="29">
      <formula>LEN(TRIM(G23))=0</formula>
    </cfRule>
  </conditionalFormatting>
  <conditionalFormatting sqref="C6:F6">
    <cfRule type="containsBlanks" dxfId="151" priority="28">
      <formula>LEN(TRIM(C6))=0</formula>
    </cfRule>
  </conditionalFormatting>
  <conditionalFormatting sqref="C9:F11">
    <cfRule type="containsBlanks" dxfId="150" priority="27">
      <formula>LEN(TRIM(C9))=0</formula>
    </cfRule>
  </conditionalFormatting>
  <conditionalFormatting sqref="C16:F18">
    <cfRule type="containsBlanks" dxfId="149" priority="26">
      <formula>LEN(TRIM(C16))=0</formula>
    </cfRule>
  </conditionalFormatting>
  <conditionalFormatting sqref="C23:F25">
    <cfRule type="containsBlanks" dxfId="148" priority="25">
      <formula>LEN(TRIM(C23))=0</formula>
    </cfRule>
  </conditionalFormatting>
  <conditionalFormatting sqref="Q6">
    <cfRule type="containsBlanks" dxfId="147" priority="24">
      <formula>LEN(TRIM(Q6))=0</formula>
    </cfRule>
  </conditionalFormatting>
  <conditionalFormatting sqref="Q9:Q10">
    <cfRule type="containsBlanks" dxfId="146" priority="23">
      <formula>LEN(TRIM(Q9))=0</formula>
    </cfRule>
  </conditionalFormatting>
  <conditionalFormatting sqref="M6:P6">
    <cfRule type="containsBlanks" dxfId="145" priority="22">
      <formula>LEN(TRIM(M6))=0</formula>
    </cfRule>
  </conditionalFormatting>
  <conditionalFormatting sqref="M9:P10">
    <cfRule type="containsBlanks" dxfId="144" priority="21">
      <formula>LEN(TRIM(M9))=0</formula>
    </cfRule>
  </conditionalFormatting>
  <conditionalFormatting sqref="Q16">
    <cfRule type="containsBlanks" dxfId="143" priority="20">
      <formula>LEN(TRIM(Q16))=0</formula>
    </cfRule>
  </conditionalFormatting>
  <conditionalFormatting sqref="M16:P16">
    <cfRule type="containsBlanks" dxfId="142" priority="19">
      <formula>LEN(TRIM(M16))=0</formula>
    </cfRule>
  </conditionalFormatting>
  <conditionalFormatting sqref="Q22">
    <cfRule type="containsBlanks" dxfId="141" priority="18">
      <formula>LEN(TRIM(Q22))=0</formula>
    </cfRule>
  </conditionalFormatting>
  <conditionalFormatting sqref="Q25:Q26">
    <cfRule type="containsBlanks" dxfId="140" priority="17">
      <formula>LEN(TRIM(Q25))=0</formula>
    </cfRule>
  </conditionalFormatting>
  <conditionalFormatting sqref="M22:P22">
    <cfRule type="containsBlanks" dxfId="139" priority="16">
      <formula>LEN(TRIM(M22))=0</formula>
    </cfRule>
  </conditionalFormatting>
  <conditionalFormatting sqref="M25:P26">
    <cfRule type="containsBlanks" dxfId="138" priority="15">
      <formula>LEN(TRIM(M25))=0</formula>
    </cfRule>
  </conditionalFormatting>
  <conditionalFormatting sqref="C4:G4">
    <cfRule type="containsBlanks" dxfId="137" priority="13">
      <formula>LEN(TRIM(C4))=0</formula>
    </cfRule>
  </conditionalFormatting>
  <conditionalFormatting sqref="Q4">
    <cfRule type="cellIs" dxfId="136" priority="12" operator="equal">
      <formula>0</formula>
    </cfRule>
  </conditionalFormatting>
  <conditionalFormatting sqref="M4:P4">
    <cfRule type="cellIs" dxfId="135" priority="11" operator="equal">
      <formula>0</formula>
    </cfRule>
  </conditionalFormatting>
  <conditionalFormatting sqref="Q14">
    <cfRule type="cellIs" dxfId="134" priority="10" operator="equal">
      <formula>0</formula>
    </cfRule>
  </conditionalFormatting>
  <conditionalFormatting sqref="M14:P14">
    <cfRule type="cellIs" dxfId="133" priority="9" operator="equal">
      <formula>0</formula>
    </cfRule>
  </conditionalFormatting>
  <conditionalFormatting sqref="Q20">
    <cfRule type="cellIs" dxfId="132" priority="8" operator="equal">
      <formula>0</formula>
    </cfRule>
  </conditionalFormatting>
  <conditionalFormatting sqref="M20:P20">
    <cfRule type="cellIs" dxfId="131" priority="7" operator="equal">
      <formula>0</formula>
    </cfRule>
  </conditionalFormatting>
  <conditionalFormatting sqref="Q35:Q36">
    <cfRule type="containsBlanks" dxfId="130" priority="5">
      <formula>LEN(TRIM(Q35))=0</formula>
    </cfRule>
  </conditionalFormatting>
  <conditionalFormatting sqref="Q32">
    <cfRule type="containsBlanks" dxfId="129" priority="6">
      <formula>LEN(TRIM(Q32))=0</formula>
    </cfRule>
  </conditionalFormatting>
  <conditionalFormatting sqref="M32:P32">
    <cfRule type="containsBlanks" dxfId="128" priority="4">
      <formula>LEN(TRIM(M32))=0</formula>
    </cfRule>
  </conditionalFormatting>
  <conditionalFormatting sqref="M35:P36">
    <cfRule type="containsBlanks" dxfId="127" priority="3">
      <formula>LEN(TRIM(M35))=0</formula>
    </cfRule>
  </conditionalFormatting>
  <conditionalFormatting sqref="M30:Q30">
    <cfRule type="cellIs" dxfId="126" priority="2" operator="equal">
      <formula>0</formula>
    </cfRule>
  </conditionalFormatting>
  <conditionalFormatting sqref="S48">
    <cfRule type="containsErrors" dxfId="125" priority="1">
      <formula>ISERROR(S48)</formula>
    </cfRule>
  </conditionalFormatting>
  <printOptions horizontalCentered="1"/>
  <pageMargins left="0" right="0" top="0.59055118110236227" bottom="0" header="0.31496062992125984" footer="0.31496062992125984"/>
  <pageSetup paperSize="9" scale="84" orientation="landscape" cellComments="asDisplayed" r:id="rId1"/>
  <headerFooter alignWithMargins="0">
    <oddHeader>&amp;R&amp;G
Stef transport Avignon</oddHeader>
    <oddFooter xml:space="preserve">&amp;R&amp;"Verdana,Gras"&amp;12
</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Feuil12">
    <tabColor rgb="FF0066FF"/>
  </sheetPr>
  <dimension ref="A1:AH107"/>
  <sheetViews>
    <sheetView showGridLines="0" zoomScaleNormal="100" zoomScaleSheetLayoutView="148" workbookViewId="0">
      <pane ySplit="4" topLeftCell="A5" activePane="bottomLeft" state="frozen"/>
      <selection activeCell="Z12" sqref="Z12"/>
      <selection pane="bottomLeft" activeCell="C23" activeCellId="2" sqref="C9:G11 C16:G18 C23:G25"/>
    </sheetView>
  </sheetViews>
  <sheetFormatPr baseColWidth="10" defaultRowHeight="12.75" x14ac:dyDescent="0.2"/>
  <cols>
    <col min="1" max="1" width="1.7109375" style="179" customWidth="1"/>
    <col min="2" max="2" width="18.140625" style="179" customWidth="1"/>
    <col min="3" max="7" width="6" style="179" customWidth="1"/>
    <col min="8" max="8" width="12" style="190" bestFit="1" customWidth="1"/>
    <col min="9" max="9" width="8" style="179" customWidth="1"/>
    <col min="10" max="10" width="11.5703125" style="179" customWidth="1"/>
    <col min="11" max="11" width="1.28515625" style="179" customWidth="1"/>
    <col min="12" max="12" width="18.140625" style="179" customWidth="1"/>
    <col min="13" max="15" width="6" style="179" customWidth="1"/>
    <col min="16" max="18" width="6" style="178" customWidth="1"/>
    <col min="19" max="19" width="8" style="178" customWidth="1"/>
    <col min="20" max="20" width="11.5703125" style="178" customWidth="1"/>
    <col min="21" max="21" width="0.85546875" style="178" customWidth="1"/>
    <col min="22" max="23" width="5.5703125" style="179" customWidth="1"/>
    <col min="24" max="24" width="11.5703125" style="179" customWidth="1"/>
    <col min="25" max="244" width="11.5703125" style="179"/>
    <col min="245" max="245" width="13.7109375" style="179" customWidth="1"/>
    <col min="246" max="246" width="4.42578125" style="179" customWidth="1"/>
    <col min="247" max="247" width="6" style="179" bestFit="1" customWidth="1"/>
    <col min="248" max="248" width="5.28515625" style="179" customWidth="1"/>
    <col min="249" max="250" width="5.140625" style="179" customWidth="1"/>
    <col min="251" max="251" width="6.5703125" style="179" customWidth="1"/>
    <col min="252" max="252" width="8.42578125" style="179" bestFit="1" customWidth="1"/>
    <col min="253" max="253" width="12.5703125" style="179" bestFit="1" customWidth="1"/>
    <col min="254" max="254" width="13.85546875" style="179" customWidth="1"/>
    <col min="255" max="255" width="17.140625" style="179" customWidth="1"/>
    <col min="256" max="256" width="12.28515625" style="179" customWidth="1"/>
    <col min="257" max="257" width="11.5703125" style="179" bestFit="1" customWidth="1"/>
    <col min="258" max="258" width="16" style="179" customWidth="1"/>
    <col min="259" max="259" width="9.85546875" style="179" customWidth="1"/>
    <col min="260" max="260" width="8.28515625" style="179" bestFit="1" customWidth="1"/>
    <col min="261" max="500" width="11.5703125" style="179"/>
    <col min="501" max="501" width="13.7109375" style="179" customWidth="1"/>
    <col min="502" max="502" width="4.42578125" style="179" customWidth="1"/>
    <col min="503" max="503" width="6" style="179" bestFit="1" customWidth="1"/>
    <col min="504" max="504" width="5.28515625" style="179" customWidth="1"/>
    <col min="505" max="506" width="5.140625" style="179" customWidth="1"/>
    <col min="507" max="507" width="6.5703125" style="179" customWidth="1"/>
    <col min="508" max="508" width="8.42578125" style="179" bestFit="1" customWidth="1"/>
    <col min="509" max="509" width="12.5703125" style="179" bestFit="1" customWidth="1"/>
    <col min="510" max="510" width="13.85546875" style="179" customWidth="1"/>
    <col min="511" max="511" width="17.140625" style="179" customWidth="1"/>
    <col min="512" max="512" width="12.28515625" style="179" customWidth="1"/>
    <col min="513" max="513" width="11.5703125" style="179" bestFit="1" customWidth="1"/>
    <col min="514" max="514" width="16" style="179" customWidth="1"/>
    <col min="515" max="515" width="9.85546875" style="179" customWidth="1"/>
    <col min="516" max="516" width="8.28515625" style="179" bestFit="1" customWidth="1"/>
    <col min="517" max="756" width="11.5703125" style="179"/>
    <col min="757" max="757" width="13.7109375" style="179" customWidth="1"/>
    <col min="758" max="758" width="4.42578125" style="179" customWidth="1"/>
    <col min="759" max="759" width="6" style="179" bestFit="1" customWidth="1"/>
    <col min="760" max="760" width="5.28515625" style="179" customWidth="1"/>
    <col min="761" max="762" width="5.140625" style="179" customWidth="1"/>
    <col min="763" max="763" width="6.5703125" style="179" customWidth="1"/>
    <col min="764" max="764" width="8.42578125" style="179" bestFit="1" customWidth="1"/>
    <col min="765" max="765" width="12.5703125" style="179" bestFit="1" customWidth="1"/>
    <col min="766" max="766" width="13.85546875" style="179" customWidth="1"/>
    <col min="767" max="767" width="17.140625" style="179" customWidth="1"/>
    <col min="768" max="768" width="12.28515625" style="179" customWidth="1"/>
    <col min="769" max="769" width="11.5703125" style="179" bestFit="1" customWidth="1"/>
    <col min="770" max="770" width="16" style="179" customWidth="1"/>
    <col min="771" max="771" width="9.85546875" style="179" customWidth="1"/>
    <col min="772" max="772" width="8.28515625" style="179" bestFit="1" customWidth="1"/>
    <col min="773" max="1012" width="11.5703125" style="179"/>
    <col min="1013" max="1013" width="13.7109375" style="179" customWidth="1"/>
    <col min="1014" max="1014" width="4.42578125" style="179" customWidth="1"/>
    <col min="1015" max="1015" width="6" style="179" bestFit="1" customWidth="1"/>
    <col min="1016" max="1016" width="5.28515625" style="179" customWidth="1"/>
    <col min="1017" max="1018" width="5.140625" style="179" customWidth="1"/>
    <col min="1019" max="1019" width="6.5703125" style="179" customWidth="1"/>
    <col min="1020" max="1020" width="8.42578125" style="179" bestFit="1" customWidth="1"/>
    <col min="1021" max="1021" width="12.5703125" style="179" bestFit="1" customWidth="1"/>
    <col min="1022" max="1022" width="13.85546875" style="179" customWidth="1"/>
    <col min="1023" max="1023" width="17.140625" style="179" customWidth="1"/>
    <col min="1024" max="1024" width="12.28515625" style="179" customWidth="1"/>
    <col min="1025" max="1025" width="11.5703125" style="179" bestFit="1" customWidth="1"/>
    <col min="1026" max="1026" width="16" style="179" customWidth="1"/>
    <col min="1027" max="1027" width="9.85546875" style="179" customWidth="1"/>
    <col min="1028" max="1028" width="8.28515625" style="179" bestFit="1" customWidth="1"/>
    <col min="1029" max="1268" width="11.5703125" style="179"/>
    <col min="1269" max="1269" width="13.7109375" style="179" customWidth="1"/>
    <col min="1270" max="1270" width="4.42578125" style="179" customWidth="1"/>
    <col min="1271" max="1271" width="6" style="179" bestFit="1" customWidth="1"/>
    <col min="1272" max="1272" width="5.28515625" style="179" customWidth="1"/>
    <col min="1273" max="1274" width="5.140625" style="179" customWidth="1"/>
    <col min="1275" max="1275" width="6.5703125" style="179" customWidth="1"/>
    <col min="1276" max="1276" width="8.42578125" style="179" bestFit="1" customWidth="1"/>
    <col min="1277" max="1277" width="12.5703125" style="179" bestFit="1" customWidth="1"/>
    <col min="1278" max="1278" width="13.85546875" style="179" customWidth="1"/>
    <col min="1279" max="1279" width="17.140625" style="179" customWidth="1"/>
    <col min="1280" max="1280" width="12.28515625" style="179" customWidth="1"/>
    <col min="1281" max="1281" width="11.5703125" style="179" bestFit="1" customWidth="1"/>
    <col min="1282" max="1282" width="16" style="179" customWidth="1"/>
    <col min="1283" max="1283" width="9.85546875" style="179" customWidth="1"/>
    <col min="1284" max="1284" width="8.28515625" style="179" bestFit="1" customWidth="1"/>
    <col min="1285" max="1524" width="11.5703125" style="179"/>
    <col min="1525" max="1525" width="13.7109375" style="179" customWidth="1"/>
    <col min="1526" max="1526" width="4.42578125" style="179" customWidth="1"/>
    <col min="1527" max="1527" width="6" style="179" bestFit="1" customWidth="1"/>
    <col min="1528" max="1528" width="5.28515625" style="179" customWidth="1"/>
    <col min="1529" max="1530" width="5.140625" style="179" customWidth="1"/>
    <col min="1531" max="1531" width="6.5703125" style="179" customWidth="1"/>
    <col min="1532" max="1532" width="8.42578125" style="179" bestFit="1" customWidth="1"/>
    <col min="1533" max="1533" width="12.5703125" style="179" bestFit="1" customWidth="1"/>
    <col min="1534" max="1534" width="13.85546875" style="179" customWidth="1"/>
    <col min="1535" max="1535" width="17.140625" style="179" customWidth="1"/>
    <col min="1536" max="1536" width="12.28515625" style="179" customWidth="1"/>
    <col min="1537" max="1537" width="11.5703125" style="179" bestFit="1" customWidth="1"/>
    <col min="1538" max="1538" width="16" style="179" customWidth="1"/>
    <col min="1539" max="1539" width="9.85546875" style="179" customWidth="1"/>
    <col min="1540" max="1540" width="8.28515625" style="179" bestFit="1" customWidth="1"/>
    <col min="1541" max="1780" width="11.5703125" style="179"/>
    <col min="1781" max="1781" width="13.7109375" style="179" customWidth="1"/>
    <col min="1782" max="1782" width="4.42578125" style="179" customWidth="1"/>
    <col min="1783" max="1783" width="6" style="179" bestFit="1" customWidth="1"/>
    <col min="1784" max="1784" width="5.28515625" style="179" customWidth="1"/>
    <col min="1785" max="1786" width="5.140625" style="179" customWidth="1"/>
    <col min="1787" max="1787" width="6.5703125" style="179" customWidth="1"/>
    <col min="1788" max="1788" width="8.42578125" style="179" bestFit="1" customWidth="1"/>
    <col min="1789" max="1789" width="12.5703125" style="179" bestFit="1" customWidth="1"/>
    <col min="1790" max="1790" width="13.85546875" style="179" customWidth="1"/>
    <col min="1791" max="1791" width="17.140625" style="179" customWidth="1"/>
    <col min="1792" max="1792" width="12.28515625" style="179" customWidth="1"/>
    <col min="1793" max="1793" width="11.5703125" style="179" bestFit="1" customWidth="1"/>
    <col min="1794" max="1794" width="16" style="179" customWidth="1"/>
    <col min="1795" max="1795" width="9.85546875" style="179" customWidth="1"/>
    <col min="1796" max="1796" width="8.28515625" style="179" bestFit="1" customWidth="1"/>
    <col min="1797" max="2036" width="11.5703125" style="179"/>
    <col min="2037" max="2037" width="13.7109375" style="179" customWidth="1"/>
    <col min="2038" max="2038" width="4.42578125" style="179" customWidth="1"/>
    <col min="2039" max="2039" width="6" style="179" bestFit="1" customWidth="1"/>
    <col min="2040" max="2040" width="5.28515625" style="179" customWidth="1"/>
    <col min="2041" max="2042" width="5.140625" style="179" customWidth="1"/>
    <col min="2043" max="2043" width="6.5703125" style="179" customWidth="1"/>
    <col min="2044" max="2044" width="8.42578125" style="179" bestFit="1" customWidth="1"/>
    <col min="2045" max="2045" width="12.5703125" style="179" bestFit="1" customWidth="1"/>
    <col min="2046" max="2046" width="13.85546875" style="179" customWidth="1"/>
    <col min="2047" max="2047" width="17.140625" style="179" customWidth="1"/>
    <col min="2048" max="2048" width="12.28515625" style="179" customWidth="1"/>
    <col min="2049" max="2049" width="11.5703125" style="179" bestFit="1" customWidth="1"/>
    <col min="2050" max="2050" width="16" style="179" customWidth="1"/>
    <col min="2051" max="2051" width="9.85546875" style="179" customWidth="1"/>
    <col min="2052" max="2052" width="8.28515625" style="179" bestFit="1" customWidth="1"/>
    <col min="2053" max="2292" width="11.5703125" style="179"/>
    <col min="2293" max="2293" width="13.7109375" style="179" customWidth="1"/>
    <col min="2294" max="2294" width="4.42578125" style="179" customWidth="1"/>
    <col min="2295" max="2295" width="6" style="179" bestFit="1" customWidth="1"/>
    <col min="2296" max="2296" width="5.28515625" style="179" customWidth="1"/>
    <col min="2297" max="2298" width="5.140625" style="179" customWidth="1"/>
    <col min="2299" max="2299" width="6.5703125" style="179" customWidth="1"/>
    <col min="2300" max="2300" width="8.42578125" style="179" bestFit="1" customWidth="1"/>
    <col min="2301" max="2301" width="12.5703125" style="179" bestFit="1" customWidth="1"/>
    <col min="2302" max="2302" width="13.85546875" style="179" customWidth="1"/>
    <col min="2303" max="2303" width="17.140625" style="179" customWidth="1"/>
    <col min="2304" max="2304" width="12.28515625" style="179" customWidth="1"/>
    <col min="2305" max="2305" width="11.5703125" style="179" bestFit="1" customWidth="1"/>
    <col min="2306" max="2306" width="16" style="179" customWidth="1"/>
    <col min="2307" max="2307" width="9.85546875" style="179" customWidth="1"/>
    <col min="2308" max="2308" width="8.28515625" style="179" bestFit="1" customWidth="1"/>
    <col min="2309" max="2548" width="11.5703125" style="179"/>
    <col min="2549" max="2549" width="13.7109375" style="179" customWidth="1"/>
    <col min="2550" max="2550" width="4.42578125" style="179" customWidth="1"/>
    <col min="2551" max="2551" width="6" style="179" bestFit="1" customWidth="1"/>
    <col min="2552" max="2552" width="5.28515625" style="179" customWidth="1"/>
    <col min="2553" max="2554" width="5.140625" style="179" customWidth="1"/>
    <col min="2555" max="2555" width="6.5703125" style="179" customWidth="1"/>
    <col min="2556" max="2556" width="8.42578125" style="179" bestFit="1" customWidth="1"/>
    <col min="2557" max="2557" width="12.5703125" style="179" bestFit="1" customWidth="1"/>
    <col min="2558" max="2558" width="13.85546875" style="179" customWidth="1"/>
    <col min="2559" max="2559" width="17.140625" style="179" customWidth="1"/>
    <col min="2560" max="2560" width="12.28515625" style="179" customWidth="1"/>
    <col min="2561" max="2561" width="11.5703125" style="179" bestFit="1" customWidth="1"/>
    <col min="2562" max="2562" width="16" style="179" customWidth="1"/>
    <col min="2563" max="2563" width="9.85546875" style="179" customWidth="1"/>
    <col min="2564" max="2564" width="8.28515625" style="179" bestFit="1" customWidth="1"/>
    <col min="2565" max="2804" width="11.5703125" style="179"/>
    <col min="2805" max="2805" width="13.7109375" style="179" customWidth="1"/>
    <col min="2806" max="2806" width="4.42578125" style="179" customWidth="1"/>
    <col min="2807" max="2807" width="6" style="179" bestFit="1" customWidth="1"/>
    <col min="2808" max="2808" width="5.28515625" style="179" customWidth="1"/>
    <col min="2809" max="2810" width="5.140625" style="179" customWidth="1"/>
    <col min="2811" max="2811" width="6.5703125" style="179" customWidth="1"/>
    <col min="2812" max="2812" width="8.42578125" style="179" bestFit="1" customWidth="1"/>
    <col min="2813" max="2813" width="12.5703125" style="179" bestFit="1" customWidth="1"/>
    <col min="2814" max="2814" width="13.85546875" style="179" customWidth="1"/>
    <col min="2815" max="2815" width="17.140625" style="179" customWidth="1"/>
    <col min="2816" max="2816" width="12.28515625" style="179" customWidth="1"/>
    <col min="2817" max="2817" width="11.5703125" style="179" bestFit="1" customWidth="1"/>
    <col min="2818" max="2818" width="16" style="179" customWidth="1"/>
    <col min="2819" max="2819" width="9.85546875" style="179" customWidth="1"/>
    <col min="2820" max="2820" width="8.28515625" style="179" bestFit="1" customWidth="1"/>
    <col min="2821" max="3060" width="11.5703125" style="179"/>
    <col min="3061" max="3061" width="13.7109375" style="179" customWidth="1"/>
    <col min="3062" max="3062" width="4.42578125" style="179" customWidth="1"/>
    <col min="3063" max="3063" width="6" style="179" bestFit="1" customWidth="1"/>
    <col min="3064" max="3064" width="5.28515625" style="179" customWidth="1"/>
    <col min="3065" max="3066" width="5.140625" style="179" customWidth="1"/>
    <col min="3067" max="3067" width="6.5703125" style="179" customWidth="1"/>
    <col min="3068" max="3068" width="8.42578125" style="179" bestFit="1" customWidth="1"/>
    <col min="3069" max="3069" width="12.5703125" style="179" bestFit="1" customWidth="1"/>
    <col min="3070" max="3070" width="13.85546875" style="179" customWidth="1"/>
    <col min="3071" max="3071" width="17.140625" style="179" customWidth="1"/>
    <col min="3072" max="3072" width="12.28515625" style="179" customWidth="1"/>
    <col min="3073" max="3073" width="11.5703125" style="179" bestFit="1" customWidth="1"/>
    <col min="3074" max="3074" width="16" style="179" customWidth="1"/>
    <col min="3075" max="3075" width="9.85546875" style="179" customWidth="1"/>
    <col min="3076" max="3076" width="8.28515625" style="179" bestFit="1" customWidth="1"/>
    <col min="3077" max="3316" width="11.5703125" style="179"/>
    <col min="3317" max="3317" width="13.7109375" style="179" customWidth="1"/>
    <col min="3318" max="3318" width="4.42578125" style="179" customWidth="1"/>
    <col min="3319" max="3319" width="6" style="179" bestFit="1" customWidth="1"/>
    <col min="3320" max="3320" width="5.28515625" style="179" customWidth="1"/>
    <col min="3321" max="3322" width="5.140625" style="179" customWidth="1"/>
    <col min="3323" max="3323" width="6.5703125" style="179" customWidth="1"/>
    <col min="3324" max="3324" width="8.42578125" style="179" bestFit="1" customWidth="1"/>
    <col min="3325" max="3325" width="12.5703125" style="179" bestFit="1" customWidth="1"/>
    <col min="3326" max="3326" width="13.85546875" style="179" customWidth="1"/>
    <col min="3327" max="3327" width="17.140625" style="179" customWidth="1"/>
    <col min="3328" max="3328" width="12.28515625" style="179" customWidth="1"/>
    <col min="3329" max="3329" width="11.5703125" style="179" bestFit="1" customWidth="1"/>
    <col min="3330" max="3330" width="16" style="179" customWidth="1"/>
    <col min="3331" max="3331" width="9.85546875" style="179" customWidth="1"/>
    <col min="3332" max="3332" width="8.28515625" style="179" bestFit="1" customWidth="1"/>
    <col min="3333" max="3572" width="11.5703125" style="179"/>
    <col min="3573" max="3573" width="13.7109375" style="179" customWidth="1"/>
    <col min="3574" max="3574" width="4.42578125" style="179" customWidth="1"/>
    <col min="3575" max="3575" width="6" style="179" bestFit="1" customWidth="1"/>
    <col min="3576" max="3576" width="5.28515625" style="179" customWidth="1"/>
    <col min="3577" max="3578" width="5.140625" style="179" customWidth="1"/>
    <col min="3579" max="3579" width="6.5703125" style="179" customWidth="1"/>
    <col min="3580" max="3580" width="8.42578125" style="179" bestFit="1" customWidth="1"/>
    <col min="3581" max="3581" width="12.5703125" style="179" bestFit="1" customWidth="1"/>
    <col min="3582" max="3582" width="13.85546875" style="179" customWidth="1"/>
    <col min="3583" max="3583" width="17.140625" style="179" customWidth="1"/>
    <col min="3584" max="3584" width="12.28515625" style="179" customWidth="1"/>
    <col min="3585" max="3585" width="11.5703125" style="179" bestFit="1" customWidth="1"/>
    <col min="3586" max="3586" width="16" style="179" customWidth="1"/>
    <col min="3587" max="3587" width="9.85546875" style="179" customWidth="1"/>
    <col min="3588" max="3588" width="8.28515625" style="179" bestFit="1" customWidth="1"/>
    <col min="3589" max="3828" width="11.5703125" style="179"/>
    <col min="3829" max="3829" width="13.7109375" style="179" customWidth="1"/>
    <col min="3830" max="3830" width="4.42578125" style="179" customWidth="1"/>
    <col min="3831" max="3831" width="6" style="179" bestFit="1" customWidth="1"/>
    <col min="3832" max="3832" width="5.28515625" style="179" customWidth="1"/>
    <col min="3833" max="3834" width="5.140625" style="179" customWidth="1"/>
    <col min="3835" max="3835" width="6.5703125" style="179" customWidth="1"/>
    <col min="3836" max="3836" width="8.42578125" style="179" bestFit="1" customWidth="1"/>
    <col min="3837" max="3837" width="12.5703125" style="179" bestFit="1" customWidth="1"/>
    <col min="3838" max="3838" width="13.85546875" style="179" customWidth="1"/>
    <col min="3839" max="3839" width="17.140625" style="179" customWidth="1"/>
    <col min="3840" max="3840" width="12.28515625" style="179" customWidth="1"/>
    <col min="3841" max="3841" width="11.5703125" style="179" bestFit="1" customWidth="1"/>
    <col min="3842" max="3842" width="16" style="179" customWidth="1"/>
    <col min="3843" max="3843" width="9.85546875" style="179" customWidth="1"/>
    <col min="3844" max="3844" width="8.28515625" style="179" bestFit="1" customWidth="1"/>
    <col min="3845" max="4084" width="11.5703125" style="179"/>
    <col min="4085" max="4085" width="13.7109375" style="179" customWidth="1"/>
    <col min="4086" max="4086" width="4.42578125" style="179" customWidth="1"/>
    <col min="4087" max="4087" width="6" style="179" bestFit="1" customWidth="1"/>
    <col min="4088" max="4088" width="5.28515625" style="179" customWidth="1"/>
    <col min="4089" max="4090" width="5.140625" style="179" customWidth="1"/>
    <col min="4091" max="4091" width="6.5703125" style="179" customWidth="1"/>
    <col min="4092" max="4092" width="8.42578125" style="179" bestFit="1" customWidth="1"/>
    <col min="4093" max="4093" width="12.5703125" style="179" bestFit="1" customWidth="1"/>
    <col min="4094" max="4094" width="13.85546875" style="179" customWidth="1"/>
    <col min="4095" max="4095" width="17.140625" style="179" customWidth="1"/>
    <col min="4096" max="4096" width="12.28515625" style="179" customWidth="1"/>
    <col min="4097" max="4097" width="11.5703125" style="179" bestFit="1" customWidth="1"/>
    <col min="4098" max="4098" width="16" style="179" customWidth="1"/>
    <col min="4099" max="4099" width="9.85546875" style="179" customWidth="1"/>
    <col min="4100" max="4100" width="8.28515625" style="179" bestFit="1" customWidth="1"/>
    <col min="4101" max="4340" width="11.5703125" style="179"/>
    <col min="4341" max="4341" width="13.7109375" style="179" customWidth="1"/>
    <col min="4342" max="4342" width="4.42578125" style="179" customWidth="1"/>
    <col min="4343" max="4343" width="6" style="179" bestFit="1" customWidth="1"/>
    <col min="4344" max="4344" width="5.28515625" style="179" customWidth="1"/>
    <col min="4345" max="4346" width="5.140625" style="179" customWidth="1"/>
    <col min="4347" max="4347" width="6.5703125" style="179" customWidth="1"/>
    <col min="4348" max="4348" width="8.42578125" style="179" bestFit="1" customWidth="1"/>
    <col min="4349" max="4349" width="12.5703125" style="179" bestFit="1" customWidth="1"/>
    <col min="4350" max="4350" width="13.85546875" style="179" customWidth="1"/>
    <col min="4351" max="4351" width="17.140625" style="179" customWidth="1"/>
    <col min="4352" max="4352" width="12.28515625" style="179" customWidth="1"/>
    <col min="4353" max="4353" width="11.5703125" style="179" bestFit="1" customWidth="1"/>
    <col min="4354" max="4354" width="16" style="179" customWidth="1"/>
    <col min="4355" max="4355" width="9.85546875" style="179" customWidth="1"/>
    <col min="4356" max="4356" width="8.28515625" style="179" bestFit="1" customWidth="1"/>
    <col min="4357" max="4596" width="11.5703125" style="179"/>
    <col min="4597" max="4597" width="13.7109375" style="179" customWidth="1"/>
    <col min="4598" max="4598" width="4.42578125" style="179" customWidth="1"/>
    <col min="4599" max="4599" width="6" style="179" bestFit="1" customWidth="1"/>
    <col min="4600" max="4600" width="5.28515625" style="179" customWidth="1"/>
    <col min="4601" max="4602" width="5.140625" style="179" customWidth="1"/>
    <col min="4603" max="4603" width="6.5703125" style="179" customWidth="1"/>
    <col min="4604" max="4604" width="8.42578125" style="179" bestFit="1" customWidth="1"/>
    <col min="4605" max="4605" width="12.5703125" style="179" bestFit="1" customWidth="1"/>
    <col min="4606" max="4606" width="13.85546875" style="179" customWidth="1"/>
    <col min="4607" max="4607" width="17.140625" style="179" customWidth="1"/>
    <col min="4608" max="4608" width="12.28515625" style="179" customWidth="1"/>
    <col min="4609" max="4609" width="11.5703125" style="179" bestFit="1" customWidth="1"/>
    <col min="4610" max="4610" width="16" style="179" customWidth="1"/>
    <col min="4611" max="4611" width="9.85546875" style="179" customWidth="1"/>
    <col min="4612" max="4612" width="8.28515625" style="179" bestFit="1" customWidth="1"/>
    <col min="4613" max="4852" width="11.5703125" style="179"/>
    <col min="4853" max="4853" width="13.7109375" style="179" customWidth="1"/>
    <col min="4854" max="4854" width="4.42578125" style="179" customWidth="1"/>
    <col min="4855" max="4855" width="6" style="179" bestFit="1" customWidth="1"/>
    <col min="4856" max="4856" width="5.28515625" style="179" customWidth="1"/>
    <col min="4857" max="4858" width="5.140625" style="179" customWidth="1"/>
    <col min="4859" max="4859" width="6.5703125" style="179" customWidth="1"/>
    <col min="4860" max="4860" width="8.42578125" style="179" bestFit="1" customWidth="1"/>
    <col min="4861" max="4861" width="12.5703125" style="179" bestFit="1" customWidth="1"/>
    <col min="4862" max="4862" width="13.85546875" style="179" customWidth="1"/>
    <col min="4863" max="4863" width="17.140625" style="179" customWidth="1"/>
    <col min="4864" max="4864" width="12.28515625" style="179" customWidth="1"/>
    <col min="4865" max="4865" width="11.5703125" style="179" bestFit="1" customWidth="1"/>
    <col min="4866" max="4866" width="16" style="179" customWidth="1"/>
    <col min="4867" max="4867" width="9.85546875" style="179" customWidth="1"/>
    <col min="4868" max="4868" width="8.28515625" style="179" bestFit="1" customWidth="1"/>
    <col min="4869" max="5108" width="11.5703125" style="179"/>
    <col min="5109" max="5109" width="13.7109375" style="179" customWidth="1"/>
    <col min="5110" max="5110" width="4.42578125" style="179" customWidth="1"/>
    <col min="5111" max="5111" width="6" style="179" bestFit="1" customWidth="1"/>
    <col min="5112" max="5112" width="5.28515625" style="179" customWidth="1"/>
    <col min="5113" max="5114" width="5.140625" style="179" customWidth="1"/>
    <col min="5115" max="5115" width="6.5703125" style="179" customWidth="1"/>
    <col min="5116" max="5116" width="8.42578125" style="179" bestFit="1" customWidth="1"/>
    <col min="5117" max="5117" width="12.5703125" style="179" bestFit="1" customWidth="1"/>
    <col min="5118" max="5118" width="13.85546875" style="179" customWidth="1"/>
    <col min="5119" max="5119" width="17.140625" style="179" customWidth="1"/>
    <col min="5120" max="5120" width="12.28515625" style="179" customWidth="1"/>
    <col min="5121" max="5121" width="11.5703125" style="179" bestFit="1" customWidth="1"/>
    <col min="5122" max="5122" width="16" style="179" customWidth="1"/>
    <col min="5123" max="5123" width="9.85546875" style="179" customWidth="1"/>
    <col min="5124" max="5124" width="8.28515625" style="179" bestFit="1" customWidth="1"/>
    <col min="5125" max="5364" width="11.5703125" style="179"/>
    <col min="5365" max="5365" width="13.7109375" style="179" customWidth="1"/>
    <col min="5366" max="5366" width="4.42578125" style="179" customWidth="1"/>
    <col min="5367" max="5367" width="6" style="179" bestFit="1" customWidth="1"/>
    <col min="5368" max="5368" width="5.28515625" style="179" customWidth="1"/>
    <col min="5369" max="5370" width="5.140625" style="179" customWidth="1"/>
    <col min="5371" max="5371" width="6.5703125" style="179" customWidth="1"/>
    <col min="5372" max="5372" width="8.42578125" style="179" bestFit="1" customWidth="1"/>
    <col min="5373" max="5373" width="12.5703125" style="179" bestFit="1" customWidth="1"/>
    <col min="5374" max="5374" width="13.85546875" style="179" customWidth="1"/>
    <col min="5375" max="5375" width="17.140625" style="179" customWidth="1"/>
    <col min="5376" max="5376" width="12.28515625" style="179" customWidth="1"/>
    <col min="5377" max="5377" width="11.5703125" style="179" bestFit="1" customWidth="1"/>
    <col min="5378" max="5378" width="16" style="179" customWidth="1"/>
    <col min="5379" max="5379" width="9.85546875" style="179" customWidth="1"/>
    <col min="5380" max="5380" width="8.28515625" style="179" bestFit="1" customWidth="1"/>
    <col min="5381" max="5620" width="11.5703125" style="179"/>
    <col min="5621" max="5621" width="13.7109375" style="179" customWidth="1"/>
    <col min="5622" max="5622" width="4.42578125" style="179" customWidth="1"/>
    <col min="5623" max="5623" width="6" style="179" bestFit="1" customWidth="1"/>
    <col min="5624" max="5624" width="5.28515625" style="179" customWidth="1"/>
    <col min="5625" max="5626" width="5.140625" style="179" customWidth="1"/>
    <col min="5627" max="5627" width="6.5703125" style="179" customWidth="1"/>
    <col min="5628" max="5628" width="8.42578125" style="179" bestFit="1" customWidth="1"/>
    <col min="5629" max="5629" width="12.5703125" style="179" bestFit="1" customWidth="1"/>
    <col min="5630" max="5630" width="13.85546875" style="179" customWidth="1"/>
    <col min="5631" max="5631" width="17.140625" style="179" customWidth="1"/>
    <col min="5632" max="5632" width="12.28515625" style="179" customWidth="1"/>
    <col min="5633" max="5633" width="11.5703125" style="179" bestFit="1" customWidth="1"/>
    <col min="5634" max="5634" width="16" style="179" customWidth="1"/>
    <col min="5635" max="5635" width="9.85546875" style="179" customWidth="1"/>
    <col min="5636" max="5636" width="8.28515625" style="179" bestFit="1" customWidth="1"/>
    <col min="5637" max="5876" width="11.5703125" style="179"/>
    <col min="5877" max="5877" width="13.7109375" style="179" customWidth="1"/>
    <col min="5878" max="5878" width="4.42578125" style="179" customWidth="1"/>
    <col min="5879" max="5879" width="6" style="179" bestFit="1" customWidth="1"/>
    <col min="5880" max="5880" width="5.28515625" style="179" customWidth="1"/>
    <col min="5881" max="5882" width="5.140625" style="179" customWidth="1"/>
    <col min="5883" max="5883" width="6.5703125" style="179" customWidth="1"/>
    <col min="5884" max="5884" width="8.42578125" style="179" bestFit="1" customWidth="1"/>
    <col min="5885" max="5885" width="12.5703125" style="179" bestFit="1" customWidth="1"/>
    <col min="5886" max="5886" width="13.85546875" style="179" customWidth="1"/>
    <col min="5887" max="5887" width="17.140625" style="179" customWidth="1"/>
    <col min="5888" max="5888" width="12.28515625" style="179" customWidth="1"/>
    <col min="5889" max="5889" width="11.5703125" style="179" bestFit="1" customWidth="1"/>
    <col min="5890" max="5890" width="16" style="179" customWidth="1"/>
    <col min="5891" max="5891" width="9.85546875" style="179" customWidth="1"/>
    <col min="5892" max="5892" width="8.28515625" style="179" bestFit="1" customWidth="1"/>
    <col min="5893" max="6132" width="11.5703125" style="179"/>
    <col min="6133" max="6133" width="13.7109375" style="179" customWidth="1"/>
    <col min="6134" max="6134" width="4.42578125" style="179" customWidth="1"/>
    <col min="6135" max="6135" width="6" style="179" bestFit="1" customWidth="1"/>
    <col min="6136" max="6136" width="5.28515625" style="179" customWidth="1"/>
    <col min="6137" max="6138" width="5.140625" style="179" customWidth="1"/>
    <col min="6139" max="6139" width="6.5703125" style="179" customWidth="1"/>
    <col min="6140" max="6140" width="8.42578125" style="179" bestFit="1" customWidth="1"/>
    <col min="6141" max="6141" width="12.5703125" style="179" bestFit="1" customWidth="1"/>
    <col min="6142" max="6142" width="13.85546875" style="179" customWidth="1"/>
    <col min="6143" max="6143" width="17.140625" style="179" customWidth="1"/>
    <col min="6144" max="6144" width="12.28515625" style="179" customWidth="1"/>
    <col min="6145" max="6145" width="11.5703125" style="179" bestFit="1" customWidth="1"/>
    <col min="6146" max="6146" width="16" style="179" customWidth="1"/>
    <col min="6147" max="6147" width="9.85546875" style="179" customWidth="1"/>
    <col min="6148" max="6148" width="8.28515625" style="179" bestFit="1" customWidth="1"/>
    <col min="6149" max="6388" width="11.5703125" style="179"/>
    <col min="6389" max="6389" width="13.7109375" style="179" customWidth="1"/>
    <col min="6390" max="6390" width="4.42578125" style="179" customWidth="1"/>
    <col min="6391" max="6391" width="6" style="179" bestFit="1" customWidth="1"/>
    <col min="6392" max="6392" width="5.28515625" style="179" customWidth="1"/>
    <col min="6393" max="6394" width="5.140625" style="179" customWidth="1"/>
    <col min="6395" max="6395" width="6.5703125" style="179" customWidth="1"/>
    <col min="6396" max="6396" width="8.42578125" style="179" bestFit="1" customWidth="1"/>
    <col min="6397" max="6397" width="12.5703125" style="179" bestFit="1" customWidth="1"/>
    <col min="6398" max="6398" width="13.85546875" style="179" customWidth="1"/>
    <col min="6399" max="6399" width="17.140625" style="179" customWidth="1"/>
    <col min="6400" max="6400" width="12.28515625" style="179" customWidth="1"/>
    <col min="6401" max="6401" width="11.5703125" style="179" bestFit="1" customWidth="1"/>
    <col min="6402" max="6402" width="16" style="179" customWidth="1"/>
    <col min="6403" max="6403" width="9.85546875" style="179" customWidth="1"/>
    <col min="6404" max="6404" width="8.28515625" style="179" bestFit="1" customWidth="1"/>
    <col min="6405" max="6644" width="11.5703125" style="179"/>
    <col min="6645" max="6645" width="13.7109375" style="179" customWidth="1"/>
    <col min="6646" max="6646" width="4.42578125" style="179" customWidth="1"/>
    <col min="6647" max="6647" width="6" style="179" bestFit="1" customWidth="1"/>
    <col min="6648" max="6648" width="5.28515625" style="179" customWidth="1"/>
    <col min="6649" max="6650" width="5.140625" style="179" customWidth="1"/>
    <col min="6651" max="6651" width="6.5703125" style="179" customWidth="1"/>
    <col min="6652" max="6652" width="8.42578125" style="179" bestFit="1" customWidth="1"/>
    <col min="6653" max="6653" width="12.5703125" style="179" bestFit="1" customWidth="1"/>
    <col min="6654" max="6654" width="13.85546875" style="179" customWidth="1"/>
    <col min="6655" max="6655" width="17.140625" style="179" customWidth="1"/>
    <col min="6656" max="6656" width="12.28515625" style="179" customWidth="1"/>
    <col min="6657" max="6657" width="11.5703125" style="179" bestFit="1" customWidth="1"/>
    <col min="6658" max="6658" width="16" style="179" customWidth="1"/>
    <col min="6659" max="6659" width="9.85546875" style="179" customWidth="1"/>
    <col min="6660" max="6660" width="8.28515625" style="179" bestFit="1" customWidth="1"/>
    <col min="6661" max="6900" width="11.5703125" style="179"/>
    <col min="6901" max="6901" width="13.7109375" style="179" customWidth="1"/>
    <col min="6902" max="6902" width="4.42578125" style="179" customWidth="1"/>
    <col min="6903" max="6903" width="6" style="179" bestFit="1" customWidth="1"/>
    <col min="6904" max="6904" width="5.28515625" style="179" customWidth="1"/>
    <col min="6905" max="6906" width="5.140625" style="179" customWidth="1"/>
    <col min="6907" max="6907" width="6.5703125" style="179" customWidth="1"/>
    <col min="6908" max="6908" width="8.42578125" style="179" bestFit="1" customWidth="1"/>
    <col min="6909" max="6909" width="12.5703125" style="179" bestFit="1" customWidth="1"/>
    <col min="6910" max="6910" width="13.85546875" style="179" customWidth="1"/>
    <col min="6911" max="6911" width="17.140625" style="179" customWidth="1"/>
    <col min="6912" max="6912" width="12.28515625" style="179" customWidth="1"/>
    <col min="6913" max="6913" width="11.5703125" style="179" bestFit="1" customWidth="1"/>
    <col min="6914" max="6914" width="16" style="179" customWidth="1"/>
    <col min="6915" max="6915" width="9.85546875" style="179" customWidth="1"/>
    <col min="6916" max="6916" width="8.28515625" style="179" bestFit="1" customWidth="1"/>
    <col min="6917" max="7156" width="11.5703125" style="179"/>
    <col min="7157" max="7157" width="13.7109375" style="179" customWidth="1"/>
    <col min="7158" max="7158" width="4.42578125" style="179" customWidth="1"/>
    <col min="7159" max="7159" width="6" style="179" bestFit="1" customWidth="1"/>
    <col min="7160" max="7160" width="5.28515625" style="179" customWidth="1"/>
    <col min="7161" max="7162" width="5.140625" style="179" customWidth="1"/>
    <col min="7163" max="7163" width="6.5703125" style="179" customWidth="1"/>
    <col min="7164" max="7164" width="8.42578125" style="179" bestFit="1" customWidth="1"/>
    <col min="7165" max="7165" width="12.5703125" style="179" bestFit="1" customWidth="1"/>
    <col min="7166" max="7166" width="13.85546875" style="179" customWidth="1"/>
    <col min="7167" max="7167" width="17.140625" style="179" customWidth="1"/>
    <col min="7168" max="7168" width="12.28515625" style="179" customWidth="1"/>
    <col min="7169" max="7169" width="11.5703125" style="179" bestFit="1" customWidth="1"/>
    <col min="7170" max="7170" width="16" style="179" customWidth="1"/>
    <col min="7171" max="7171" width="9.85546875" style="179" customWidth="1"/>
    <col min="7172" max="7172" width="8.28515625" style="179" bestFit="1" customWidth="1"/>
    <col min="7173" max="7412" width="11.5703125" style="179"/>
    <col min="7413" max="7413" width="13.7109375" style="179" customWidth="1"/>
    <col min="7414" max="7414" width="4.42578125" style="179" customWidth="1"/>
    <col min="7415" max="7415" width="6" style="179" bestFit="1" customWidth="1"/>
    <col min="7416" max="7416" width="5.28515625" style="179" customWidth="1"/>
    <col min="7417" max="7418" width="5.140625" style="179" customWidth="1"/>
    <col min="7419" max="7419" width="6.5703125" style="179" customWidth="1"/>
    <col min="7420" max="7420" width="8.42578125" style="179" bestFit="1" customWidth="1"/>
    <col min="7421" max="7421" width="12.5703125" style="179" bestFit="1" customWidth="1"/>
    <col min="7422" max="7422" width="13.85546875" style="179" customWidth="1"/>
    <col min="7423" max="7423" width="17.140625" style="179" customWidth="1"/>
    <col min="7424" max="7424" width="12.28515625" style="179" customWidth="1"/>
    <col min="7425" max="7425" width="11.5703125" style="179" bestFit="1" customWidth="1"/>
    <col min="7426" max="7426" width="16" style="179" customWidth="1"/>
    <col min="7427" max="7427" width="9.85546875" style="179" customWidth="1"/>
    <col min="7428" max="7428" width="8.28515625" style="179" bestFit="1" customWidth="1"/>
    <col min="7429" max="7668" width="11.5703125" style="179"/>
    <col min="7669" max="7669" width="13.7109375" style="179" customWidth="1"/>
    <col min="7670" max="7670" width="4.42578125" style="179" customWidth="1"/>
    <col min="7671" max="7671" width="6" style="179" bestFit="1" customWidth="1"/>
    <col min="7672" max="7672" width="5.28515625" style="179" customWidth="1"/>
    <col min="7673" max="7674" width="5.140625" style="179" customWidth="1"/>
    <col min="7675" max="7675" width="6.5703125" style="179" customWidth="1"/>
    <col min="7676" max="7676" width="8.42578125" style="179" bestFit="1" customWidth="1"/>
    <col min="7677" max="7677" width="12.5703125" style="179" bestFit="1" customWidth="1"/>
    <col min="7678" max="7678" width="13.85546875" style="179" customWidth="1"/>
    <col min="7679" max="7679" width="17.140625" style="179" customWidth="1"/>
    <col min="7680" max="7680" width="12.28515625" style="179" customWidth="1"/>
    <col min="7681" max="7681" width="11.5703125" style="179" bestFit="1" customWidth="1"/>
    <col min="7682" max="7682" width="16" style="179" customWidth="1"/>
    <col min="7683" max="7683" width="9.85546875" style="179" customWidth="1"/>
    <col min="7684" max="7684" width="8.28515625" style="179" bestFit="1" customWidth="1"/>
    <col min="7685" max="7924" width="11.5703125" style="179"/>
    <col min="7925" max="7925" width="13.7109375" style="179" customWidth="1"/>
    <col min="7926" max="7926" width="4.42578125" style="179" customWidth="1"/>
    <col min="7927" max="7927" width="6" style="179" bestFit="1" customWidth="1"/>
    <col min="7928" max="7928" width="5.28515625" style="179" customWidth="1"/>
    <col min="7929" max="7930" width="5.140625" style="179" customWidth="1"/>
    <col min="7931" max="7931" width="6.5703125" style="179" customWidth="1"/>
    <col min="7932" max="7932" width="8.42578125" style="179" bestFit="1" customWidth="1"/>
    <col min="7933" max="7933" width="12.5703125" style="179" bestFit="1" customWidth="1"/>
    <col min="7934" max="7934" width="13.85546875" style="179" customWidth="1"/>
    <col min="7935" max="7935" width="17.140625" style="179" customWidth="1"/>
    <col min="7936" max="7936" width="12.28515625" style="179" customWidth="1"/>
    <col min="7937" max="7937" width="11.5703125" style="179" bestFit="1" customWidth="1"/>
    <col min="7938" max="7938" width="16" style="179" customWidth="1"/>
    <col min="7939" max="7939" width="9.85546875" style="179" customWidth="1"/>
    <col min="7940" max="7940" width="8.28515625" style="179" bestFit="1" customWidth="1"/>
    <col min="7941" max="8180" width="11.5703125" style="179"/>
    <col min="8181" max="8181" width="13.7109375" style="179" customWidth="1"/>
    <col min="8182" max="8182" width="4.42578125" style="179" customWidth="1"/>
    <col min="8183" max="8183" width="6" style="179" bestFit="1" customWidth="1"/>
    <col min="8184" max="8184" width="5.28515625" style="179" customWidth="1"/>
    <col min="8185" max="8186" width="5.140625" style="179" customWidth="1"/>
    <col min="8187" max="8187" width="6.5703125" style="179" customWidth="1"/>
    <col min="8188" max="8188" width="8.42578125" style="179" bestFit="1" customWidth="1"/>
    <col min="8189" max="8189" width="12.5703125" style="179" bestFit="1" customWidth="1"/>
    <col min="8190" max="8190" width="13.85546875" style="179" customWidth="1"/>
    <col min="8191" max="8191" width="17.140625" style="179" customWidth="1"/>
    <col min="8192" max="8192" width="12.28515625" style="179" customWidth="1"/>
    <col min="8193" max="8193" width="11.5703125" style="179" bestFit="1" customWidth="1"/>
    <col min="8194" max="8194" width="16" style="179" customWidth="1"/>
    <col min="8195" max="8195" width="9.85546875" style="179" customWidth="1"/>
    <col min="8196" max="8196" width="8.28515625" style="179" bestFit="1" customWidth="1"/>
    <col min="8197" max="8436" width="11.5703125" style="179"/>
    <col min="8437" max="8437" width="13.7109375" style="179" customWidth="1"/>
    <col min="8438" max="8438" width="4.42578125" style="179" customWidth="1"/>
    <col min="8439" max="8439" width="6" style="179" bestFit="1" customWidth="1"/>
    <col min="8440" max="8440" width="5.28515625" style="179" customWidth="1"/>
    <col min="8441" max="8442" width="5.140625" style="179" customWidth="1"/>
    <col min="8443" max="8443" width="6.5703125" style="179" customWidth="1"/>
    <col min="8444" max="8444" width="8.42578125" style="179" bestFit="1" customWidth="1"/>
    <col min="8445" max="8445" width="12.5703125" style="179" bestFit="1" customWidth="1"/>
    <col min="8446" max="8446" width="13.85546875" style="179" customWidth="1"/>
    <col min="8447" max="8447" width="17.140625" style="179" customWidth="1"/>
    <col min="8448" max="8448" width="12.28515625" style="179" customWidth="1"/>
    <col min="8449" max="8449" width="11.5703125" style="179" bestFit="1" customWidth="1"/>
    <col min="8450" max="8450" width="16" style="179" customWidth="1"/>
    <col min="8451" max="8451" width="9.85546875" style="179" customWidth="1"/>
    <col min="8452" max="8452" width="8.28515625" style="179" bestFit="1" customWidth="1"/>
    <col min="8453" max="8692" width="11.5703125" style="179"/>
    <col min="8693" max="8693" width="13.7109375" style="179" customWidth="1"/>
    <col min="8694" max="8694" width="4.42578125" style="179" customWidth="1"/>
    <col min="8695" max="8695" width="6" style="179" bestFit="1" customWidth="1"/>
    <col min="8696" max="8696" width="5.28515625" style="179" customWidth="1"/>
    <col min="8697" max="8698" width="5.140625" style="179" customWidth="1"/>
    <col min="8699" max="8699" width="6.5703125" style="179" customWidth="1"/>
    <col min="8700" max="8700" width="8.42578125" style="179" bestFit="1" customWidth="1"/>
    <col min="8701" max="8701" width="12.5703125" style="179" bestFit="1" customWidth="1"/>
    <col min="8702" max="8702" width="13.85546875" style="179" customWidth="1"/>
    <col min="8703" max="8703" width="17.140625" style="179" customWidth="1"/>
    <col min="8704" max="8704" width="12.28515625" style="179" customWidth="1"/>
    <col min="8705" max="8705" width="11.5703125" style="179" bestFit="1" customWidth="1"/>
    <col min="8706" max="8706" width="16" style="179" customWidth="1"/>
    <col min="8707" max="8707" width="9.85546875" style="179" customWidth="1"/>
    <col min="8708" max="8708" width="8.28515625" style="179" bestFit="1" customWidth="1"/>
    <col min="8709" max="8948" width="11.5703125" style="179"/>
    <col min="8949" max="8949" width="13.7109375" style="179" customWidth="1"/>
    <col min="8950" max="8950" width="4.42578125" style="179" customWidth="1"/>
    <col min="8951" max="8951" width="6" style="179" bestFit="1" customWidth="1"/>
    <col min="8952" max="8952" width="5.28515625" style="179" customWidth="1"/>
    <col min="8953" max="8954" width="5.140625" style="179" customWidth="1"/>
    <col min="8955" max="8955" width="6.5703125" style="179" customWidth="1"/>
    <col min="8956" max="8956" width="8.42578125" style="179" bestFit="1" customWidth="1"/>
    <col min="8957" max="8957" width="12.5703125" style="179" bestFit="1" customWidth="1"/>
    <col min="8958" max="8958" width="13.85546875" style="179" customWidth="1"/>
    <col min="8959" max="8959" width="17.140625" style="179" customWidth="1"/>
    <col min="8960" max="8960" width="12.28515625" style="179" customWidth="1"/>
    <col min="8961" max="8961" width="11.5703125" style="179" bestFit="1" customWidth="1"/>
    <col min="8962" max="8962" width="16" style="179" customWidth="1"/>
    <col min="8963" max="8963" width="9.85546875" style="179" customWidth="1"/>
    <col min="8964" max="8964" width="8.28515625" style="179" bestFit="1" customWidth="1"/>
    <col min="8965" max="9204" width="11.5703125" style="179"/>
    <col min="9205" max="9205" width="13.7109375" style="179" customWidth="1"/>
    <col min="9206" max="9206" width="4.42578125" style="179" customWidth="1"/>
    <col min="9207" max="9207" width="6" style="179" bestFit="1" customWidth="1"/>
    <col min="9208" max="9208" width="5.28515625" style="179" customWidth="1"/>
    <col min="9209" max="9210" width="5.140625" style="179" customWidth="1"/>
    <col min="9211" max="9211" width="6.5703125" style="179" customWidth="1"/>
    <col min="9212" max="9212" width="8.42578125" style="179" bestFit="1" customWidth="1"/>
    <col min="9213" max="9213" width="12.5703125" style="179" bestFit="1" customWidth="1"/>
    <col min="9214" max="9214" width="13.85546875" style="179" customWidth="1"/>
    <col min="9215" max="9215" width="17.140625" style="179" customWidth="1"/>
    <col min="9216" max="9216" width="12.28515625" style="179" customWidth="1"/>
    <col min="9217" max="9217" width="11.5703125" style="179" bestFit="1" customWidth="1"/>
    <col min="9218" max="9218" width="16" style="179" customWidth="1"/>
    <col min="9219" max="9219" width="9.85546875" style="179" customWidth="1"/>
    <col min="9220" max="9220" width="8.28515625" style="179" bestFit="1" customWidth="1"/>
    <col min="9221" max="9460" width="11.5703125" style="179"/>
    <col min="9461" max="9461" width="13.7109375" style="179" customWidth="1"/>
    <col min="9462" max="9462" width="4.42578125" style="179" customWidth="1"/>
    <col min="9463" max="9463" width="6" style="179" bestFit="1" customWidth="1"/>
    <col min="9464" max="9464" width="5.28515625" style="179" customWidth="1"/>
    <col min="9465" max="9466" width="5.140625" style="179" customWidth="1"/>
    <col min="9467" max="9467" width="6.5703125" style="179" customWidth="1"/>
    <col min="9468" max="9468" width="8.42578125" style="179" bestFit="1" customWidth="1"/>
    <col min="9469" max="9469" width="12.5703125" style="179" bestFit="1" customWidth="1"/>
    <col min="9470" max="9470" width="13.85546875" style="179" customWidth="1"/>
    <col min="9471" max="9471" width="17.140625" style="179" customWidth="1"/>
    <col min="9472" max="9472" width="12.28515625" style="179" customWidth="1"/>
    <col min="9473" max="9473" width="11.5703125" style="179" bestFit="1" customWidth="1"/>
    <col min="9474" max="9474" width="16" style="179" customWidth="1"/>
    <col min="9475" max="9475" width="9.85546875" style="179" customWidth="1"/>
    <col min="9476" max="9476" width="8.28515625" style="179" bestFit="1" customWidth="1"/>
    <col min="9477" max="9716" width="11.5703125" style="179"/>
    <col min="9717" max="9717" width="13.7109375" style="179" customWidth="1"/>
    <col min="9718" max="9718" width="4.42578125" style="179" customWidth="1"/>
    <col min="9719" max="9719" width="6" style="179" bestFit="1" customWidth="1"/>
    <col min="9720" max="9720" width="5.28515625" style="179" customWidth="1"/>
    <col min="9721" max="9722" width="5.140625" style="179" customWidth="1"/>
    <col min="9723" max="9723" width="6.5703125" style="179" customWidth="1"/>
    <col min="9724" max="9724" width="8.42578125" style="179" bestFit="1" customWidth="1"/>
    <col min="9725" max="9725" width="12.5703125" style="179" bestFit="1" customWidth="1"/>
    <col min="9726" max="9726" width="13.85546875" style="179" customWidth="1"/>
    <col min="9727" max="9727" width="17.140625" style="179" customWidth="1"/>
    <col min="9728" max="9728" width="12.28515625" style="179" customWidth="1"/>
    <col min="9729" max="9729" width="11.5703125" style="179" bestFit="1" customWidth="1"/>
    <col min="9730" max="9730" width="16" style="179" customWidth="1"/>
    <col min="9731" max="9731" width="9.85546875" style="179" customWidth="1"/>
    <col min="9732" max="9732" width="8.28515625" style="179" bestFit="1" customWidth="1"/>
    <col min="9733" max="9972" width="11.5703125" style="179"/>
    <col min="9973" max="9973" width="13.7109375" style="179" customWidth="1"/>
    <col min="9974" max="9974" width="4.42578125" style="179" customWidth="1"/>
    <col min="9975" max="9975" width="6" style="179" bestFit="1" customWidth="1"/>
    <col min="9976" max="9976" width="5.28515625" style="179" customWidth="1"/>
    <col min="9977" max="9978" width="5.140625" style="179" customWidth="1"/>
    <col min="9979" max="9979" width="6.5703125" style="179" customWidth="1"/>
    <col min="9980" max="9980" width="8.42578125" style="179" bestFit="1" customWidth="1"/>
    <col min="9981" max="9981" width="12.5703125" style="179" bestFit="1" customWidth="1"/>
    <col min="9982" max="9982" width="13.85546875" style="179" customWidth="1"/>
    <col min="9983" max="9983" width="17.140625" style="179" customWidth="1"/>
    <col min="9984" max="9984" width="12.28515625" style="179" customWidth="1"/>
    <col min="9985" max="9985" width="11.5703125" style="179" bestFit="1" customWidth="1"/>
    <col min="9986" max="9986" width="16" style="179" customWidth="1"/>
    <col min="9987" max="9987" width="9.85546875" style="179" customWidth="1"/>
    <col min="9988" max="9988" width="8.28515625" style="179" bestFit="1" customWidth="1"/>
    <col min="9989" max="10228" width="11.5703125" style="179"/>
    <col min="10229" max="10229" width="13.7109375" style="179" customWidth="1"/>
    <col min="10230" max="10230" width="4.42578125" style="179" customWidth="1"/>
    <col min="10231" max="10231" width="6" style="179" bestFit="1" customWidth="1"/>
    <col min="10232" max="10232" width="5.28515625" style="179" customWidth="1"/>
    <col min="10233" max="10234" width="5.140625" style="179" customWidth="1"/>
    <col min="10235" max="10235" width="6.5703125" style="179" customWidth="1"/>
    <col min="10236" max="10236" width="8.42578125" style="179" bestFit="1" customWidth="1"/>
    <col min="10237" max="10237" width="12.5703125" style="179" bestFit="1" customWidth="1"/>
    <col min="10238" max="10238" width="13.85546875" style="179" customWidth="1"/>
    <col min="10239" max="10239" width="17.140625" style="179" customWidth="1"/>
    <col min="10240" max="10240" width="12.28515625" style="179" customWidth="1"/>
    <col min="10241" max="10241" width="11.5703125" style="179" bestFit="1" customWidth="1"/>
    <col min="10242" max="10242" width="16" style="179" customWidth="1"/>
    <col min="10243" max="10243" width="9.85546875" style="179" customWidth="1"/>
    <col min="10244" max="10244" width="8.28515625" style="179" bestFit="1" customWidth="1"/>
    <col min="10245" max="10484" width="11.5703125" style="179"/>
    <col min="10485" max="10485" width="13.7109375" style="179" customWidth="1"/>
    <col min="10486" max="10486" width="4.42578125" style="179" customWidth="1"/>
    <col min="10487" max="10487" width="6" style="179" bestFit="1" customWidth="1"/>
    <col min="10488" max="10488" width="5.28515625" style="179" customWidth="1"/>
    <col min="10489" max="10490" width="5.140625" style="179" customWidth="1"/>
    <col min="10491" max="10491" width="6.5703125" style="179" customWidth="1"/>
    <col min="10492" max="10492" width="8.42578125" style="179" bestFit="1" customWidth="1"/>
    <col min="10493" max="10493" width="12.5703125" style="179" bestFit="1" customWidth="1"/>
    <col min="10494" max="10494" width="13.85546875" style="179" customWidth="1"/>
    <col min="10495" max="10495" width="17.140625" style="179" customWidth="1"/>
    <col min="10496" max="10496" width="12.28515625" style="179" customWidth="1"/>
    <col min="10497" max="10497" width="11.5703125" style="179" bestFit="1" customWidth="1"/>
    <col min="10498" max="10498" width="16" style="179" customWidth="1"/>
    <col min="10499" max="10499" width="9.85546875" style="179" customWidth="1"/>
    <col min="10500" max="10500" width="8.28515625" style="179" bestFit="1" customWidth="1"/>
    <col min="10501" max="10740" width="11.5703125" style="179"/>
    <col min="10741" max="10741" width="13.7109375" style="179" customWidth="1"/>
    <col min="10742" max="10742" width="4.42578125" style="179" customWidth="1"/>
    <col min="10743" max="10743" width="6" style="179" bestFit="1" customWidth="1"/>
    <col min="10744" max="10744" width="5.28515625" style="179" customWidth="1"/>
    <col min="10745" max="10746" width="5.140625" style="179" customWidth="1"/>
    <col min="10747" max="10747" width="6.5703125" style="179" customWidth="1"/>
    <col min="10748" max="10748" width="8.42578125" style="179" bestFit="1" customWidth="1"/>
    <col min="10749" max="10749" width="12.5703125" style="179" bestFit="1" customWidth="1"/>
    <col min="10750" max="10750" width="13.85546875" style="179" customWidth="1"/>
    <col min="10751" max="10751" width="17.140625" style="179" customWidth="1"/>
    <col min="10752" max="10752" width="12.28515625" style="179" customWidth="1"/>
    <col min="10753" max="10753" width="11.5703125" style="179" bestFit="1" customWidth="1"/>
    <col min="10754" max="10754" width="16" style="179" customWidth="1"/>
    <col min="10755" max="10755" width="9.85546875" style="179" customWidth="1"/>
    <col min="10756" max="10756" width="8.28515625" style="179" bestFit="1" customWidth="1"/>
    <col min="10757" max="10996" width="11.5703125" style="179"/>
    <col min="10997" max="10997" width="13.7109375" style="179" customWidth="1"/>
    <col min="10998" max="10998" width="4.42578125" style="179" customWidth="1"/>
    <col min="10999" max="10999" width="6" style="179" bestFit="1" customWidth="1"/>
    <col min="11000" max="11000" width="5.28515625" style="179" customWidth="1"/>
    <col min="11001" max="11002" width="5.140625" style="179" customWidth="1"/>
    <col min="11003" max="11003" width="6.5703125" style="179" customWidth="1"/>
    <col min="11004" max="11004" width="8.42578125" style="179" bestFit="1" customWidth="1"/>
    <col min="11005" max="11005" width="12.5703125" style="179" bestFit="1" customWidth="1"/>
    <col min="11006" max="11006" width="13.85546875" style="179" customWidth="1"/>
    <col min="11007" max="11007" width="17.140625" style="179" customWidth="1"/>
    <col min="11008" max="11008" width="12.28515625" style="179" customWidth="1"/>
    <col min="11009" max="11009" width="11.5703125" style="179" bestFit="1" customWidth="1"/>
    <col min="11010" max="11010" width="16" style="179" customWidth="1"/>
    <col min="11011" max="11011" width="9.85546875" style="179" customWidth="1"/>
    <col min="11012" max="11012" width="8.28515625" style="179" bestFit="1" customWidth="1"/>
    <col min="11013" max="11252" width="11.5703125" style="179"/>
    <col min="11253" max="11253" width="13.7109375" style="179" customWidth="1"/>
    <col min="11254" max="11254" width="4.42578125" style="179" customWidth="1"/>
    <col min="11255" max="11255" width="6" style="179" bestFit="1" customWidth="1"/>
    <col min="11256" max="11256" width="5.28515625" style="179" customWidth="1"/>
    <col min="11257" max="11258" width="5.140625" style="179" customWidth="1"/>
    <col min="11259" max="11259" width="6.5703125" style="179" customWidth="1"/>
    <col min="11260" max="11260" width="8.42578125" style="179" bestFit="1" customWidth="1"/>
    <col min="11261" max="11261" width="12.5703125" style="179" bestFit="1" customWidth="1"/>
    <col min="11262" max="11262" width="13.85546875" style="179" customWidth="1"/>
    <col min="11263" max="11263" width="17.140625" style="179" customWidth="1"/>
    <col min="11264" max="11264" width="12.28515625" style="179" customWidth="1"/>
    <col min="11265" max="11265" width="11.5703125" style="179" bestFit="1" customWidth="1"/>
    <col min="11266" max="11266" width="16" style="179" customWidth="1"/>
    <col min="11267" max="11267" width="9.85546875" style="179" customWidth="1"/>
    <col min="11268" max="11268" width="8.28515625" style="179" bestFit="1" customWidth="1"/>
    <col min="11269" max="11508" width="11.5703125" style="179"/>
    <col min="11509" max="11509" width="13.7109375" style="179" customWidth="1"/>
    <col min="11510" max="11510" width="4.42578125" style="179" customWidth="1"/>
    <col min="11511" max="11511" width="6" style="179" bestFit="1" customWidth="1"/>
    <col min="11512" max="11512" width="5.28515625" style="179" customWidth="1"/>
    <col min="11513" max="11514" width="5.140625" style="179" customWidth="1"/>
    <col min="11515" max="11515" width="6.5703125" style="179" customWidth="1"/>
    <col min="11516" max="11516" width="8.42578125" style="179" bestFit="1" customWidth="1"/>
    <col min="11517" max="11517" width="12.5703125" style="179" bestFit="1" customWidth="1"/>
    <col min="11518" max="11518" width="13.85546875" style="179" customWidth="1"/>
    <col min="11519" max="11519" width="17.140625" style="179" customWidth="1"/>
    <col min="11520" max="11520" width="12.28515625" style="179" customWidth="1"/>
    <col min="11521" max="11521" width="11.5703125" style="179" bestFit="1" customWidth="1"/>
    <col min="11522" max="11522" width="16" style="179" customWidth="1"/>
    <col min="11523" max="11523" width="9.85546875" style="179" customWidth="1"/>
    <col min="11524" max="11524" width="8.28515625" style="179" bestFit="1" customWidth="1"/>
    <col min="11525" max="11764" width="11.5703125" style="179"/>
    <col min="11765" max="11765" width="13.7109375" style="179" customWidth="1"/>
    <col min="11766" max="11766" width="4.42578125" style="179" customWidth="1"/>
    <col min="11767" max="11767" width="6" style="179" bestFit="1" customWidth="1"/>
    <col min="11768" max="11768" width="5.28515625" style="179" customWidth="1"/>
    <col min="11769" max="11770" width="5.140625" style="179" customWidth="1"/>
    <col min="11771" max="11771" width="6.5703125" style="179" customWidth="1"/>
    <col min="11772" max="11772" width="8.42578125" style="179" bestFit="1" customWidth="1"/>
    <col min="11773" max="11773" width="12.5703125" style="179" bestFit="1" customWidth="1"/>
    <col min="11774" max="11774" width="13.85546875" style="179" customWidth="1"/>
    <col min="11775" max="11775" width="17.140625" style="179" customWidth="1"/>
    <col min="11776" max="11776" width="12.28515625" style="179" customWidth="1"/>
    <col min="11777" max="11777" width="11.5703125" style="179" bestFit="1" customWidth="1"/>
    <col min="11778" max="11778" width="16" style="179" customWidth="1"/>
    <col min="11779" max="11779" width="9.85546875" style="179" customWidth="1"/>
    <col min="11780" max="11780" width="8.28515625" style="179" bestFit="1" customWidth="1"/>
    <col min="11781" max="12020" width="11.5703125" style="179"/>
    <col min="12021" max="12021" width="13.7109375" style="179" customWidth="1"/>
    <col min="12022" max="12022" width="4.42578125" style="179" customWidth="1"/>
    <col min="12023" max="12023" width="6" style="179" bestFit="1" customWidth="1"/>
    <col min="12024" max="12024" width="5.28515625" style="179" customWidth="1"/>
    <col min="12025" max="12026" width="5.140625" style="179" customWidth="1"/>
    <col min="12027" max="12027" width="6.5703125" style="179" customWidth="1"/>
    <col min="12028" max="12028" width="8.42578125" style="179" bestFit="1" customWidth="1"/>
    <col min="12029" max="12029" width="12.5703125" style="179" bestFit="1" customWidth="1"/>
    <col min="12030" max="12030" width="13.85546875" style="179" customWidth="1"/>
    <col min="12031" max="12031" width="17.140625" style="179" customWidth="1"/>
    <col min="12032" max="12032" width="12.28515625" style="179" customWidth="1"/>
    <col min="12033" max="12033" width="11.5703125" style="179" bestFit="1" customWidth="1"/>
    <col min="12034" max="12034" width="16" style="179" customWidth="1"/>
    <col min="12035" max="12035" width="9.85546875" style="179" customWidth="1"/>
    <col min="12036" max="12036" width="8.28515625" style="179" bestFit="1" customWidth="1"/>
    <col min="12037" max="12276" width="11.5703125" style="179"/>
    <col min="12277" max="12277" width="13.7109375" style="179" customWidth="1"/>
    <col min="12278" max="12278" width="4.42578125" style="179" customWidth="1"/>
    <col min="12279" max="12279" width="6" style="179" bestFit="1" customWidth="1"/>
    <col min="12280" max="12280" width="5.28515625" style="179" customWidth="1"/>
    <col min="12281" max="12282" width="5.140625" style="179" customWidth="1"/>
    <col min="12283" max="12283" width="6.5703125" style="179" customWidth="1"/>
    <col min="12284" max="12284" width="8.42578125" style="179" bestFit="1" customWidth="1"/>
    <col min="12285" max="12285" width="12.5703125" style="179" bestFit="1" customWidth="1"/>
    <col min="12286" max="12286" width="13.85546875" style="179" customWidth="1"/>
    <col min="12287" max="12287" width="17.140625" style="179" customWidth="1"/>
    <col min="12288" max="12288" width="12.28515625" style="179" customWidth="1"/>
    <col min="12289" max="12289" width="11.5703125" style="179" bestFit="1" customWidth="1"/>
    <col min="12290" max="12290" width="16" style="179" customWidth="1"/>
    <col min="12291" max="12291" width="9.85546875" style="179" customWidth="1"/>
    <col min="12292" max="12292" width="8.28515625" style="179" bestFit="1" customWidth="1"/>
    <col min="12293" max="12532" width="11.5703125" style="179"/>
    <col min="12533" max="12533" width="13.7109375" style="179" customWidth="1"/>
    <col min="12534" max="12534" width="4.42578125" style="179" customWidth="1"/>
    <col min="12535" max="12535" width="6" style="179" bestFit="1" customWidth="1"/>
    <col min="12536" max="12536" width="5.28515625" style="179" customWidth="1"/>
    <col min="12537" max="12538" width="5.140625" style="179" customWidth="1"/>
    <col min="12539" max="12539" width="6.5703125" style="179" customWidth="1"/>
    <col min="12540" max="12540" width="8.42578125" style="179" bestFit="1" customWidth="1"/>
    <col min="12541" max="12541" width="12.5703125" style="179" bestFit="1" customWidth="1"/>
    <col min="12542" max="12542" width="13.85546875" style="179" customWidth="1"/>
    <col min="12543" max="12543" width="17.140625" style="179" customWidth="1"/>
    <col min="12544" max="12544" width="12.28515625" style="179" customWidth="1"/>
    <col min="12545" max="12545" width="11.5703125" style="179" bestFit="1" customWidth="1"/>
    <col min="12546" max="12546" width="16" style="179" customWidth="1"/>
    <col min="12547" max="12547" width="9.85546875" style="179" customWidth="1"/>
    <col min="12548" max="12548" width="8.28515625" style="179" bestFit="1" customWidth="1"/>
    <col min="12549" max="12788" width="11.5703125" style="179"/>
    <col min="12789" max="12789" width="13.7109375" style="179" customWidth="1"/>
    <col min="12790" max="12790" width="4.42578125" style="179" customWidth="1"/>
    <col min="12791" max="12791" width="6" style="179" bestFit="1" customWidth="1"/>
    <col min="12792" max="12792" width="5.28515625" style="179" customWidth="1"/>
    <col min="12793" max="12794" width="5.140625" style="179" customWidth="1"/>
    <col min="12795" max="12795" width="6.5703125" style="179" customWidth="1"/>
    <col min="12796" max="12796" width="8.42578125" style="179" bestFit="1" customWidth="1"/>
    <col min="12797" max="12797" width="12.5703125" style="179" bestFit="1" customWidth="1"/>
    <col min="12798" max="12798" width="13.85546875" style="179" customWidth="1"/>
    <col min="12799" max="12799" width="17.140625" style="179" customWidth="1"/>
    <col min="12800" max="12800" width="12.28515625" style="179" customWidth="1"/>
    <col min="12801" max="12801" width="11.5703125" style="179" bestFit="1" customWidth="1"/>
    <col min="12802" max="12802" width="16" style="179" customWidth="1"/>
    <col min="12803" max="12803" width="9.85546875" style="179" customWidth="1"/>
    <col min="12804" max="12804" width="8.28515625" style="179" bestFit="1" customWidth="1"/>
    <col min="12805" max="13044" width="11.5703125" style="179"/>
    <col min="13045" max="13045" width="13.7109375" style="179" customWidth="1"/>
    <col min="13046" max="13046" width="4.42578125" style="179" customWidth="1"/>
    <col min="13047" max="13047" width="6" style="179" bestFit="1" customWidth="1"/>
    <col min="13048" max="13048" width="5.28515625" style="179" customWidth="1"/>
    <col min="13049" max="13050" width="5.140625" style="179" customWidth="1"/>
    <col min="13051" max="13051" width="6.5703125" style="179" customWidth="1"/>
    <col min="13052" max="13052" width="8.42578125" style="179" bestFit="1" customWidth="1"/>
    <col min="13053" max="13053" width="12.5703125" style="179" bestFit="1" customWidth="1"/>
    <col min="13054" max="13054" width="13.85546875" style="179" customWidth="1"/>
    <col min="13055" max="13055" width="17.140625" style="179" customWidth="1"/>
    <col min="13056" max="13056" width="12.28515625" style="179" customWidth="1"/>
    <col min="13057" max="13057" width="11.5703125" style="179" bestFit="1" customWidth="1"/>
    <col min="13058" max="13058" width="16" style="179" customWidth="1"/>
    <col min="13059" max="13059" width="9.85546875" style="179" customWidth="1"/>
    <col min="13060" max="13060" width="8.28515625" style="179" bestFit="1" customWidth="1"/>
    <col min="13061" max="13300" width="11.5703125" style="179"/>
    <col min="13301" max="13301" width="13.7109375" style="179" customWidth="1"/>
    <col min="13302" max="13302" width="4.42578125" style="179" customWidth="1"/>
    <col min="13303" max="13303" width="6" style="179" bestFit="1" customWidth="1"/>
    <col min="13304" max="13304" width="5.28515625" style="179" customWidth="1"/>
    <col min="13305" max="13306" width="5.140625" style="179" customWidth="1"/>
    <col min="13307" max="13307" width="6.5703125" style="179" customWidth="1"/>
    <col min="13308" max="13308" width="8.42578125" style="179" bestFit="1" customWidth="1"/>
    <col min="13309" max="13309" width="12.5703125" style="179" bestFit="1" customWidth="1"/>
    <col min="13310" max="13310" width="13.85546875" style="179" customWidth="1"/>
    <col min="13311" max="13311" width="17.140625" style="179" customWidth="1"/>
    <col min="13312" max="13312" width="12.28515625" style="179" customWidth="1"/>
    <col min="13313" max="13313" width="11.5703125" style="179" bestFit="1" customWidth="1"/>
    <col min="13314" max="13314" width="16" style="179" customWidth="1"/>
    <col min="13315" max="13315" width="9.85546875" style="179" customWidth="1"/>
    <col min="13316" max="13316" width="8.28515625" style="179" bestFit="1" customWidth="1"/>
    <col min="13317" max="13556" width="11.5703125" style="179"/>
    <col min="13557" max="13557" width="13.7109375" style="179" customWidth="1"/>
    <col min="13558" max="13558" width="4.42578125" style="179" customWidth="1"/>
    <col min="13559" max="13559" width="6" style="179" bestFit="1" customWidth="1"/>
    <col min="13560" max="13560" width="5.28515625" style="179" customWidth="1"/>
    <col min="13561" max="13562" width="5.140625" style="179" customWidth="1"/>
    <col min="13563" max="13563" width="6.5703125" style="179" customWidth="1"/>
    <col min="13564" max="13564" width="8.42578125" style="179" bestFit="1" customWidth="1"/>
    <col min="13565" max="13565" width="12.5703125" style="179" bestFit="1" customWidth="1"/>
    <col min="13566" max="13566" width="13.85546875" style="179" customWidth="1"/>
    <col min="13567" max="13567" width="17.140625" style="179" customWidth="1"/>
    <col min="13568" max="13568" width="12.28515625" style="179" customWidth="1"/>
    <col min="13569" max="13569" width="11.5703125" style="179" bestFit="1" customWidth="1"/>
    <col min="13570" max="13570" width="16" style="179" customWidth="1"/>
    <col min="13571" max="13571" width="9.85546875" style="179" customWidth="1"/>
    <col min="13572" max="13572" width="8.28515625" style="179" bestFit="1" customWidth="1"/>
    <col min="13573" max="13812" width="11.5703125" style="179"/>
    <col min="13813" max="13813" width="13.7109375" style="179" customWidth="1"/>
    <col min="13814" max="13814" width="4.42578125" style="179" customWidth="1"/>
    <col min="13815" max="13815" width="6" style="179" bestFit="1" customWidth="1"/>
    <col min="13816" max="13816" width="5.28515625" style="179" customWidth="1"/>
    <col min="13817" max="13818" width="5.140625" style="179" customWidth="1"/>
    <col min="13819" max="13819" width="6.5703125" style="179" customWidth="1"/>
    <col min="13820" max="13820" width="8.42578125" style="179" bestFit="1" customWidth="1"/>
    <col min="13821" max="13821" width="12.5703125" style="179" bestFit="1" customWidth="1"/>
    <col min="13822" max="13822" width="13.85546875" style="179" customWidth="1"/>
    <col min="13823" max="13823" width="17.140625" style="179" customWidth="1"/>
    <col min="13824" max="13824" width="12.28515625" style="179" customWidth="1"/>
    <col min="13825" max="13825" width="11.5703125" style="179" bestFit="1" customWidth="1"/>
    <col min="13826" max="13826" width="16" style="179" customWidth="1"/>
    <col min="13827" max="13827" width="9.85546875" style="179" customWidth="1"/>
    <col min="13828" max="13828" width="8.28515625" style="179" bestFit="1" customWidth="1"/>
    <col min="13829" max="14068" width="11.5703125" style="179"/>
    <col min="14069" max="14069" width="13.7109375" style="179" customWidth="1"/>
    <col min="14070" max="14070" width="4.42578125" style="179" customWidth="1"/>
    <col min="14071" max="14071" width="6" style="179" bestFit="1" customWidth="1"/>
    <col min="14072" max="14072" width="5.28515625" style="179" customWidth="1"/>
    <col min="14073" max="14074" width="5.140625" style="179" customWidth="1"/>
    <col min="14075" max="14075" width="6.5703125" style="179" customWidth="1"/>
    <col min="14076" max="14076" width="8.42578125" style="179" bestFit="1" customWidth="1"/>
    <col min="14077" max="14077" width="12.5703125" style="179" bestFit="1" customWidth="1"/>
    <col min="14078" max="14078" width="13.85546875" style="179" customWidth="1"/>
    <col min="14079" max="14079" width="17.140625" style="179" customWidth="1"/>
    <col min="14080" max="14080" width="12.28515625" style="179" customWidth="1"/>
    <col min="14081" max="14081" width="11.5703125" style="179" bestFit="1" customWidth="1"/>
    <col min="14082" max="14082" width="16" style="179" customWidth="1"/>
    <col min="14083" max="14083" width="9.85546875" style="179" customWidth="1"/>
    <col min="14084" max="14084" width="8.28515625" style="179" bestFit="1" customWidth="1"/>
    <col min="14085" max="14324" width="11.5703125" style="179"/>
    <col min="14325" max="14325" width="13.7109375" style="179" customWidth="1"/>
    <col min="14326" max="14326" width="4.42578125" style="179" customWidth="1"/>
    <col min="14327" max="14327" width="6" style="179" bestFit="1" customWidth="1"/>
    <col min="14328" max="14328" width="5.28515625" style="179" customWidth="1"/>
    <col min="14329" max="14330" width="5.140625" style="179" customWidth="1"/>
    <col min="14331" max="14331" width="6.5703125" style="179" customWidth="1"/>
    <col min="14332" max="14332" width="8.42578125" style="179" bestFit="1" customWidth="1"/>
    <col min="14333" max="14333" width="12.5703125" style="179" bestFit="1" customWidth="1"/>
    <col min="14334" max="14334" width="13.85546875" style="179" customWidth="1"/>
    <col min="14335" max="14335" width="17.140625" style="179" customWidth="1"/>
    <col min="14336" max="14336" width="12.28515625" style="179" customWidth="1"/>
    <col min="14337" max="14337" width="11.5703125" style="179" bestFit="1" customWidth="1"/>
    <col min="14338" max="14338" width="16" style="179" customWidth="1"/>
    <col min="14339" max="14339" width="9.85546875" style="179" customWidth="1"/>
    <col min="14340" max="14340" width="8.28515625" style="179" bestFit="1" customWidth="1"/>
    <col min="14341" max="14580" width="11.5703125" style="179"/>
    <col min="14581" max="14581" width="13.7109375" style="179" customWidth="1"/>
    <col min="14582" max="14582" width="4.42578125" style="179" customWidth="1"/>
    <col min="14583" max="14583" width="6" style="179" bestFit="1" customWidth="1"/>
    <col min="14584" max="14584" width="5.28515625" style="179" customWidth="1"/>
    <col min="14585" max="14586" width="5.140625" style="179" customWidth="1"/>
    <col min="14587" max="14587" width="6.5703125" style="179" customWidth="1"/>
    <col min="14588" max="14588" width="8.42578125" style="179" bestFit="1" customWidth="1"/>
    <col min="14589" max="14589" width="12.5703125" style="179" bestFit="1" customWidth="1"/>
    <col min="14590" max="14590" width="13.85546875" style="179" customWidth="1"/>
    <col min="14591" max="14591" width="17.140625" style="179" customWidth="1"/>
    <col min="14592" max="14592" width="12.28515625" style="179" customWidth="1"/>
    <col min="14593" max="14593" width="11.5703125" style="179" bestFit="1" customWidth="1"/>
    <col min="14594" max="14594" width="16" style="179" customWidth="1"/>
    <col min="14595" max="14595" width="9.85546875" style="179" customWidth="1"/>
    <col min="14596" max="14596" width="8.28515625" style="179" bestFit="1" customWidth="1"/>
    <col min="14597" max="14836" width="11.5703125" style="179"/>
    <col min="14837" max="14837" width="13.7109375" style="179" customWidth="1"/>
    <col min="14838" max="14838" width="4.42578125" style="179" customWidth="1"/>
    <col min="14839" max="14839" width="6" style="179" bestFit="1" customWidth="1"/>
    <col min="14840" max="14840" width="5.28515625" style="179" customWidth="1"/>
    <col min="14841" max="14842" width="5.140625" style="179" customWidth="1"/>
    <col min="14843" max="14843" width="6.5703125" style="179" customWidth="1"/>
    <col min="14844" max="14844" width="8.42578125" style="179" bestFit="1" customWidth="1"/>
    <col min="14845" max="14845" width="12.5703125" style="179" bestFit="1" customWidth="1"/>
    <col min="14846" max="14846" width="13.85546875" style="179" customWidth="1"/>
    <col min="14847" max="14847" width="17.140625" style="179" customWidth="1"/>
    <col min="14848" max="14848" width="12.28515625" style="179" customWidth="1"/>
    <col min="14849" max="14849" width="11.5703125" style="179" bestFit="1" customWidth="1"/>
    <col min="14850" max="14850" width="16" style="179" customWidth="1"/>
    <col min="14851" max="14851" width="9.85546875" style="179" customWidth="1"/>
    <col min="14852" max="14852" width="8.28515625" style="179" bestFit="1" customWidth="1"/>
    <col min="14853" max="15092" width="11.5703125" style="179"/>
    <col min="15093" max="15093" width="13.7109375" style="179" customWidth="1"/>
    <col min="15094" max="15094" width="4.42578125" style="179" customWidth="1"/>
    <col min="15095" max="15095" width="6" style="179" bestFit="1" customWidth="1"/>
    <col min="15096" max="15096" width="5.28515625" style="179" customWidth="1"/>
    <col min="15097" max="15098" width="5.140625" style="179" customWidth="1"/>
    <col min="15099" max="15099" width="6.5703125" style="179" customWidth="1"/>
    <col min="15100" max="15100" width="8.42578125" style="179" bestFit="1" customWidth="1"/>
    <col min="15101" max="15101" width="12.5703125" style="179" bestFit="1" customWidth="1"/>
    <col min="15102" max="15102" width="13.85546875" style="179" customWidth="1"/>
    <col min="15103" max="15103" width="17.140625" style="179" customWidth="1"/>
    <col min="15104" max="15104" width="12.28515625" style="179" customWidth="1"/>
    <col min="15105" max="15105" width="11.5703125" style="179" bestFit="1" customWidth="1"/>
    <col min="15106" max="15106" width="16" style="179" customWidth="1"/>
    <col min="15107" max="15107" width="9.85546875" style="179" customWidth="1"/>
    <col min="15108" max="15108" width="8.28515625" style="179" bestFit="1" customWidth="1"/>
    <col min="15109" max="15348" width="11.5703125" style="179"/>
    <col min="15349" max="15349" width="13.7109375" style="179" customWidth="1"/>
    <col min="15350" max="15350" width="4.42578125" style="179" customWidth="1"/>
    <col min="15351" max="15351" width="6" style="179" bestFit="1" customWidth="1"/>
    <col min="15352" max="15352" width="5.28515625" style="179" customWidth="1"/>
    <col min="15353" max="15354" width="5.140625" style="179" customWidth="1"/>
    <col min="15355" max="15355" width="6.5703125" style="179" customWidth="1"/>
    <col min="15356" max="15356" width="8.42578125" style="179" bestFit="1" customWidth="1"/>
    <col min="15357" max="15357" width="12.5703125" style="179" bestFit="1" customWidth="1"/>
    <col min="15358" max="15358" width="13.85546875" style="179" customWidth="1"/>
    <col min="15359" max="15359" width="17.140625" style="179" customWidth="1"/>
    <col min="15360" max="15360" width="12.28515625" style="179" customWidth="1"/>
    <col min="15361" max="15361" width="11.5703125" style="179" bestFit="1" customWidth="1"/>
    <col min="15362" max="15362" width="16" style="179" customWidth="1"/>
    <col min="15363" max="15363" width="9.85546875" style="179" customWidth="1"/>
    <col min="15364" max="15364" width="8.28515625" style="179" bestFit="1" customWidth="1"/>
    <col min="15365" max="15604" width="11.5703125" style="179"/>
    <col min="15605" max="15605" width="13.7109375" style="179" customWidth="1"/>
    <col min="15606" max="15606" width="4.42578125" style="179" customWidth="1"/>
    <col min="15607" max="15607" width="6" style="179" bestFit="1" customWidth="1"/>
    <col min="15608" max="15608" width="5.28515625" style="179" customWidth="1"/>
    <col min="15609" max="15610" width="5.140625" style="179" customWidth="1"/>
    <col min="15611" max="15611" width="6.5703125" style="179" customWidth="1"/>
    <col min="15612" max="15612" width="8.42578125" style="179" bestFit="1" customWidth="1"/>
    <col min="15613" max="15613" width="12.5703125" style="179" bestFit="1" customWidth="1"/>
    <col min="15614" max="15614" width="13.85546875" style="179" customWidth="1"/>
    <col min="15615" max="15615" width="17.140625" style="179" customWidth="1"/>
    <col min="15616" max="15616" width="12.28515625" style="179" customWidth="1"/>
    <col min="15617" max="15617" width="11.5703125" style="179" bestFit="1" customWidth="1"/>
    <col min="15618" max="15618" width="16" style="179" customWidth="1"/>
    <col min="15619" max="15619" width="9.85546875" style="179" customWidth="1"/>
    <col min="15620" max="15620" width="8.28515625" style="179" bestFit="1" customWidth="1"/>
    <col min="15621" max="15860" width="11.5703125" style="179"/>
    <col min="15861" max="15861" width="13.7109375" style="179" customWidth="1"/>
    <col min="15862" max="15862" width="4.42578125" style="179" customWidth="1"/>
    <col min="15863" max="15863" width="6" style="179" bestFit="1" customWidth="1"/>
    <col min="15864" max="15864" width="5.28515625" style="179" customWidth="1"/>
    <col min="15865" max="15866" width="5.140625" style="179" customWidth="1"/>
    <col min="15867" max="15867" width="6.5703125" style="179" customWidth="1"/>
    <col min="15868" max="15868" width="8.42578125" style="179" bestFit="1" customWidth="1"/>
    <col min="15869" max="15869" width="12.5703125" style="179" bestFit="1" customWidth="1"/>
    <col min="15870" max="15870" width="13.85546875" style="179" customWidth="1"/>
    <col min="15871" max="15871" width="17.140625" style="179" customWidth="1"/>
    <col min="15872" max="15872" width="12.28515625" style="179" customWidth="1"/>
    <col min="15873" max="15873" width="11.5703125" style="179" bestFit="1" customWidth="1"/>
    <col min="15874" max="15874" width="16" style="179" customWidth="1"/>
    <col min="15875" max="15875" width="9.85546875" style="179" customWidth="1"/>
    <col min="15876" max="15876" width="8.28515625" style="179" bestFit="1" customWidth="1"/>
    <col min="15877" max="16116" width="11.5703125" style="179"/>
    <col min="16117" max="16117" width="13.7109375" style="179" customWidth="1"/>
    <col min="16118" max="16118" width="4.42578125" style="179" customWidth="1"/>
    <col min="16119" max="16119" width="6" style="179" bestFit="1" customWidth="1"/>
    <col min="16120" max="16120" width="5.28515625" style="179" customWidth="1"/>
    <col min="16121" max="16122" width="5.140625" style="179" customWidth="1"/>
    <col min="16123" max="16123" width="6.5703125" style="179" customWidth="1"/>
    <col min="16124" max="16124" width="8.42578125" style="179" bestFit="1" customWidth="1"/>
    <col min="16125" max="16125" width="12.5703125" style="179" bestFit="1" customWidth="1"/>
    <col min="16126" max="16126" width="13.85546875" style="179" customWidth="1"/>
    <col min="16127" max="16127" width="17.140625" style="179" customWidth="1"/>
    <col min="16128" max="16128" width="12.28515625" style="179" customWidth="1"/>
    <col min="16129" max="16129" width="11.5703125" style="179" bestFit="1" customWidth="1"/>
    <col min="16130" max="16130" width="16" style="179" customWidth="1"/>
    <col min="16131" max="16131" width="9.85546875" style="179" customWidth="1"/>
    <col min="16132" max="16132" width="8.28515625" style="179" bestFit="1" customWidth="1"/>
    <col min="16133" max="16384" width="11.5703125" style="179"/>
  </cols>
  <sheetData>
    <row r="1" spans="2:24" ht="18.75" thickBot="1" x14ac:dyDescent="0.25">
      <c r="B1" s="217" t="s">
        <v>281</v>
      </c>
      <c r="C1" s="216" t="s">
        <v>353</v>
      </c>
      <c r="D1" s="531" t="s">
        <v>154</v>
      </c>
      <c r="E1" s="532"/>
      <c r="F1" s="532"/>
      <c r="G1" s="216">
        <f>Janvier!G1</f>
        <v>2021</v>
      </c>
      <c r="H1" s="178"/>
      <c r="I1" s="178"/>
      <c r="J1" s="178"/>
      <c r="K1" s="303"/>
    </row>
    <row r="2" spans="2:24" ht="14.25" thickTop="1" thickBot="1" x14ac:dyDescent="0.25">
      <c r="B2" s="248"/>
      <c r="C2" s="539" t="s">
        <v>354</v>
      </c>
      <c r="D2" s="539"/>
      <c r="E2" s="539"/>
      <c r="F2" s="539"/>
      <c r="G2" s="539"/>
      <c r="H2" s="539"/>
      <c r="I2" s="539"/>
      <c r="J2" s="539"/>
      <c r="K2" s="266"/>
      <c r="L2" s="539" t="s">
        <v>69</v>
      </c>
      <c r="M2" s="539"/>
      <c r="N2" s="539"/>
      <c r="O2" s="539"/>
      <c r="P2" s="539"/>
      <c r="Q2" s="539"/>
      <c r="R2" s="539"/>
      <c r="S2" s="539"/>
      <c r="T2" s="539"/>
      <c r="U2" s="539"/>
      <c r="V2" s="539"/>
      <c r="W2" s="539"/>
      <c r="X2" s="539"/>
    </row>
    <row r="3" spans="2:24" ht="14.25" thickTop="1" thickBot="1" x14ac:dyDescent="0.25">
      <c r="B3" s="247"/>
      <c r="C3" s="246"/>
      <c r="D3" s="246"/>
      <c r="E3" s="246"/>
      <c r="F3" s="246"/>
      <c r="G3" s="246"/>
      <c r="H3" s="246"/>
      <c r="I3" s="246"/>
      <c r="J3" s="246"/>
      <c r="K3" s="266"/>
      <c r="L3" s="249"/>
      <c r="M3" s="540" t="s">
        <v>186</v>
      </c>
      <c r="N3" s="540"/>
      <c r="O3" s="540"/>
      <c r="P3" s="540"/>
      <c r="Q3" s="540"/>
      <c r="R3" s="540"/>
      <c r="S3" s="540"/>
      <c r="T3" s="540"/>
      <c r="U3" s="540"/>
      <c r="V3" s="540"/>
      <c r="W3" s="540"/>
      <c r="X3" s="540"/>
    </row>
    <row r="4" spans="2:24" ht="25.15" customHeight="1" thickTop="1" x14ac:dyDescent="0.2">
      <c r="B4" s="188" t="s">
        <v>347</v>
      </c>
      <c r="C4" s="189" t="s">
        <v>46</v>
      </c>
      <c r="D4" s="189" t="s">
        <v>47</v>
      </c>
      <c r="E4" s="189" t="s">
        <v>48</v>
      </c>
      <c r="F4" s="189" t="s">
        <v>49</v>
      </c>
      <c r="G4" s="189" t="s">
        <v>50</v>
      </c>
      <c r="I4" s="536" t="s">
        <v>350</v>
      </c>
      <c r="J4" s="536"/>
      <c r="K4" s="266"/>
      <c r="L4" s="188" t="s">
        <v>347</v>
      </c>
      <c r="M4" s="189" t="str">
        <f>C4</f>
        <v>S38</v>
      </c>
      <c r="N4" s="189" t="str">
        <f>D4</f>
        <v>S39</v>
      </c>
      <c r="O4" s="189" t="str">
        <f>E4</f>
        <v>S40</v>
      </c>
      <c r="P4" s="189" t="str">
        <f>F4</f>
        <v>S41</v>
      </c>
      <c r="Q4" s="189" t="str">
        <f>G4</f>
        <v>S42</v>
      </c>
      <c r="R4" s="190"/>
      <c r="S4" s="536" t="s">
        <v>350</v>
      </c>
      <c r="T4" s="536"/>
      <c r="U4" s="179"/>
      <c r="V4" s="538" t="s">
        <v>361</v>
      </c>
      <c r="W4" s="538"/>
      <c r="X4" s="538"/>
    </row>
    <row r="5" spans="2:24" ht="34.5" thickBot="1" x14ac:dyDescent="0.25">
      <c r="B5" s="194" t="s">
        <v>65</v>
      </c>
      <c r="C5" s="533" t="s">
        <v>348</v>
      </c>
      <c r="D5" s="534"/>
      <c r="E5" s="534"/>
      <c r="F5" s="534"/>
      <c r="G5" s="535"/>
      <c r="H5" s="204" t="s">
        <v>349</v>
      </c>
      <c r="I5" s="205" t="s">
        <v>282</v>
      </c>
      <c r="J5" s="261" t="s">
        <v>351</v>
      </c>
      <c r="K5" s="266"/>
      <c r="L5" s="194" t="s">
        <v>65</v>
      </c>
      <c r="M5" s="533" t="s">
        <v>348</v>
      </c>
      <c r="N5" s="534"/>
      <c r="O5" s="534"/>
      <c r="P5" s="534"/>
      <c r="Q5" s="535"/>
      <c r="R5" s="204" t="s">
        <v>349</v>
      </c>
      <c r="S5" s="205" t="s">
        <v>282</v>
      </c>
      <c r="T5" s="206" t="s">
        <v>351</v>
      </c>
      <c r="U5" s="179"/>
      <c r="V5" s="232" t="s">
        <v>360</v>
      </c>
      <c r="W5" s="204" t="s">
        <v>349</v>
      </c>
      <c r="X5" s="238" t="s">
        <v>351</v>
      </c>
    </row>
    <row r="6" spans="2:24" ht="13.5" thickBot="1" x14ac:dyDescent="0.25">
      <c r="B6" s="192" t="s">
        <v>284</v>
      </c>
      <c r="C6" s="193">
        <f>IF(C$4="","",HLOOKUP(C$4,RECAP_HEBDO!$C$11:$FB$38,28,FALSE))</f>
        <v>0</v>
      </c>
      <c r="D6" s="193">
        <f>IF(D$4="","",HLOOKUP(D$4,RECAP_HEBDO!$C$11:$FB$38,28,FALSE))</f>
        <v>0</v>
      </c>
      <c r="E6" s="193">
        <f>IF(E$4="","",HLOOKUP(E$4,RECAP_HEBDO!$C$11:$FB$38,28,FALSE))</f>
        <v>0</v>
      </c>
      <c r="F6" s="193">
        <f>IF(F$4="","",HLOOKUP(F$4,RECAP_HEBDO!$C$11:$FB$38,28,FALSE))</f>
        <v>0</v>
      </c>
      <c r="G6" s="193">
        <f>IF(G$4="","",HLOOKUP(G$4,RECAP_HEBDO!$C$11:$FB$38,28,FALSE))</f>
        <v>0</v>
      </c>
      <c r="H6" s="207">
        <v>7.5</v>
      </c>
      <c r="I6" s="208">
        <f>SUM(C6:G6)</f>
        <v>0</v>
      </c>
      <c r="J6" s="262">
        <f>I6*H6</f>
        <v>0</v>
      </c>
      <c r="K6" s="266"/>
      <c r="L6" s="192" t="s">
        <v>284</v>
      </c>
      <c r="M6" s="193">
        <f>'SUIVI HEBDO STT'!BV71</f>
        <v>0</v>
      </c>
      <c r="N6" s="193">
        <f>'SUIVI HEBDO STT'!BX71</f>
        <v>0</v>
      </c>
      <c r="O6" s="193">
        <f>'SUIVI HEBDO STT'!BZ71</f>
        <v>0</v>
      </c>
      <c r="P6" s="193">
        <f>'SUIVI HEBDO STT'!CB71</f>
        <v>0</v>
      </c>
      <c r="Q6" s="193"/>
      <c r="R6" s="207">
        <v>7.5</v>
      </c>
      <c r="S6" s="208">
        <f>SUM(M6:Q6)</f>
        <v>0</v>
      </c>
      <c r="T6" s="212">
        <f>S6*R6</f>
        <v>0</v>
      </c>
      <c r="U6" s="179"/>
      <c r="V6" s="233">
        <v>0.59</v>
      </c>
      <c r="W6" s="207">
        <v>11.95</v>
      </c>
      <c r="X6" s="239">
        <f>S6*W6</f>
        <v>0</v>
      </c>
    </row>
    <row r="7" spans="2:24" ht="13.5" thickTop="1" x14ac:dyDescent="0.2">
      <c r="B7" s="220" t="s">
        <v>356</v>
      </c>
      <c r="C7" s="221">
        <f>C6*$H$6</f>
        <v>0</v>
      </c>
      <c r="D7" s="221">
        <f>D6*$H$6</f>
        <v>0</v>
      </c>
      <c r="E7" s="221">
        <f>E6*$H$6</f>
        <v>0</v>
      </c>
      <c r="F7" s="221">
        <f>F6*$H$6</f>
        <v>0</v>
      </c>
      <c r="G7" s="221">
        <f>G6*$H$6</f>
        <v>0</v>
      </c>
      <c r="H7" s="219"/>
      <c r="I7" s="219"/>
      <c r="J7" s="218">
        <f>J6</f>
        <v>0</v>
      </c>
      <c r="K7" s="266"/>
      <c r="L7" s="180"/>
      <c r="P7" s="179"/>
      <c r="Q7" s="179"/>
      <c r="R7" s="190"/>
      <c r="S7" s="179"/>
      <c r="T7" s="225">
        <f>T6</f>
        <v>0</v>
      </c>
      <c r="V7" s="178"/>
      <c r="W7" s="178"/>
      <c r="X7" s="225">
        <f>X6</f>
        <v>0</v>
      </c>
    </row>
    <row r="8" spans="2:24" ht="13.5" thickBot="1" x14ac:dyDescent="0.25">
      <c r="B8" s="191" t="s">
        <v>67</v>
      </c>
      <c r="J8" s="183"/>
      <c r="K8" s="266"/>
      <c r="L8" s="191" t="s">
        <v>67</v>
      </c>
      <c r="P8" s="179"/>
      <c r="Q8" s="179"/>
      <c r="R8" s="190"/>
      <c r="S8" s="179"/>
      <c r="T8" s="183"/>
      <c r="U8" s="179"/>
    </row>
    <row r="9" spans="2:24" x14ac:dyDescent="0.2">
      <c r="B9" s="209" t="s">
        <v>283</v>
      </c>
      <c r="C9" s="195">
        <f>SUMIFS(RECAP_HEBDO!$65:$65,RECAP_HEBDO!$11:$11,Septembre!C$4,RECAP_HEBDO!$12:$12,"INT")</f>
        <v>0</v>
      </c>
      <c r="D9" s="195">
        <f>SUMIFS(RECAP_HEBDO!$65:$65,RECAP_HEBDO!$11:$11,Septembre!D$4,RECAP_HEBDO!$12:$12,"INT")</f>
        <v>0</v>
      </c>
      <c r="E9" s="195">
        <f>SUMIFS(RECAP_HEBDO!$65:$65,RECAP_HEBDO!$11:$11,Septembre!E$4,RECAP_HEBDO!$12:$12,"INT")</f>
        <v>0</v>
      </c>
      <c r="F9" s="195">
        <f>SUMIFS(RECAP_HEBDO!$65:$65,RECAP_HEBDO!$11:$11,Septembre!F$4,RECAP_HEBDO!$12:$12,"INT")</f>
        <v>0</v>
      </c>
      <c r="G9" s="195">
        <f>SUMIFS(RECAP_HEBDO!$65:$65,RECAP_HEBDO!$11:$11,Septembre!G$4,RECAP_HEBDO!$12:$12,"INT")</f>
        <v>0</v>
      </c>
      <c r="H9" s="198">
        <v>15</v>
      </c>
      <c r="I9" s="199">
        <f>SUM(C9:G9)</f>
        <v>0</v>
      </c>
      <c r="J9" s="263">
        <f>I9*H9</f>
        <v>0</v>
      </c>
      <c r="K9" s="266"/>
      <c r="L9" s="209" t="s">
        <v>283</v>
      </c>
      <c r="M9" s="195">
        <f>'SUIVI HEBDO STT'!BU191</f>
        <v>0</v>
      </c>
      <c r="N9" s="195">
        <f>'SUIVI HEBDO STT'!BW191</f>
        <v>0</v>
      </c>
      <c r="O9" s="195">
        <f>'SUIVI HEBDO STT'!BY191</f>
        <v>0</v>
      </c>
      <c r="P9" s="195">
        <f>'SUIVI HEBDO STT'!CA191</f>
        <v>0</v>
      </c>
      <c r="Q9" s="195"/>
      <c r="R9" s="198">
        <v>15</v>
      </c>
      <c r="S9" s="199">
        <f>SUM(M9:Q9)</f>
        <v>0</v>
      </c>
      <c r="T9" s="213">
        <f>S9*R9</f>
        <v>0</v>
      </c>
      <c r="U9" s="179"/>
      <c r="V9" s="234">
        <v>0.43</v>
      </c>
      <c r="W9" s="198">
        <v>21.45</v>
      </c>
      <c r="X9" s="240">
        <f t="shared" ref="X9:X10" si="0">S9*W9</f>
        <v>0</v>
      </c>
    </row>
    <row r="10" spans="2:24" ht="13.5" thickBot="1" x14ac:dyDescent="0.25">
      <c r="B10" s="210" t="s">
        <v>284</v>
      </c>
      <c r="C10" s="196">
        <f>SUMIFS(RECAP_HEBDO!$65:$65,RECAP_HEBDO!$11:$11,Septembre!C$4,RECAP_HEBDO!$12:$12,"EXT")</f>
        <v>0</v>
      </c>
      <c r="D10" s="196">
        <f>SUMIFS(RECAP_HEBDO!$65:$65,RECAP_HEBDO!$11:$11,Septembre!D$4,RECAP_HEBDO!$12:$12,"EXT")</f>
        <v>0</v>
      </c>
      <c r="E10" s="196">
        <f>SUMIFS(RECAP_HEBDO!$65:$65,RECAP_HEBDO!$11:$11,Septembre!E$4,RECAP_HEBDO!$12:$12,"EXT")</f>
        <v>0</v>
      </c>
      <c r="F10" s="196">
        <f>SUMIFS(RECAP_HEBDO!$65:$65,RECAP_HEBDO!$11:$11,Septembre!F$4,RECAP_HEBDO!$12:$12,"EXT")</f>
        <v>0</v>
      </c>
      <c r="G10" s="196">
        <f>SUMIFS(RECAP_HEBDO!$65:$65,RECAP_HEBDO!$11:$11,Septembre!G$4,RECAP_HEBDO!$12:$12,"EXT")</f>
        <v>0</v>
      </c>
      <c r="H10" s="200">
        <v>17</v>
      </c>
      <c r="I10" s="201">
        <f>SUM(C10:G10)</f>
        <v>0</v>
      </c>
      <c r="J10" s="264">
        <f>I10*H10</f>
        <v>0</v>
      </c>
      <c r="K10" s="266"/>
      <c r="L10" s="211" t="s">
        <v>284</v>
      </c>
      <c r="M10" s="197">
        <f>'SUIVI HEBDO STT'!BV191</f>
        <v>0</v>
      </c>
      <c r="N10" s="197">
        <f>'SUIVI HEBDO STT'!BX191</f>
        <v>0</v>
      </c>
      <c r="O10" s="197">
        <f>'SUIVI HEBDO STT'!BZ191</f>
        <v>0</v>
      </c>
      <c r="P10" s="197">
        <f>'SUIVI HEBDO STT'!CB191</f>
        <v>0</v>
      </c>
      <c r="Q10" s="197"/>
      <c r="R10" s="202">
        <v>17</v>
      </c>
      <c r="S10" s="203">
        <f>SUM(M10:Q10)</f>
        <v>0</v>
      </c>
      <c r="T10" s="214">
        <f>S10*R10</f>
        <v>0</v>
      </c>
      <c r="U10" s="179"/>
      <c r="V10" s="235">
        <v>0.41</v>
      </c>
      <c r="W10" s="202">
        <v>23.95</v>
      </c>
      <c r="X10" s="241">
        <f t="shared" si="0"/>
        <v>0</v>
      </c>
    </row>
    <row r="11" spans="2:24" ht="14.25" thickTop="1" thickBot="1" x14ac:dyDescent="0.25">
      <c r="B11" s="211" t="s">
        <v>285</v>
      </c>
      <c r="C11" s="197">
        <f>SUMIFS(RECAP_HEBDO!$65:$65,RECAP_HEBDO!$11:$11,Septembre!C$4,RECAP_HEBDO!$12:$12,"HAYON")</f>
        <v>0</v>
      </c>
      <c r="D11" s="197">
        <f>SUMIFS(RECAP_HEBDO!$65:$65,RECAP_HEBDO!$11:$11,Septembre!D$4,RECAP_HEBDO!$12:$12,"HAYON")</f>
        <v>0</v>
      </c>
      <c r="E11" s="197">
        <f>SUMIFS(RECAP_HEBDO!$65:$65,RECAP_HEBDO!$11:$11,Septembre!E$4,RECAP_HEBDO!$12:$12,"HAYON")</f>
        <v>0</v>
      </c>
      <c r="F11" s="197">
        <f>SUMIFS(RECAP_HEBDO!$65:$65,RECAP_HEBDO!$11:$11,Septembre!F$4,RECAP_HEBDO!$12:$12,"HAYON")</f>
        <v>0</v>
      </c>
      <c r="G11" s="197">
        <f>SUMIFS(RECAP_HEBDO!$65:$65,RECAP_HEBDO!$11:$11,Septembre!G$4,RECAP_HEBDO!$12:$12,"HAYON")</f>
        <v>0</v>
      </c>
      <c r="H11" s="202">
        <v>10.199999999999999</v>
      </c>
      <c r="I11" s="203">
        <f>SUM(C11:G11)</f>
        <v>0</v>
      </c>
      <c r="J11" s="265">
        <f>I11*H11</f>
        <v>0</v>
      </c>
      <c r="K11" s="266"/>
      <c r="P11" s="179"/>
      <c r="Q11" s="179"/>
      <c r="R11" s="190"/>
      <c r="S11" s="179"/>
      <c r="T11" s="225">
        <f>SUM(T9:T10)</f>
        <v>0</v>
      </c>
      <c r="V11" s="178"/>
      <c r="W11" s="178"/>
      <c r="X11" s="225">
        <f>SUM(X9:X10)</f>
        <v>0</v>
      </c>
    </row>
    <row r="12" spans="2:24" ht="14.25" thickTop="1" thickBot="1" x14ac:dyDescent="0.25">
      <c r="B12" s="220" t="s">
        <v>358</v>
      </c>
      <c r="C12" s="221">
        <f>C9*$H$9</f>
        <v>0</v>
      </c>
      <c r="D12" s="221">
        <f>D9*$H$9</f>
        <v>0</v>
      </c>
      <c r="E12" s="221">
        <f>E9*$H$9</f>
        <v>0</v>
      </c>
      <c r="F12" s="221">
        <f>F9*$H$9</f>
        <v>0</v>
      </c>
      <c r="G12" s="221">
        <f>G9*$H$9</f>
        <v>0</v>
      </c>
      <c r="J12" s="183">
        <f>SUM(J9:J11)</f>
        <v>0</v>
      </c>
      <c r="K12" s="266"/>
      <c r="P12" s="179"/>
      <c r="Q12" s="179"/>
      <c r="R12" s="227" t="s">
        <v>66</v>
      </c>
      <c r="S12" s="227"/>
      <c r="T12" s="228">
        <f>T7+T11</f>
        <v>0</v>
      </c>
      <c r="U12" s="179"/>
      <c r="V12" s="236" t="s">
        <v>362</v>
      </c>
      <c r="W12" s="237"/>
      <c r="X12" s="242">
        <f>X11+X7</f>
        <v>0</v>
      </c>
    </row>
    <row r="13" spans="2:24" ht="14.25" thickTop="1" thickBot="1" x14ac:dyDescent="0.25">
      <c r="B13" s="220" t="s">
        <v>357</v>
      </c>
      <c r="C13" s="221">
        <f>C10*$H$10</f>
        <v>0</v>
      </c>
      <c r="D13" s="221">
        <f>D10*$H$10</f>
        <v>0</v>
      </c>
      <c r="E13" s="221">
        <f>E10*$H$10</f>
        <v>0</v>
      </c>
      <c r="F13" s="221">
        <f>F10*$H$10</f>
        <v>0</v>
      </c>
      <c r="G13" s="221">
        <f>G10*$H$10</f>
        <v>0</v>
      </c>
      <c r="J13" s="183"/>
      <c r="K13" s="266"/>
      <c r="L13" s="317"/>
      <c r="M13" s="615" t="s">
        <v>183</v>
      </c>
      <c r="N13" s="615"/>
      <c r="O13" s="615"/>
      <c r="P13" s="615"/>
      <c r="Q13" s="615"/>
      <c r="R13" s="615"/>
      <c r="S13" s="615"/>
      <c r="T13" s="615"/>
      <c r="U13" s="615"/>
      <c r="V13" s="615"/>
      <c r="W13" s="615"/>
      <c r="X13" s="615"/>
    </row>
    <row r="14" spans="2:24" ht="13.5" thickTop="1" x14ac:dyDescent="0.2">
      <c r="B14" s="220" t="s">
        <v>359</v>
      </c>
      <c r="C14" s="221">
        <f>C11*$H$11</f>
        <v>0</v>
      </c>
      <c r="D14" s="221">
        <f>D11*$H$11</f>
        <v>0</v>
      </c>
      <c r="E14" s="221">
        <f>E11*$H$11</f>
        <v>0</v>
      </c>
      <c r="F14" s="221">
        <f>F11*$H$11</f>
        <v>0</v>
      </c>
      <c r="G14" s="221">
        <f>G11*$H$11</f>
        <v>0</v>
      </c>
      <c r="J14" s="183"/>
      <c r="K14" s="266"/>
      <c r="L14" s="318" t="s">
        <v>347</v>
      </c>
      <c r="M14" s="319" t="str">
        <f>C4</f>
        <v>S38</v>
      </c>
      <c r="N14" s="319" t="str">
        <f>D4</f>
        <v>S39</v>
      </c>
      <c r="O14" s="319" t="str">
        <f>E4</f>
        <v>S40</v>
      </c>
      <c r="P14" s="319" t="str">
        <f>F4</f>
        <v>S41</v>
      </c>
      <c r="Q14" s="319" t="str">
        <f>G4</f>
        <v>S42</v>
      </c>
      <c r="R14" s="320"/>
      <c r="S14" s="616" t="s">
        <v>350</v>
      </c>
      <c r="T14" s="616"/>
      <c r="U14" s="321"/>
      <c r="V14" s="617" t="s">
        <v>361</v>
      </c>
      <c r="W14" s="617"/>
      <c r="X14" s="617"/>
    </row>
    <row r="15" spans="2:24" ht="34.5" thickBot="1" x14ac:dyDescent="0.25">
      <c r="B15" s="191" t="s">
        <v>68</v>
      </c>
      <c r="K15" s="266"/>
      <c r="L15" s="322" t="s">
        <v>67</v>
      </c>
      <c r="M15" s="618" t="s">
        <v>348</v>
      </c>
      <c r="N15" s="619"/>
      <c r="O15" s="619"/>
      <c r="P15" s="619"/>
      <c r="Q15" s="620"/>
      <c r="R15" s="323" t="s">
        <v>349</v>
      </c>
      <c r="S15" s="324" t="s">
        <v>282</v>
      </c>
      <c r="T15" s="325" t="s">
        <v>351</v>
      </c>
      <c r="U15" s="321"/>
      <c r="V15" s="326" t="s">
        <v>360</v>
      </c>
      <c r="W15" s="323" t="s">
        <v>349</v>
      </c>
      <c r="X15" s="327" t="s">
        <v>351</v>
      </c>
    </row>
    <row r="16" spans="2:24" ht="13.5" thickBot="1" x14ac:dyDescent="0.25">
      <c r="B16" s="209" t="s">
        <v>283</v>
      </c>
      <c r="C16" s="195">
        <f>SUMIFS(RECAP_HEBDO!$94:$94,RECAP_HEBDO!$11:$11,Septembre!C$4,RECAP_HEBDO!$12:$12,"INT")</f>
        <v>0</v>
      </c>
      <c r="D16" s="195">
        <f>SUMIFS(RECAP_HEBDO!$94:$94,RECAP_HEBDO!$11:$11,Septembre!D$4,RECAP_HEBDO!$12:$12,"INT")</f>
        <v>0</v>
      </c>
      <c r="E16" s="195">
        <f>SUMIFS(RECAP_HEBDO!$94:$94,RECAP_HEBDO!$11:$11,Septembre!E$4,RECAP_HEBDO!$12:$12,"INT")</f>
        <v>0</v>
      </c>
      <c r="F16" s="195">
        <f>SUMIFS(RECAP_HEBDO!$94:$94,RECAP_HEBDO!$11:$11,Septembre!F$4,RECAP_HEBDO!$12:$12,"INT")</f>
        <v>0</v>
      </c>
      <c r="G16" s="195">
        <f>SUMIFS(RECAP_HEBDO!$94:$94,RECAP_HEBDO!$11:$11,Septembre!G$4,RECAP_HEBDO!$12:$12,"INT")</f>
        <v>0</v>
      </c>
      <c r="H16" s="198">
        <v>11</v>
      </c>
      <c r="I16" s="199">
        <f>SUM(C16:G16)</f>
        <v>0</v>
      </c>
      <c r="J16" s="263">
        <f>I16*H16</f>
        <v>0</v>
      </c>
      <c r="K16" s="266"/>
      <c r="L16" s="328" t="s">
        <v>283</v>
      </c>
      <c r="M16" s="329">
        <f>'SUIVI HEBDO STT'!BU33</f>
        <v>0</v>
      </c>
      <c r="N16" s="329">
        <f>'SUIVI HEBDO STT'!BW33</f>
        <v>0</v>
      </c>
      <c r="O16" s="329">
        <f>'SUIVI HEBDO STT'!BY33</f>
        <v>0</v>
      </c>
      <c r="P16" s="329">
        <f>'SUIVI HEBDO STT'!CA33</f>
        <v>0</v>
      </c>
      <c r="Q16" s="329"/>
      <c r="R16" s="330">
        <v>15</v>
      </c>
      <c r="S16" s="331">
        <f>SUM(M16:Q16)</f>
        <v>0</v>
      </c>
      <c r="T16" s="332">
        <f>S16*R16</f>
        <v>0</v>
      </c>
      <c r="U16" s="321"/>
      <c r="V16" s="333">
        <v>0.43</v>
      </c>
      <c r="W16" s="330">
        <v>21.45</v>
      </c>
      <c r="X16" s="334">
        <f>S16*W16</f>
        <v>0</v>
      </c>
    </row>
    <row r="17" spans="2:34" ht="13.5" thickTop="1" x14ac:dyDescent="0.2">
      <c r="B17" s="210" t="s">
        <v>284</v>
      </c>
      <c r="C17" s="196">
        <f>SUMIFS(RECAP_HEBDO!$94:$94,RECAP_HEBDO!$11:$11,Septembre!C$4,RECAP_HEBDO!$12:$12,"EXT")</f>
        <v>0</v>
      </c>
      <c r="D17" s="196">
        <f>SUMIFS(RECAP_HEBDO!$94:$94,RECAP_HEBDO!$11:$11,Septembre!D$4,RECAP_HEBDO!$12:$12,"EXT")</f>
        <v>0</v>
      </c>
      <c r="E17" s="196">
        <f>SUMIFS(RECAP_HEBDO!$94:$94,RECAP_HEBDO!$11:$11,Septembre!E$4,RECAP_HEBDO!$12:$12,"EXT")</f>
        <v>0</v>
      </c>
      <c r="F17" s="196">
        <f>SUMIFS(RECAP_HEBDO!$94:$94,RECAP_HEBDO!$11:$11,Septembre!F$4,RECAP_HEBDO!$12:$12,"EXT")</f>
        <v>0</v>
      </c>
      <c r="G17" s="196">
        <f>SUMIFS(RECAP_HEBDO!$94:$94,RECAP_HEBDO!$11:$11,Septembre!G$4,RECAP_HEBDO!$12:$12,"EXT")</f>
        <v>0</v>
      </c>
      <c r="H17" s="200">
        <v>17</v>
      </c>
      <c r="I17" s="201">
        <f>SUM(C17:G17)</f>
        <v>0</v>
      </c>
      <c r="J17" s="264">
        <f>I17*H17</f>
        <v>0</v>
      </c>
      <c r="K17" s="266"/>
      <c r="L17" s="180"/>
      <c r="P17" s="179"/>
      <c r="Q17" s="179"/>
      <c r="R17" s="190"/>
      <c r="S17" s="179"/>
      <c r="T17" s="225"/>
      <c r="V17" s="178"/>
      <c r="W17" s="178"/>
      <c r="X17" s="225"/>
    </row>
    <row r="18" spans="2:34" ht="13.5" thickBot="1" x14ac:dyDescent="0.25">
      <c r="B18" s="211" t="s">
        <v>285</v>
      </c>
      <c r="C18" s="197">
        <f>SUMIFS(RECAP_HEBDO!$94:$94,RECAP_HEBDO!$11:$11,Septembre!C$4,RECAP_HEBDO!$12:$12,"HAYON")</f>
        <v>0</v>
      </c>
      <c r="D18" s="197">
        <f>SUMIFS(RECAP_HEBDO!$94:$94,RECAP_HEBDO!$11:$11,Septembre!D$4,RECAP_HEBDO!$12:$12,"HAYON")</f>
        <v>0</v>
      </c>
      <c r="E18" s="197">
        <f>SUMIFS(RECAP_HEBDO!$94:$94,RECAP_HEBDO!$11:$11,Septembre!E$4,RECAP_HEBDO!$12:$12,"HAYON")</f>
        <v>0</v>
      </c>
      <c r="F18" s="197">
        <f>SUMIFS(RECAP_HEBDO!$94:$94,RECAP_HEBDO!$11:$11,Septembre!F$4,RECAP_HEBDO!$12:$12,"HAYON")</f>
        <v>0</v>
      </c>
      <c r="G18" s="197">
        <f>SUMIFS(RECAP_HEBDO!$94:$94,RECAP_HEBDO!$11:$11,Septembre!G$4,RECAP_HEBDO!$12:$12,"HAYON")</f>
        <v>0</v>
      </c>
      <c r="H18" s="202">
        <v>10.199999999999999</v>
      </c>
      <c r="I18" s="203">
        <f>SUM(C18:G18)</f>
        <v>0</v>
      </c>
      <c r="J18" s="265">
        <f>I18*H18</f>
        <v>0</v>
      </c>
      <c r="K18" s="266"/>
      <c r="P18" s="179"/>
      <c r="Q18" s="179"/>
      <c r="R18" s="227" t="s">
        <v>66</v>
      </c>
      <c r="S18" s="227"/>
      <c r="T18" s="228">
        <f>T16</f>
        <v>0</v>
      </c>
      <c r="U18" s="179"/>
      <c r="V18" s="236" t="s">
        <v>362</v>
      </c>
      <c r="W18" s="237"/>
      <c r="X18" s="242">
        <f>X16</f>
        <v>0</v>
      </c>
    </row>
    <row r="19" spans="2:34" ht="14.25" thickTop="1" thickBot="1" x14ac:dyDescent="0.25">
      <c r="B19" s="220" t="s">
        <v>358</v>
      </c>
      <c r="C19" s="221">
        <f>C16*$H$16</f>
        <v>0</v>
      </c>
      <c r="D19" s="221">
        <f>D16*$H$16</f>
        <v>0</v>
      </c>
      <c r="E19" s="221">
        <f>E16*$H$16</f>
        <v>0</v>
      </c>
      <c r="F19" s="221">
        <f>F16*$H$16</f>
        <v>0</v>
      </c>
      <c r="G19" s="221">
        <f>G16*$H$16</f>
        <v>0</v>
      </c>
      <c r="J19" s="183">
        <f>SUM(J16:J18)</f>
        <v>0</v>
      </c>
      <c r="K19" s="266"/>
      <c r="L19" s="248"/>
      <c r="M19" s="608" t="s">
        <v>363</v>
      </c>
      <c r="N19" s="608"/>
      <c r="O19" s="608"/>
      <c r="P19" s="608"/>
      <c r="Q19" s="608"/>
      <c r="R19" s="608"/>
      <c r="S19" s="608"/>
      <c r="T19" s="608"/>
      <c r="U19" s="608"/>
      <c r="V19" s="608"/>
      <c r="W19" s="608"/>
      <c r="X19" s="608"/>
    </row>
    <row r="20" spans="2:34" ht="13.5" thickTop="1" x14ac:dyDescent="0.2">
      <c r="B20" s="220" t="s">
        <v>357</v>
      </c>
      <c r="C20" s="221">
        <f>C17*$H$17</f>
        <v>0</v>
      </c>
      <c r="D20" s="221">
        <f>D17*$H$17</f>
        <v>0</v>
      </c>
      <c r="E20" s="221">
        <f>E17*$H$17</f>
        <v>0</v>
      </c>
      <c r="F20" s="221">
        <f>F17*$H$17</f>
        <v>0</v>
      </c>
      <c r="G20" s="221">
        <f>G17*$H$17</f>
        <v>0</v>
      </c>
      <c r="J20" s="183"/>
      <c r="K20" s="266"/>
      <c r="L20" s="188" t="s">
        <v>347</v>
      </c>
      <c r="M20" s="189" t="str">
        <f>C4</f>
        <v>S38</v>
      </c>
      <c r="N20" s="189" t="str">
        <f>D4</f>
        <v>S39</v>
      </c>
      <c r="O20" s="189" t="str">
        <f>E4</f>
        <v>S40</v>
      </c>
      <c r="P20" s="189" t="str">
        <f>F4</f>
        <v>S41</v>
      </c>
      <c r="Q20" s="189" t="str">
        <f>G4</f>
        <v>S42</v>
      </c>
      <c r="R20" s="190"/>
      <c r="S20" s="536" t="s">
        <v>350</v>
      </c>
      <c r="T20" s="536"/>
      <c r="U20" s="179"/>
      <c r="V20" s="538" t="s">
        <v>361</v>
      </c>
      <c r="W20" s="538"/>
      <c r="X20" s="538"/>
    </row>
    <row r="21" spans="2:34" ht="34.5" thickBot="1" x14ac:dyDescent="0.25">
      <c r="B21" s="220" t="s">
        <v>359</v>
      </c>
      <c r="C21" s="221">
        <f>C18*$H$18</f>
        <v>0</v>
      </c>
      <c r="D21" s="221">
        <f>D18*$H$18</f>
        <v>0</v>
      </c>
      <c r="E21" s="221">
        <f>E18*$H$18</f>
        <v>0</v>
      </c>
      <c r="F21" s="221">
        <f>F18*$H$18</f>
        <v>0</v>
      </c>
      <c r="G21" s="221">
        <f>G18*$H$18</f>
        <v>0</v>
      </c>
      <c r="J21" s="183"/>
      <c r="K21" s="266"/>
      <c r="L21" s="194" t="s">
        <v>65</v>
      </c>
      <c r="M21" s="533" t="s">
        <v>348</v>
      </c>
      <c r="N21" s="534"/>
      <c r="O21" s="534"/>
      <c r="P21" s="534"/>
      <c r="Q21" s="535"/>
      <c r="R21" s="204" t="s">
        <v>349</v>
      </c>
      <c r="S21" s="205" t="s">
        <v>282</v>
      </c>
      <c r="T21" s="206" t="s">
        <v>351</v>
      </c>
      <c r="U21" s="179"/>
      <c r="V21" s="232" t="s">
        <v>360</v>
      </c>
      <c r="W21" s="204" t="s">
        <v>349</v>
      </c>
      <c r="X21" s="238" t="s">
        <v>351</v>
      </c>
    </row>
    <row r="22" spans="2:34" ht="13.5" thickBot="1" x14ac:dyDescent="0.25">
      <c r="B22" s="215" t="s">
        <v>352</v>
      </c>
      <c r="K22" s="266"/>
      <c r="L22" s="192" t="s">
        <v>284</v>
      </c>
      <c r="M22" s="193">
        <f>'SUIVI HEBDO STT'!BV224</f>
        <v>0</v>
      </c>
      <c r="N22" s="193">
        <f>'SUIVI HEBDO STT'!BX224</f>
        <v>0</v>
      </c>
      <c r="O22" s="193">
        <f>'SUIVI HEBDO STT'!BZ224</f>
        <v>0</v>
      </c>
      <c r="P22" s="193">
        <f>'SUIVI HEBDO STT'!CB224</f>
        <v>0</v>
      </c>
      <c r="Q22" s="193"/>
      <c r="R22" s="207">
        <v>7.5</v>
      </c>
      <c r="S22" s="208">
        <f>SUM(M22:Q22)</f>
        <v>0</v>
      </c>
      <c r="T22" s="212">
        <f>S22*R22</f>
        <v>0</v>
      </c>
      <c r="U22" s="179"/>
      <c r="V22" s="233">
        <v>0.59</v>
      </c>
      <c r="W22" s="207">
        <v>11.95</v>
      </c>
      <c r="X22" s="239">
        <f>S22*W22</f>
        <v>0</v>
      </c>
    </row>
    <row r="23" spans="2:34" x14ac:dyDescent="0.2">
      <c r="B23" s="209" t="s">
        <v>283</v>
      </c>
      <c r="C23" s="195">
        <f>SUMIFS(RECAP_HEBDO!$103:$103,RECAP_HEBDO!$11:$11,Septembre!C$4,RECAP_HEBDO!$12:$12,"INT")</f>
        <v>0</v>
      </c>
      <c r="D23" s="195">
        <f>SUMIFS(RECAP_HEBDO!$103:$103,RECAP_HEBDO!$11:$11,Septembre!D$4,RECAP_HEBDO!$12:$12,"INT")</f>
        <v>0</v>
      </c>
      <c r="E23" s="195">
        <f>SUMIFS(RECAP_HEBDO!$103:$103,RECAP_HEBDO!$11:$11,Septembre!E$4,RECAP_HEBDO!$12:$12,"INT")</f>
        <v>0</v>
      </c>
      <c r="F23" s="195">
        <f>SUMIFS(RECAP_HEBDO!$103:$103,RECAP_HEBDO!$11:$11,Septembre!F$4,RECAP_HEBDO!$12:$12,"INT")</f>
        <v>0</v>
      </c>
      <c r="G23" s="195">
        <f>SUMIFS(RECAP_HEBDO!$103:$103,RECAP_HEBDO!$11:$11,Septembre!G$4,RECAP_HEBDO!$12:$12,"INT")</f>
        <v>0</v>
      </c>
      <c r="H23" s="198">
        <v>15</v>
      </c>
      <c r="I23" s="199">
        <f>SUM(C23:G23)</f>
        <v>0</v>
      </c>
      <c r="J23" s="263">
        <f>I23*H23</f>
        <v>0</v>
      </c>
      <c r="K23" s="266"/>
      <c r="L23" s="180"/>
      <c r="P23" s="179"/>
      <c r="Q23" s="179"/>
      <c r="R23" s="190"/>
      <c r="S23" s="179"/>
      <c r="T23" s="225">
        <f>T22</f>
        <v>0</v>
      </c>
      <c r="V23" s="178"/>
      <c r="W23" s="178"/>
      <c r="X23" s="225">
        <f>X22</f>
        <v>0</v>
      </c>
    </row>
    <row r="24" spans="2:34" ht="13.5" thickBot="1" x14ac:dyDescent="0.25">
      <c r="B24" s="210" t="s">
        <v>284</v>
      </c>
      <c r="C24" s="196">
        <f>SUMIFS(RECAP_HEBDO!$103:$103,RECAP_HEBDO!$11:$11,Septembre!C$4,RECAP_HEBDO!$12:$12,"EXT")</f>
        <v>0</v>
      </c>
      <c r="D24" s="196">
        <f>SUMIFS(RECAP_HEBDO!$103:$103,RECAP_HEBDO!$11:$11,Septembre!D$4,RECAP_HEBDO!$12:$12,"EXT")</f>
        <v>0</v>
      </c>
      <c r="E24" s="196">
        <f>SUMIFS(RECAP_HEBDO!$103:$103,RECAP_HEBDO!$11:$11,Septembre!E$4,RECAP_HEBDO!$12:$12,"EXT")</f>
        <v>0</v>
      </c>
      <c r="F24" s="196">
        <f>SUMIFS(RECAP_HEBDO!$103:$103,RECAP_HEBDO!$11:$11,Septembre!F$4,RECAP_HEBDO!$12:$12,"EXT")</f>
        <v>0</v>
      </c>
      <c r="G24" s="196">
        <f>SUMIFS(RECAP_HEBDO!$103:$103,RECAP_HEBDO!$11:$11,Septembre!G$4,RECAP_HEBDO!$12:$12,"EXT")</f>
        <v>0</v>
      </c>
      <c r="H24" s="200">
        <v>17</v>
      </c>
      <c r="I24" s="201">
        <f>SUM(C24:G24)</f>
        <v>0</v>
      </c>
      <c r="J24" s="264">
        <f>I24*H24</f>
        <v>0</v>
      </c>
      <c r="K24" s="266"/>
      <c r="L24" s="191" t="s">
        <v>67</v>
      </c>
      <c r="P24" s="179"/>
      <c r="Q24" s="179"/>
      <c r="R24" s="190"/>
      <c r="S24" s="179"/>
      <c r="T24" s="183"/>
      <c r="U24" s="179"/>
    </row>
    <row r="25" spans="2:34" ht="13.5" thickBot="1" x14ac:dyDescent="0.25">
      <c r="B25" s="211" t="s">
        <v>285</v>
      </c>
      <c r="C25" s="197">
        <f>SUMIFS(RECAP_HEBDO!$103:$103,RECAP_HEBDO!$11:$11,Septembre!C$4,RECAP_HEBDO!$12:$12,"HAYON")</f>
        <v>0</v>
      </c>
      <c r="D25" s="197">
        <f>SUMIFS(RECAP_HEBDO!$103:$103,RECAP_HEBDO!$11:$11,Septembre!D$4,RECAP_HEBDO!$12:$12,"HAYON")</f>
        <v>0</v>
      </c>
      <c r="E25" s="197">
        <f>SUMIFS(RECAP_HEBDO!$103:$103,RECAP_HEBDO!$11:$11,Septembre!E$4,RECAP_HEBDO!$12:$12,"HAYON")</f>
        <v>0</v>
      </c>
      <c r="F25" s="197">
        <f>SUMIFS(RECAP_HEBDO!$103:$103,RECAP_HEBDO!$11:$11,Septembre!F$4,RECAP_HEBDO!$12:$12,"HAYON")</f>
        <v>0</v>
      </c>
      <c r="G25" s="197">
        <f>SUMIFS(RECAP_HEBDO!$103:$103,RECAP_HEBDO!$11:$11,Septembre!G$4,RECAP_HEBDO!$12:$12,"HAYON")</f>
        <v>0</v>
      </c>
      <c r="H25" s="202">
        <v>10.199999999999999</v>
      </c>
      <c r="I25" s="203">
        <f>SUM(C25:G25)</f>
        <v>0</v>
      </c>
      <c r="J25" s="265">
        <f>I25*H25</f>
        <v>0</v>
      </c>
      <c r="K25" s="266"/>
      <c r="L25" s="209" t="s">
        <v>283</v>
      </c>
      <c r="M25" s="195">
        <f>'SUIVI HEBDO STT'!BU220</f>
        <v>0</v>
      </c>
      <c r="N25" s="195">
        <f>'SUIVI HEBDO STT'!BW220</f>
        <v>0</v>
      </c>
      <c r="O25" s="195">
        <f>'SUIVI HEBDO STT'!BY220</f>
        <v>0</v>
      </c>
      <c r="P25" s="195">
        <f>'SUIVI HEBDO STT'!CA220</f>
        <v>0</v>
      </c>
      <c r="Q25" s="195"/>
      <c r="R25" s="198">
        <v>15</v>
      </c>
      <c r="S25" s="199">
        <f>SUM(M25:Q25)</f>
        <v>0</v>
      </c>
      <c r="T25" s="213">
        <f>S25*R25</f>
        <v>0</v>
      </c>
      <c r="U25" s="179"/>
      <c r="V25" s="234">
        <v>0.43</v>
      </c>
      <c r="W25" s="198">
        <v>21.45</v>
      </c>
      <c r="X25" s="240">
        <f t="shared" ref="X25:X26" si="1">S25*W25</f>
        <v>0</v>
      </c>
    </row>
    <row r="26" spans="2:34" ht="14.25" thickTop="1" thickBot="1" x14ac:dyDescent="0.25">
      <c r="J26" s="225">
        <f>SUM(J23:J25)</f>
        <v>0</v>
      </c>
      <c r="K26" s="266"/>
      <c r="L26" s="211" t="s">
        <v>284</v>
      </c>
      <c r="M26" s="197">
        <f>'SUIVI HEBDO STT'!BV220</f>
        <v>0</v>
      </c>
      <c r="N26" s="197">
        <f>'SUIVI HEBDO STT'!BX220</f>
        <v>0</v>
      </c>
      <c r="O26" s="197">
        <f>'SUIVI HEBDO STT'!BZ220</f>
        <v>0</v>
      </c>
      <c r="P26" s="197">
        <f>'SUIVI HEBDO STT'!CB220</f>
        <v>0</v>
      </c>
      <c r="Q26" s="197"/>
      <c r="R26" s="202">
        <v>17</v>
      </c>
      <c r="S26" s="203">
        <f>SUM(M26:Q26)</f>
        <v>0</v>
      </c>
      <c r="T26" s="214">
        <f>S26*R26</f>
        <v>0</v>
      </c>
      <c r="U26" s="179"/>
      <c r="V26" s="235">
        <v>0.41</v>
      </c>
      <c r="W26" s="202">
        <v>23.95</v>
      </c>
      <c r="X26" s="241">
        <f t="shared" si="1"/>
        <v>0</v>
      </c>
    </row>
    <row r="27" spans="2:34" ht="19.149999999999999" customHeight="1" thickTop="1" thickBot="1" x14ac:dyDescent="0.25">
      <c r="G27" s="224"/>
      <c r="H27" s="227" t="s">
        <v>66</v>
      </c>
      <c r="I27" s="227"/>
      <c r="J27" s="228">
        <f>SUM(J7,J12,J19,J26)</f>
        <v>0</v>
      </c>
      <c r="K27" s="266"/>
      <c r="P27" s="179"/>
      <c r="Q27" s="179"/>
      <c r="R27" s="190"/>
      <c r="S27" s="179"/>
      <c r="T27" s="225">
        <f>SUM(T25:T26)</f>
        <v>0</v>
      </c>
      <c r="V27" s="178"/>
      <c r="W27" s="178"/>
      <c r="X27" s="225">
        <f>SUM(X25:X26)</f>
        <v>0</v>
      </c>
    </row>
    <row r="28" spans="2:34" ht="19.5" customHeight="1" thickTop="1" thickBot="1" x14ac:dyDescent="0.25">
      <c r="G28" s="224"/>
      <c r="H28" s="229" t="s">
        <v>355</v>
      </c>
      <c r="I28" s="229"/>
      <c r="J28" s="230">
        <v>4249.6000000000004</v>
      </c>
      <c r="K28" s="266"/>
      <c r="P28" s="179"/>
      <c r="Q28" s="179"/>
      <c r="R28" s="227" t="s">
        <v>66</v>
      </c>
      <c r="S28" s="227"/>
      <c r="T28" s="228">
        <f>T23+T27</f>
        <v>0</v>
      </c>
      <c r="U28" s="179"/>
      <c r="V28" s="236" t="s">
        <v>362</v>
      </c>
      <c r="W28" s="237"/>
      <c r="X28" s="242">
        <f>X27+X23</f>
        <v>0</v>
      </c>
    </row>
    <row r="29" spans="2:34" ht="18.600000000000001" customHeight="1" thickTop="1" thickBot="1" x14ac:dyDescent="0.25">
      <c r="G29" s="224"/>
      <c r="H29" s="224"/>
      <c r="I29" s="222" t="s">
        <v>286</v>
      </c>
      <c r="J29" s="223">
        <f>J28-J27</f>
        <v>4249.6000000000004</v>
      </c>
      <c r="K29" s="266"/>
      <c r="L29" s="248"/>
      <c r="M29" s="606" t="s">
        <v>391</v>
      </c>
      <c r="N29" s="606"/>
      <c r="O29" s="606"/>
      <c r="P29" s="606"/>
      <c r="Q29" s="606"/>
      <c r="R29" s="606"/>
      <c r="S29" s="606"/>
      <c r="T29" s="606"/>
      <c r="U29" s="606"/>
      <c r="V29" s="606"/>
      <c r="W29" s="606"/>
      <c r="X29" s="606"/>
      <c r="AC29" s="178"/>
      <c r="AD29" s="178"/>
      <c r="AE29" s="178"/>
      <c r="AF29" s="178"/>
      <c r="AG29" s="178"/>
      <c r="AH29" s="178"/>
    </row>
    <row r="30" spans="2:34" ht="18.600000000000001" customHeight="1" thickTop="1" x14ac:dyDescent="0.2">
      <c r="G30" s="224"/>
      <c r="H30" s="224"/>
      <c r="I30" s="226"/>
      <c r="J30" s="310"/>
      <c r="K30" s="266"/>
      <c r="L30" s="188" t="s">
        <v>347</v>
      </c>
      <c r="M30" s="189" t="str">
        <f>C4</f>
        <v>S38</v>
      </c>
      <c r="N30" s="189" t="str">
        <f t="shared" ref="N30:Q30" si="2">D4</f>
        <v>S39</v>
      </c>
      <c r="O30" s="189" t="str">
        <f t="shared" si="2"/>
        <v>S40</v>
      </c>
      <c r="P30" s="189" t="str">
        <f t="shared" si="2"/>
        <v>S41</v>
      </c>
      <c r="Q30" s="189" t="str">
        <f t="shared" si="2"/>
        <v>S42</v>
      </c>
      <c r="R30" s="190"/>
      <c r="S30" s="536" t="s">
        <v>350</v>
      </c>
      <c r="T30" s="536"/>
      <c r="U30" s="179"/>
      <c r="V30" s="538" t="s">
        <v>361</v>
      </c>
      <c r="W30" s="538"/>
      <c r="X30" s="538"/>
      <c r="AC30" s="178"/>
      <c r="AD30" s="178"/>
      <c r="AE30" s="178"/>
      <c r="AF30" s="178"/>
      <c r="AG30" s="178"/>
      <c r="AH30" s="178"/>
    </row>
    <row r="31" spans="2:34" ht="34.5" thickBot="1" x14ac:dyDescent="0.25">
      <c r="G31" s="224"/>
      <c r="H31" s="224"/>
      <c r="I31" s="226"/>
      <c r="J31" s="310"/>
      <c r="K31" s="266"/>
      <c r="L31" s="194" t="s">
        <v>65</v>
      </c>
      <c r="M31" s="543" t="s">
        <v>348</v>
      </c>
      <c r="N31" s="544"/>
      <c r="O31" s="544"/>
      <c r="P31" s="544"/>
      <c r="Q31" s="545"/>
      <c r="R31" s="204" t="s">
        <v>349</v>
      </c>
      <c r="S31" s="205" t="s">
        <v>282</v>
      </c>
      <c r="T31" s="206" t="s">
        <v>351</v>
      </c>
      <c r="U31" s="179"/>
      <c r="V31" s="232" t="s">
        <v>360</v>
      </c>
      <c r="W31" s="204" t="s">
        <v>349</v>
      </c>
      <c r="X31" s="238" t="s">
        <v>351</v>
      </c>
      <c r="AC31" s="178"/>
      <c r="AD31" s="178"/>
      <c r="AE31" s="178"/>
      <c r="AF31" s="178"/>
      <c r="AG31" s="178"/>
      <c r="AH31" s="178"/>
    </row>
    <row r="32" spans="2:34" ht="18.600000000000001" customHeight="1" thickBot="1" x14ac:dyDescent="0.25">
      <c r="G32" s="224"/>
      <c r="H32" s="224"/>
      <c r="I32" s="226"/>
      <c r="J32" s="310"/>
      <c r="K32" s="266"/>
      <c r="L32" s="192" t="s">
        <v>284</v>
      </c>
      <c r="M32" s="193">
        <f>'SUIVI HEBDO STT'!BV203</f>
        <v>0</v>
      </c>
      <c r="N32" s="193">
        <f>'SUIVI HEBDO STT'!BX203</f>
        <v>0</v>
      </c>
      <c r="O32" s="193">
        <f>'SUIVI HEBDO STT'!BZ203</f>
        <v>0</v>
      </c>
      <c r="P32" s="193">
        <f>'SUIVI HEBDO STT'!CB203</f>
        <v>0</v>
      </c>
      <c r="Q32" s="193"/>
      <c r="R32" s="207">
        <v>7.5</v>
      </c>
      <c r="S32" s="208">
        <f>SUM(M32:Q32)</f>
        <v>0</v>
      </c>
      <c r="T32" s="212">
        <f>S32*R32</f>
        <v>0</v>
      </c>
      <c r="U32" s="179"/>
      <c r="V32" s="233">
        <v>0.59</v>
      </c>
      <c r="W32" s="207">
        <v>11.95</v>
      </c>
      <c r="X32" s="239">
        <f>S32*W32</f>
        <v>0</v>
      </c>
      <c r="AC32" s="178"/>
      <c r="AD32" s="178"/>
      <c r="AE32" s="178"/>
      <c r="AF32" s="178"/>
      <c r="AG32" s="178"/>
      <c r="AH32" s="178"/>
    </row>
    <row r="33" spans="1:34" ht="18.600000000000001" customHeight="1" thickTop="1" x14ac:dyDescent="0.2">
      <c r="G33" s="224"/>
      <c r="H33" s="224"/>
      <c r="I33" s="226"/>
      <c r="J33" s="310"/>
      <c r="K33" s="266"/>
      <c r="L33" s="180"/>
      <c r="P33" s="179"/>
      <c r="Q33" s="179"/>
      <c r="R33" s="190"/>
      <c r="S33" s="179"/>
      <c r="T33" s="225">
        <f>T32</f>
        <v>0</v>
      </c>
      <c r="V33" s="178"/>
      <c r="W33" s="178"/>
      <c r="X33" s="225">
        <f>X32</f>
        <v>0</v>
      </c>
      <c r="AC33" s="178"/>
      <c r="AD33" s="178"/>
      <c r="AE33" s="178"/>
      <c r="AF33" s="178"/>
      <c r="AG33" s="178"/>
      <c r="AH33" s="178"/>
    </row>
    <row r="34" spans="1:34" ht="18.600000000000001" customHeight="1" thickBot="1" x14ac:dyDescent="0.25">
      <c r="G34" s="224"/>
      <c r="H34" s="224"/>
      <c r="I34" s="226"/>
      <c r="J34" s="310"/>
      <c r="K34" s="266"/>
      <c r="L34" s="191" t="s">
        <v>67</v>
      </c>
      <c r="P34" s="179"/>
      <c r="Q34" s="179"/>
      <c r="R34" s="190"/>
      <c r="S34" s="179"/>
      <c r="T34" s="183"/>
      <c r="U34" s="179"/>
      <c r="AC34" s="178"/>
      <c r="AD34" s="178"/>
      <c r="AE34" s="178"/>
      <c r="AF34" s="178"/>
      <c r="AG34" s="178"/>
      <c r="AH34" s="178"/>
    </row>
    <row r="35" spans="1:34" ht="18.600000000000001" customHeight="1" x14ac:dyDescent="0.2">
      <c r="G35" s="224"/>
      <c r="H35" s="224"/>
      <c r="I35" s="226"/>
      <c r="J35" s="310"/>
      <c r="K35" s="266"/>
      <c r="L35" s="209" t="s">
        <v>283</v>
      </c>
      <c r="M35" s="195">
        <f>'SUIVI HEBDO STT'!BU215</f>
        <v>0</v>
      </c>
      <c r="N35" s="195">
        <f>'SUIVI HEBDO STT'!BW215</f>
        <v>0</v>
      </c>
      <c r="O35" s="195">
        <f>'SUIVI HEBDO STT'!BY215</f>
        <v>0</v>
      </c>
      <c r="P35" s="195">
        <f>'SUIVI HEBDO STT'!CA215</f>
        <v>0</v>
      </c>
      <c r="Q35" s="195"/>
      <c r="R35" s="198">
        <v>15</v>
      </c>
      <c r="S35" s="199">
        <f>SUM(M35:Q35)</f>
        <v>0</v>
      </c>
      <c r="T35" s="213">
        <f>S35*R35</f>
        <v>0</v>
      </c>
      <c r="U35" s="179"/>
      <c r="V35" s="234">
        <v>0.43</v>
      </c>
      <c r="W35" s="198">
        <v>21.45</v>
      </c>
      <c r="X35" s="240">
        <f t="shared" ref="X35:X36" si="3">S35*W35</f>
        <v>0</v>
      </c>
      <c r="AC35" s="178"/>
      <c r="AD35" s="178"/>
      <c r="AE35" s="178"/>
      <c r="AF35" s="178"/>
      <c r="AG35" s="178"/>
      <c r="AH35" s="178"/>
    </row>
    <row r="36" spans="1:34" ht="18.600000000000001" customHeight="1" thickBot="1" x14ac:dyDescent="0.25">
      <c r="G36" s="224"/>
      <c r="H36" s="224"/>
      <c r="I36" s="226"/>
      <c r="J36" s="310"/>
      <c r="K36" s="266"/>
      <c r="L36" s="211" t="s">
        <v>284</v>
      </c>
      <c r="M36" s="197">
        <f>'SUIVI HEBDO STT'!BV215</f>
        <v>0</v>
      </c>
      <c r="N36" s="197">
        <f>'SUIVI HEBDO STT'!BX215</f>
        <v>0</v>
      </c>
      <c r="O36" s="197">
        <f>'SUIVI HEBDO STT'!BZ215</f>
        <v>0</v>
      </c>
      <c r="P36" s="197">
        <f>'SUIVI HEBDO STT'!CB215</f>
        <v>0</v>
      </c>
      <c r="Q36" s="197"/>
      <c r="R36" s="202">
        <v>17</v>
      </c>
      <c r="S36" s="203">
        <f>SUM(M36:Q36)</f>
        <v>0</v>
      </c>
      <c r="T36" s="214">
        <f>S36*R36</f>
        <v>0</v>
      </c>
      <c r="U36" s="179"/>
      <c r="V36" s="235">
        <v>0.41</v>
      </c>
      <c r="W36" s="202">
        <v>23.95</v>
      </c>
      <c r="X36" s="241">
        <f t="shared" si="3"/>
        <v>0</v>
      </c>
      <c r="AC36" s="178"/>
      <c r="AD36" s="178"/>
      <c r="AE36" s="178"/>
      <c r="AF36" s="178"/>
      <c r="AG36" s="178"/>
      <c r="AH36" s="178"/>
    </row>
    <row r="37" spans="1:34" ht="18.600000000000001" customHeight="1" thickTop="1" x14ac:dyDescent="0.2">
      <c r="G37" s="224"/>
      <c r="H37" s="224"/>
      <c r="I37" s="226"/>
      <c r="J37" s="310"/>
      <c r="K37" s="266"/>
      <c r="P37" s="179"/>
      <c r="Q37" s="179"/>
      <c r="R37" s="190"/>
      <c r="S37" s="179"/>
      <c r="T37" s="225">
        <f>SUM(T35:T36)</f>
        <v>0</v>
      </c>
      <c r="V37" s="178"/>
      <c r="W37" s="178"/>
      <c r="X37" s="225">
        <f>SUM(X35:X36)</f>
        <v>0</v>
      </c>
      <c r="AC37" s="178"/>
      <c r="AD37" s="178"/>
      <c r="AE37" s="178"/>
      <c r="AF37" s="178"/>
      <c r="AG37" s="178"/>
      <c r="AH37" s="178"/>
    </row>
    <row r="38" spans="1:34" ht="18.600000000000001" customHeight="1" thickBot="1" x14ac:dyDescent="0.25">
      <c r="G38" s="224"/>
      <c r="H38" s="224"/>
      <c r="I38" s="226"/>
      <c r="J38" s="310"/>
      <c r="K38" s="266"/>
      <c r="P38" s="179"/>
      <c r="Q38" s="179"/>
      <c r="R38" s="227" t="s">
        <v>66</v>
      </c>
      <c r="S38" s="227"/>
      <c r="T38" s="228">
        <f>T33+T37</f>
        <v>0</v>
      </c>
      <c r="U38" s="179"/>
      <c r="V38" s="236" t="s">
        <v>362</v>
      </c>
      <c r="W38" s="237"/>
      <c r="X38" s="242">
        <f>X37+X33</f>
        <v>0</v>
      </c>
      <c r="AC38" s="178"/>
      <c r="AD38" s="178"/>
      <c r="AE38" s="178"/>
      <c r="AF38" s="178"/>
      <c r="AG38" s="178"/>
      <c r="AH38" s="178"/>
    </row>
    <row r="39" spans="1:34" ht="18.600000000000001" customHeight="1" thickTop="1" thickBot="1" x14ac:dyDescent="0.25">
      <c r="G39" s="224"/>
      <c r="H39" s="224"/>
      <c r="I39" s="226"/>
      <c r="J39" s="310"/>
      <c r="K39" s="266"/>
      <c r="AC39" s="178"/>
      <c r="AD39" s="178"/>
      <c r="AE39" s="178"/>
      <c r="AF39" s="178"/>
      <c r="AG39" s="178"/>
      <c r="AH39" s="178"/>
    </row>
    <row r="40" spans="1:34" ht="5.45" customHeight="1" thickTop="1" thickBot="1" x14ac:dyDescent="0.25">
      <c r="B40" s="566"/>
      <c r="C40" s="566"/>
      <c r="D40" s="566"/>
      <c r="E40" s="566"/>
      <c r="F40" s="566"/>
      <c r="G40" s="566"/>
      <c r="H40" s="566"/>
      <c r="I40" s="566"/>
      <c r="J40" s="566"/>
      <c r="K40" s="566"/>
      <c r="L40" s="566"/>
      <c r="M40" s="566"/>
      <c r="N40" s="566"/>
      <c r="O40" s="566"/>
      <c r="P40" s="566"/>
      <c r="Q40" s="566"/>
      <c r="R40" s="566"/>
      <c r="S40" s="566"/>
      <c r="T40" s="566"/>
      <c r="U40" s="566"/>
      <c r="V40" s="566"/>
      <c r="W40" s="566"/>
      <c r="X40" s="566"/>
    </row>
    <row r="41" spans="1:34" ht="19.5" customHeight="1" thickTop="1" thickBot="1" x14ac:dyDescent="0.25">
      <c r="B41" s="568" t="s">
        <v>364</v>
      </c>
      <c r="C41" s="568"/>
      <c r="D41" s="568"/>
      <c r="E41" s="568"/>
      <c r="F41" s="568"/>
      <c r="G41" s="568"/>
      <c r="H41" s="568"/>
      <c r="I41" s="568"/>
      <c r="J41" s="568"/>
      <c r="K41" s="273"/>
      <c r="L41" s="304" t="str">
        <f>D1</f>
        <v>SEPTEMBRE</v>
      </c>
      <c r="M41" s="273">
        <f>G1</f>
        <v>2021</v>
      </c>
      <c r="N41" s="273"/>
      <c r="O41" s="273"/>
      <c r="P41" s="273"/>
      <c r="Q41" s="273"/>
      <c r="R41" s="273"/>
      <c r="S41" s="273"/>
      <c r="T41" s="259"/>
      <c r="U41" s="259"/>
      <c r="V41" s="259"/>
      <c r="W41" s="259"/>
      <c r="X41" s="259"/>
    </row>
    <row r="42" spans="1:34" ht="13.5" thickTop="1" x14ac:dyDescent="0.2">
      <c r="A42" s="180"/>
      <c r="B42" s="267"/>
      <c r="C42" s="251"/>
      <c r="D42" s="250"/>
      <c r="E42" s="250"/>
      <c r="F42" s="250"/>
      <c r="G42" s="250"/>
      <c r="H42" s="178"/>
      <c r="I42" s="178"/>
      <c r="J42" s="178"/>
      <c r="K42" s="178"/>
      <c r="L42" s="178"/>
      <c r="M42" s="178"/>
      <c r="O42" s="178"/>
      <c r="U42" s="179"/>
    </row>
    <row r="43" spans="1:34" s="178" customFormat="1" ht="13.5" thickBot="1" x14ac:dyDescent="0.25">
      <c r="A43" s="182"/>
      <c r="B43" s="567" t="s">
        <v>354</v>
      </c>
      <c r="C43" s="567"/>
      <c r="D43" s="567"/>
      <c r="E43" s="567"/>
      <c r="F43" s="567"/>
      <c r="G43" s="567"/>
      <c r="H43" s="567"/>
      <c r="I43" s="260"/>
      <c r="J43" s="260"/>
      <c r="K43" s="179"/>
      <c r="L43" s="567" t="s">
        <v>69</v>
      </c>
      <c r="M43" s="567"/>
      <c r="N43" s="567"/>
      <c r="O43" s="567"/>
      <c r="P43" s="567"/>
      <c r="Q43" s="567"/>
      <c r="R43" s="567"/>
      <c r="S43" s="567"/>
    </row>
    <row r="44" spans="1:34" ht="14.25" thickTop="1" thickBot="1" x14ac:dyDescent="0.25">
      <c r="A44" s="181"/>
      <c r="B44" s="259"/>
      <c r="C44" s="555" t="s">
        <v>367</v>
      </c>
      <c r="D44" s="555"/>
      <c r="E44" s="555"/>
      <c r="F44" s="555" t="s">
        <v>368</v>
      </c>
      <c r="G44" s="555"/>
      <c r="H44" s="555"/>
      <c r="I44" s="259"/>
      <c r="J44" s="259"/>
      <c r="L44" s="282"/>
      <c r="M44" s="564" t="s">
        <v>281</v>
      </c>
      <c r="N44" s="539"/>
      <c r="O44" s="565"/>
      <c r="P44" s="550" t="s">
        <v>369</v>
      </c>
      <c r="Q44" s="551"/>
      <c r="R44" s="552"/>
      <c r="S44" s="253" t="s">
        <v>287</v>
      </c>
      <c r="T44" s="226"/>
      <c r="U44" s="179"/>
      <c r="V44" s="178"/>
    </row>
    <row r="45" spans="1:34" ht="14.25" thickTop="1" thickBot="1" x14ac:dyDescent="0.25">
      <c r="A45" s="181"/>
      <c r="B45" s="275" t="s">
        <v>206</v>
      </c>
      <c r="C45" s="276"/>
      <c r="D45" s="556">
        <f>I6</f>
        <v>0</v>
      </c>
      <c r="E45" s="557"/>
      <c r="F45" s="583">
        <f>J7</f>
        <v>0</v>
      </c>
      <c r="G45" s="584"/>
      <c r="H45" s="585"/>
      <c r="I45" s="279"/>
      <c r="J45" s="280"/>
      <c r="L45" s="269" t="s">
        <v>186</v>
      </c>
      <c r="M45" s="569">
        <f>T12</f>
        <v>0</v>
      </c>
      <c r="N45" s="570"/>
      <c r="O45" s="571"/>
      <c r="P45" s="601">
        <f>X12</f>
        <v>0</v>
      </c>
      <c r="Q45" s="602"/>
      <c r="R45" s="603"/>
      <c r="S45" s="254" t="e">
        <f>(P45-M45)/M45</f>
        <v>#DIV/0!</v>
      </c>
      <c r="T45" s="274"/>
      <c r="U45" s="274"/>
      <c r="V45" s="226"/>
      <c r="X45" s="178"/>
    </row>
    <row r="46" spans="1:34" ht="14.25" thickTop="1" thickBot="1" x14ac:dyDescent="0.25">
      <c r="B46" s="572" t="s">
        <v>366</v>
      </c>
      <c r="C46" s="290" t="s">
        <v>63</v>
      </c>
      <c r="D46" s="577">
        <f>I9+I23</f>
        <v>0</v>
      </c>
      <c r="E46" s="578"/>
      <c r="F46" s="586">
        <f>J9+J10+J23+J24</f>
        <v>0</v>
      </c>
      <c r="G46" s="587"/>
      <c r="H46" s="588"/>
      <c r="I46" s="278"/>
      <c r="J46" s="281"/>
      <c r="L46" s="271" t="s">
        <v>195</v>
      </c>
      <c r="M46" s="595">
        <f>T28</f>
        <v>0</v>
      </c>
      <c r="N46" s="596"/>
      <c r="O46" s="597"/>
      <c r="P46" s="598">
        <f>X28</f>
        <v>0</v>
      </c>
      <c r="Q46" s="599"/>
      <c r="R46" s="600"/>
      <c r="S46" s="256" t="e">
        <f>(P46-M46)/M46</f>
        <v>#DIV/0!</v>
      </c>
      <c r="T46" s="274"/>
      <c r="U46" s="274"/>
      <c r="V46" s="226"/>
      <c r="X46" s="178"/>
    </row>
    <row r="47" spans="1:34" ht="14.25" thickTop="1" thickBot="1" x14ac:dyDescent="0.25">
      <c r="B47" s="573"/>
      <c r="C47" s="277" t="s">
        <v>64</v>
      </c>
      <c r="D47" s="579">
        <f>I10+I24</f>
        <v>0</v>
      </c>
      <c r="E47" s="580"/>
      <c r="F47" s="589"/>
      <c r="G47" s="590"/>
      <c r="H47" s="591"/>
      <c r="I47" s="278"/>
      <c r="L47" s="311" t="s">
        <v>194</v>
      </c>
      <c r="M47" s="558">
        <f>T38</f>
        <v>0</v>
      </c>
      <c r="N47" s="559"/>
      <c r="O47" s="560"/>
      <c r="P47" s="561">
        <f>X38</f>
        <v>0</v>
      </c>
      <c r="Q47" s="562"/>
      <c r="R47" s="563"/>
      <c r="S47" s="312" t="e">
        <f>(P47-M47)/M47</f>
        <v>#DIV/0!</v>
      </c>
      <c r="T47" s="274"/>
      <c r="U47" s="274"/>
      <c r="V47" s="226"/>
      <c r="X47" s="178"/>
    </row>
    <row r="48" spans="1:34" ht="14.25" thickTop="1" thickBot="1" x14ac:dyDescent="0.25">
      <c r="B48" s="572" t="s">
        <v>365</v>
      </c>
      <c r="C48" s="290" t="s">
        <v>63</v>
      </c>
      <c r="D48" s="577">
        <f>I16</f>
        <v>0</v>
      </c>
      <c r="E48" s="578"/>
      <c r="F48" s="586">
        <f>J16+J17</f>
        <v>0</v>
      </c>
      <c r="G48" s="587"/>
      <c r="H48" s="588"/>
      <c r="I48" s="278"/>
      <c r="L48" s="291"/>
      <c r="M48" s="292"/>
      <c r="N48" s="293"/>
      <c r="O48" s="294"/>
      <c r="P48" s="295"/>
      <c r="Q48" s="296"/>
      <c r="R48" s="296"/>
      <c r="S48" s="297"/>
      <c r="T48" s="274"/>
      <c r="U48" s="274"/>
      <c r="V48" s="226"/>
      <c r="X48" s="178"/>
    </row>
    <row r="49" spans="2:34" ht="14.25" thickTop="1" thickBot="1" x14ac:dyDescent="0.25">
      <c r="B49" s="573"/>
      <c r="C49" s="277" t="s">
        <v>64</v>
      </c>
      <c r="D49" s="579">
        <f>I17</f>
        <v>0</v>
      </c>
      <c r="E49" s="580"/>
      <c r="F49" s="592"/>
      <c r="G49" s="593"/>
      <c r="H49" s="594"/>
      <c r="I49" s="278"/>
      <c r="L49" s="291"/>
      <c r="M49" s="292"/>
      <c r="N49" s="293"/>
      <c r="O49" s="294"/>
      <c r="P49" s="295"/>
      <c r="Q49" s="296"/>
      <c r="R49" s="296"/>
      <c r="S49" s="297"/>
      <c r="T49" s="274"/>
      <c r="U49" s="274"/>
      <c r="V49" s="226"/>
    </row>
    <row r="50" spans="2:34" ht="14.25" thickTop="1" thickBot="1" x14ac:dyDescent="0.25">
      <c r="B50" s="288" t="s">
        <v>288</v>
      </c>
      <c r="C50" s="289"/>
      <c r="D50" s="581">
        <f>I11+I18+I25</f>
        <v>0</v>
      </c>
      <c r="E50" s="582"/>
      <c r="F50" s="586">
        <f>J11+J18+J25</f>
        <v>0</v>
      </c>
      <c r="G50" s="587"/>
      <c r="H50" s="588"/>
      <c r="I50" s="278"/>
      <c r="J50" s="178"/>
      <c r="K50" s="178"/>
      <c r="L50" s="291"/>
      <c r="M50" s="292"/>
      <c r="N50" s="293"/>
      <c r="O50" s="294"/>
      <c r="P50" s="295"/>
      <c r="Q50" s="296"/>
      <c r="R50" s="296"/>
      <c r="S50" s="297"/>
      <c r="T50" s="226"/>
      <c r="U50" s="179"/>
    </row>
    <row r="51" spans="2:34" s="178" customFormat="1" ht="14.25" thickTop="1" thickBot="1" x14ac:dyDescent="0.25">
      <c r="B51" s="257" t="s">
        <v>187</v>
      </c>
      <c r="C51" s="547">
        <f>F45+F46+F48+F50</f>
        <v>0</v>
      </c>
      <c r="D51" s="548"/>
      <c r="E51" s="548"/>
      <c r="F51" s="548"/>
      <c r="G51" s="548"/>
      <c r="H51" s="574"/>
      <c r="I51" s="246"/>
      <c r="J51" s="179"/>
      <c r="K51" s="179"/>
      <c r="L51" s="272" t="s">
        <v>187</v>
      </c>
      <c r="M51" s="547">
        <f>SUM(M45:O47)</f>
        <v>0</v>
      </c>
      <c r="N51" s="548"/>
      <c r="O51" s="549"/>
      <c r="P51" s="553">
        <f>SUM(P45:R47)</f>
        <v>0</v>
      </c>
      <c r="Q51" s="554"/>
      <c r="R51" s="554"/>
      <c r="S51" s="252"/>
      <c r="T51" s="226"/>
    </row>
    <row r="52" spans="2:34" ht="14.25" thickTop="1" thickBot="1" x14ac:dyDescent="0.25">
      <c r="B52" s="246"/>
      <c r="C52" s="283"/>
      <c r="D52" s="246"/>
      <c r="E52" s="251"/>
      <c r="F52" s="246"/>
      <c r="G52" s="246"/>
      <c r="H52" s="302"/>
      <c r="I52" s="246"/>
      <c r="L52" s="298"/>
      <c r="M52" s="260"/>
      <c r="N52" s="260"/>
      <c r="O52" s="260"/>
      <c r="P52" s="260"/>
      <c r="Q52" s="260"/>
      <c r="R52" s="179"/>
      <c r="S52" s="179"/>
      <c r="T52" s="179"/>
      <c r="U52" s="179"/>
    </row>
    <row r="53" spans="2:34" ht="13.5" thickTop="1" x14ac:dyDescent="0.2">
      <c r="B53" s="250" t="s">
        <v>371</v>
      </c>
      <c r="C53" s="250"/>
      <c r="D53" s="250">
        <f>D47+D49</f>
        <v>0</v>
      </c>
      <c r="E53" s="250"/>
      <c r="F53" s="250"/>
      <c r="G53" s="307" t="s">
        <v>370</v>
      </c>
      <c r="H53" s="307"/>
      <c r="I53" s="308"/>
      <c r="J53" s="575">
        <f>M51+C51</f>
        <v>0</v>
      </c>
      <c r="K53" s="576"/>
      <c r="L53" s="299"/>
      <c r="M53" s="300"/>
      <c r="N53" s="301"/>
      <c r="O53" s="301"/>
      <c r="P53" s="258"/>
      <c r="Q53" s="245"/>
      <c r="T53" s="179"/>
      <c r="U53" s="179"/>
      <c r="Y53" s="178"/>
      <c r="Z53" s="178"/>
      <c r="AA53" s="178"/>
      <c r="AB53" s="178"/>
      <c r="AC53" s="178"/>
      <c r="AD53" s="178"/>
    </row>
    <row r="54" spans="2:34" x14ac:dyDescent="0.2">
      <c r="B54" s="284"/>
      <c r="C54" s="546"/>
      <c r="D54" s="546"/>
      <c r="E54" s="284"/>
      <c r="F54" s="284"/>
      <c r="G54" s="284"/>
      <c r="H54" s="250"/>
      <c r="I54" s="250"/>
      <c r="P54" s="245"/>
      <c r="Q54" s="245"/>
      <c r="R54" s="245"/>
      <c r="S54" s="245"/>
      <c r="T54" s="179"/>
      <c r="U54" s="179"/>
      <c r="Y54" s="178"/>
      <c r="Z54" s="178"/>
      <c r="AA54" s="178"/>
      <c r="AB54" s="178"/>
      <c r="AC54" s="178"/>
      <c r="AD54" s="178"/>
    </row>
    <row r="55" spans="2:34" ht="13.5" thickBot="1" x14ac:dyDescent="0.25">
      <c r="B55" s="231"/>
      <c r="C55" s="285"/>
      <c r="D55" s="231"/>
      <c r="E55" s="250"/>
      <c r="F55" s="250"/>
      <c r="G55" s="245"/>
      <c r="H55" s="246"/>
      <c r="I55" s="284"/>
      <c r="P55" s="245"/>
      <c r="Q55" s="245"/>
      <c r="R55" s="245"/>
      <c r="S55" s="245"/>
      <c r="T55" s="179"/>
      <c r="U55" s="179"/>
      <c r="Y55" s="178"/>
      <c r="Z55" s="178"/>
      <c r="AA55" s="178"/>
      <c r="AB55" s="178"/>
      <c r="AC55" s="178"/>
      <c r="AD55" s="178"/>
    </row>
    <row r="56" spans="2:34" ht="14.25" thickTop="1" thickBot="1" x14ac:dyDescent="0.25">
      <c r="B56" s="259"/>
      <c r="C56" s="286"/>
      <c r="D56" s="287"/>
      <c r="E56" s="287"/>
      <c r="F56" s="287"/>
      <c r="G56" s="287"/>
      <c r="H56" s="178"/>
      <c r="I56" s="178"/>
      <c r="P56" s="245"/>
      <c r="Q56" s="245"/>
      <c r="R56" s="245"/>
      <c r="S56" s="245"/>
      <c r="T56" s="179"/>
      <c r="U56" s="179"/>
      <c r="Y56" s="178"/>
      <c r="Z56" s="178"/>
      <c r="AA56" s="178"/>
      <c r="AB56" s="178"/>
      <c r="AC56" s="178"/>
      <c r="AD56" s="178"/>
    </row>
    <row r="57" spans="2:34" ht="13.5" thickTop="1" x14ac:dyDescent="0.2">
      <c r="B57" s="245"/>
      <c r="C57" s="245"/>
      <c r="D57" s="245"/>
      <c r="E57" s="245"/>
      <c r="F57" s="245"/>
      <c r="G57" s="245"/>
      <c r="H57" s="179"/>
      <c r="P57" s="245"/>
      <c r="Q57" s="245"/>
      <c r="R57" s="245"/>
      <c r="S57" s="245"/>
      <c r="U57" s="179"/>
      <c r="Y57" s="178"/>
      <c r="Z57" s="178"/>
      <c r="AA57" s="178"/>
      <c r="AB57" s="178"/>
      <c r="AC57" s="178"/>
      <c r="AD57" s="178"/>
    </row>
    <row r="58" spans="2:34" x14ac:dyDescent="0.2">
      <c r="H58" s="179"/>
      <c r="P58" s="245"/>
      <c r="Q58" s="245"/>
      <c r="R58" s="245"/>
      <c r="S58" s="245"/>
      <c r="U58" s="179"/>
      <c r="Y58" s="178"/>
      <c r="Z58" s="178"/>
      <c r="AA58" s="178"/>
      <c r="AB58" s="178"/>
      <c r="AC58" s="178"/>
      <c r="AD58" s="178"/>
    </row>
    <row r="59" spans="2:34" x14ac:dyDescent="0.2">
      <c r="H59" s="179"/>
      <c r="P59" s="245"/>
      <c r="Q59" s="245"/>
      <c r="R59" s="245"/>
      <c r="S59" s="245"/>
      <c r="U59" s="179"/>
      <c r="Y59" s="178"/>
      <c r="Z59" s="178"/>
      <c r="AA59" s="178"/>
      <c r="AB59" s="178"/>
      <c r="AC59" s="178"/>
      <c r="AD59" s="178"/>
    </row>
    <row r="60" spans="2:34" s="178" customFormat="1" x14ac:dyDescent="0.2">
      <c r="B60" s="179"/>
      <c r="C60" s="179"/>
      <c r="D60" s="179"/>
      <c r="E60" s="179"/>
      <c r="F60" s="179"/>
      <c r="G60" s="179"/>
      <c r="H60" s="179"/>
      <c r="I60" s="179"/>
      <c r="J60" s="179"/>
      <c r="K60" s="179"/>
      <c r="L60" s="179"/>
      <c r="M60" s="179"/>
      <c r="N60" s="179"/>
      <c r="O60" s="179"/>
      <c r="P60" s="245"/>
      <c r="Q60" s="245"/>
      <c r="R60" s="245"/>
      <c r="S60" s="245"/>
      <c r="Z60" s="245"/>
    </row>
    <row r="61" spans="2:34" x14ac:dyDescent="0.2">
      <c r="H61" s="179"/>
      <c r="J61" s="178"/>
      <c r="K61" s="178"/>
      <c r="P61" s="245"/>
      <c r="Q61" s="245"/>
      <c r="R61" s="245"/>
      <c r="S61" s="245"/>
      <c r="T61" s="179"/>
      <c r="U61" s="245"/>
      <c r="AC61" s="178"/>
      <c r="AD61" s="178"/>
      <c r="AE61" s="178"/>
      <c r="AF61" s="178"/>
      <c r="AG61" s="178"/>
      <c r="AH61" s="178"/>
    </row>
    <row r="62" spans="2:34" x14ac:dyDescent="0.2">
      <c r="H62" s="179"/>
      <c r="J62" s="178"/>
      <c r="P62" s="245"/>
      <c r="Q62" s="245"/>
      <c r="R62" s="245"/>
      <c r="S62" s="245"/>
      <c r="T62" s="179"/>
      <c r="U62" s="245"/>
      <c r="AC62" s="178"/>
      <c r="AD62" s="178"/>
      <c r="AE62" s="178"/>
      <c r="AF62" s="178"/>
      <c r="AG62" s="178"/>
      <c r="AH62" s="178"/>
    </row>
    <row r="63" spans="2:34" x14ac:dyDescent="0.2">
      <c r="H63" s="179"/>
      <c r="P63" s="245"/>
      <c r="Q63" s="245"/>
      <c r="R63" s="245"/>
      <c r="S63" s="245"/>
      <c r="T63" s="179"/>
      <c r="U63" s="245"/>
      <c r="AC63" s="178"/>
      <c r="AD63" s="178"/>
      <c r="AE63" s="178"/>
      <c r="AF63" s="178"/>
      <c r="AG63" s="178"/>
      <c r="AH63" s="178"/>
    </row>
    <row r="64" spans="2:34" x14ac:dyDescent="0.2">
      <c r="H64" s="179"/>
      <c r="P64" s="245"/>
      <c r="Q64" s="245"/>
      <c r="R64" s="245"/>
      <c r="S64" s="245"/>
      <c r="T64" s="179"/>
      <c r="U64" s="245"/>
      <c r="AC64" s="178"/>
      <c r="AD64" s="178"/>
      <c r="AE64" s="178"/>
      <c r="AF64" s="178"/>
      <c r="AG64" s="178"/>
      <c r="AH64" s="178"/>
    </row>
    <row r="65" spans="2:27" x14ac:dyDescent="0.2">
      <c r="B65" s="178"/>
      <c r="C65" s="178"/>
      <c r="D65" s="178"/>
      <c r="E65" s="178"/>
      <c r="F65" s="178"/>
      <c r="G65" s="178"/>
      <c r="H65" s="179"/>
      <c r="L65" s="178"/>
      <c r="M65" s="178"/>
      <c r="N65" s="178"/>
      <c r="P65" s="245"/>
      <c r="Q65" s="245"/>
      <c r="R65" s="245"/>
      <c r="S65" s="245"/>
      <c r="T65" s="179"/>
      <c r="U65" s="245"/>
    </row>
    <row r="66" spans="2:27" x14ac:dyDescent="0.2">
      <c r="B66" s="178"/>
      <c r="C66" s="178"/>
      <c r="D66" s="178"/>
      <c r="E66" s="178"/>
      <c r="F66" s="178"/>
      <c r="G66" s="178"/>
      <c r="H66" s="178"/>
      <c r="I66" s="178"/>
      <c r="P66" s="245"/>
      <c r="Q66" s="245"/>
      <c r="R66" s="245"/>
      <c r="S66" s="245"/>
      <c r="T66" s="179"/>
      <c r="U66" s="245"/>
    </row>
    <row r="67" spans="2:27" x14ac:dyDescent="0.2">
      <c r="H67" s="178"/>
      <c r="I67" s="178"/>
      <c r="P67" s="245"/>
      <c r="Q67" s="245"/>
      <c r="R67" s="245"/>
      <c r="S67" s="245"/>
      <c r="T67" s="179"/>
      <c r="U67" s="245"/>
    </row>
    <row r="68" spans="2:27" s="178" customFormat="1" ht="25.5" customHeight="1" x14ac:dyDescent="0.2">
      <c r="B68" s="179"/>
      <c r="C68" s="179"/>
      <c r="D68" s="179"/>
      <c r="E68" s="179"/>
      <c r="F68" s="179"/>
      <c r="G68" s="179"/>
      <c r="H68" s="179"/>
      <c r="I68" s="179"/>
      <c r="J68" s="179"/>
      <c r="K68" s="179"/>
      <c r="L68" s="179"/>
      <c r="M68" s="179"/>
      <c r="N68" s="179"/>
      <c r="O68" s="179"/>
      <c r="P68" s="245"/>
      <c r="Q68" s="245"/>
      <c r="R68" s="245"/>
      <c r="S68" s="245"/>
      <c r="U68" s="245"/>
      <c r="V68" s="179"/>
      <c r="W68" s="179"/>
      <c r="X68" s="179"/>
      <c r="Y68" s="179"/>
      <c r="Z68" s="179"/>
      <c r="AA68" s="179"/>
    </row>
    <row r="69" spans="2:27" x14ac:dyDescent="0.2">
      <c r="H69" s="179"/>
      <c r="P69" s="245"/>
      <c r="Q69" s="245"/>
      <c r="R69" s="245"/>
      <c r="S69" s="245"/>
      <c r="T69" s="245"/>
      <c r="U69" s="245"/>
    </row>
    <row r="70" spans="2:27" x14ac:dyDescent="0.2">
      <c r="H70" s="179"/>
      <c r="P70" s="245"/>
      <c r="Q70" s="245"/>
      <c r="R70" s="245"/>
      <c r="S70" s="245"/>
      <c r="T70" s="245"/>
      <c r="U70" s="245"/>
    </row>
    <row r="71" spans="2:27" x14ac:dyDescent="0.2">
      <c r="H71" s="179"/>
      <c r="P71" s="245"/>
      <c r="Q71" s="245"/>
      <c r="R71" s="245"/>
      <c r="S71" s="245"/>
      <c r="T71" s="245"/>
      <c r="U71" s="245"/>
    </row>
    <row r="72" spans="2:27" x14ac:dyDescent="0.2">
      <c r="B72" s="178"/>
      <c r="C72" s="178"/>
      <c r="D72" s="178"/>
      <c r="E72" s="178"/>
      <c r="F72" s="178"/>
      <c r="G72" s="178"/>
      <c r="P72" s="245"/>
      <c r="Q72" s="245"/>
      <c r="R72" s="245"/>
      <c r="S72" s="245"/>
      <c r="T72" s="245"/>
      <c r="U72" s="245"/>
    </row>
    <row r="73" spans="2:27" ht="22.5" customHeight="1" x14ac:dyDescent="0.2">
      <c r="K73" s="178"/>
      <c r="P73" s="245"/>
      <c r="Q73" s="245"/>
      <c r="R73" s="245"/>
      <c r="S73" s="245"/>
      <c r="T73" s="245"/>
      <c r="U73" s="245"/>
    </row>
    <row r="74" spans="2:27" x14ac:dyDescent="0.2">
      <c r="P74" s="245"/>
      <c r="Q74" s="245"/>
      <c r="R74" s="245"/>
      <c r="S74" s="245"/>
      <c r="T74" s="245"/>
      <c r="U74" s="245"/>
    </row>
    <row r="75" spans="2:27" x14ac:dyDescent="0.2">
      <c r="J75" s="178"/>
      <c r="L75" s="178"/>
      <c r="M75" s="178"/>
      <c r="N75" s="178"/>
      <c r="P75" s="245"/>
      <c r="Q75" s="245"/>
      <c r="R75" s="245"/>
      <c r="S75" s="245"/>
      <c r="T75" s="245"/>
      <c r="U75" s="245"/>
    </row>
    <row r="76" spans="2:27" x14ac:dyDescent="0.2">
      <c r="P76" s="245"/>
      <c r="Q76" s="245"/>
      <c r="R76" s="245"/>
      <c r="S76" s="245"/>
      <c r="T76" s="245"/>
      <c r="U76" s="245"/>
    </row>
    <row r="77" spans="2:27" s="178" customFormat="1" ht="25.5" customHeight="1" x14ac:dyDescent="0.2">
      <c r="B77" s="179"/>
      <c r="C77" s="179"/>
      <c r="D77" s="179"/>
      <c r="E77" s="179"/>
      <c r="F77" s="179"/>
      <c r="G77" s="179"/>
      <c r="H77" s="190"/>
      <c r="I77" s="179"/>
      <c r="J77" s="179"/>
      <c r="K77" s="179"/>
      <c r="L77" s="179"/>
      <c r="M77" s="179"/>
      <c r="N77" s="179"/>
      <c r="O77" s="179"/>
      <c r="P77" s="245"/>
      <c r="Q77" s="245"/>
      <c r="R77" s="245"/>
      <c r="S77" s="245"/>
      <c r="T77" s="245"/>
      <c r="U77" s="245"/>
      <c r="V77" s="179"/>
      <c r="W77" s="179"/>
      <c r="X77" s="179"/>
      <c r="Y77" s="179"/>
      <c r="Z77" s="179"/>
      <c r="AA77" s="179"/>
    </row>
    <row r="78" spans="2:27" x14ac:dyDescent="0.2">
      <c r="P78" s="245"/>
      <c r="Q78" s="245"/>
      <c r="R78" s="245"/>
      <c r="S78" s="245"/>
      <c r="T78" s="245"/>
      <c r="U78" s="245"/>
    </row>
    <row r="79" spans="2:27" x14ac:dyDescent="0.2">
      <c r="P79" s="245"/>
      <c r="Q79" s="245"/>
      <c r="R79" s="245"/>
      <c r="S79" s="245"/>
      <c r="T79" s="245"/>
      <c r="U79" s="245"/>
    </row>
    <row r="80" spans="2:27" x14ac:dyDescent="0.2">
      <c r="I80" s="178"/>
      <c r="P80" s="245"/>
      <c r="Q80" s="245"/>
      <c r="R80" s="245"/>
      <c r="S80" s="245"/>
      <c r="T80" s="245"/>
      <c r="U80" s="245"/>
    </row>
    <row r="81" spans="2:27" x14ac:dyDescent="0.2">
      <c r="B81" s="178"/>
      <c r="C81" s="178"/>
      <c r="D81" s="178"/>
      <c r="E81" s="178"/>
      <c r="F81" s="178"/>
      <c r="G81" s="178"/>
      <c r="P81" s="245"/>
      <c r="Q81" s="245"/>
      <c r="R81" s="245"/>
      <c r="S81" s="245"/>
      <c r="T81" s="245"/>
      <c r="U81" s="245"/>
    </row>
    <row r="82" spans="2:27" ht="22.5" customHeight="1" x14ac:dyDescent="0.2">
      <c r="P82" s="245"/>
      <c r="Q82" s="245"/>
      <c r="R82" s="245"/>
      <c r="S82" s="245"/>
      <c r="T82" s="245"/>
      <c r="U82" s="245"/>
    </row>
    <row r="83" spans="2:27" x14ac:dyDescent="0.2">
      <c r="K83" s="178"/>
      <c r="P83" s="245"/>
      <c r="Q83" s="245"/>
      <c r="R83" s="245"/>
      <c r="S83" s="245"/>
      <c r="T83" s="245"/>
      <c r="U83" s="245"/>
    </row>
    <row r="84" spans="2:27" x14ac:dyDescent="0.2">
      <c r="P84" s="245"/>
      <c r="Q84" s="245"/>
      <c r="R84" s="245"/>
      <c r="S84" s="245"/>
      <c r="T84" s="245"/>
      <c r="U84" s="245"/>
    </row>
    <row r="85" spans="2:27" x14ac:dyDescent="0.2">
      <c r="J85" s="178"/>
      <c r="P85" s="245"/>
      <c r="Q85" s="245"/>
      <c r="R85" s="245"/>
      <c r="S85" s="245"/>
      <c r="T85" s="245"/>
      <c r="U85" s="245"/>
    </row>
    <row r="86" spans="2:27" x14ac:dyDescent="0.2">
      <c r="P86" s="245"/>
      <c r="Q86" s="245"/>
      <c r="R86" s="245"/>
      <c r="S86" s="245"/>
      <c r="T86" s="245"/>
      <c r="U86" s="245"/>
    </row>
    <row r="87" spans="2:27" s="178" customFormat="1" ht="25.5" customHeight="1" x14ac:dyDescent="0.2">
      <c r="B87" s="179"/>
      <c r="C87" s="179"/>
      <c r="D87" s="179"/>
      <c r="E87" s="179"/>
      <c r="F87" s="179"/>
      <c r="G87" s="179"/>
      <c r="H87" s="190"/>
      <c r="I87" s="179"/>
      <c r="J87" s="179"/>
      <c r="K87" s="179"/>
      <c r="L87" s="179"/>
      <c r="M87" s="179"/>
      <c r="N87" s="179"/>
      <c r="O87" s="179"/>
      <c r="P87" s="245"/>
      <c r="Q87" s="245"/>
      <c r="R87" s="245"/>
      <c r="T87" s="245"/>
      <c r="U87" s="245"/>
      <c r="V87" s="179"/>
      <c r="W87" s="179"/>
      <c r="X87" s="179"/>
      <c r="Y87" s="179"/>
      <c r="Z87" s="179"/>
      <c r="AA87" s="179"/>
    </row>
    <row r="88" spans="2:27" x14ac:dyDescent="0.2">
      <c r="P88" s="245"/>
      <c r="Q88" s="245"/>
      <c r="R88" s="245"/>
      <c r="T88" s="245"/>
      <c r="U88" s="245"/>
    </row>
    <row r="89" spans="2:27" x14ac:dyDescent="0.2">
      <c r="P89" s="245"/>
      <c r="Q89" s="245"/>
      <c r="R89" s="245"/>
      <c r="T89" s="245"/>
      <c r="U89" s="245"/>
    </row>
    <row r="90" spans="2:27" x14ac:dyDescent="0.2">
      <c r="I90" s="178"/>
      <c r="P90" s="245"/>
      <c r="Q90" s="245"/>
      <c r="R90" s="245"/>
      <c r="T90" s="245"/>
      <c r="U90" s="245"/>
    </row>
    <row r="91" spans="2:27" x14ac:dyDescent="0.2">
      <c r="B91" s="178"/>
      <c r="C91" s="178"/>
      <c r="D91" s="178"/>
      <c r="E91" s="178"/>
      <c r="F91" s="178"/>
      <c r="G91" s="178"/>
      <c r="P91" s="245"/>
      <c r="Q91" s="245"/>
      <c r="R91" s="245"/>
      <c r="T91" s="245"/>
      <c r="U91" s="245"/>
    </row>
    <row r="92" spans="2:27" x14ac:dyDescent="0.2">
      <c r="P92" s="245"/>
      <c r="T92" s="245"/>
      <c r="U92" s="245"/>
    </row>
    <row r="93" spans="2:27" x14ac:dyDescent="0.2">
      <c r="P93" s="245"/>
      <c r="T93" s="245"/>
      <c r="U93" s="245"/>
    </row>
    <row r="94" spans="2:27" x14ac:dyDescent="0.2">
      <c r="P94" s="245"/>
      <c r="T94" s="245"/>
    </row>
    <row r="95" spans="2:27" x14ac:dyDescent="0.2">
      <c r="P95" s="245"/>
      <c r="T95" s="245"/>
    </row>
    <row r="96" spans="2:27" x14ac:dyDescent="0.2">
      <c r="P96" s="245"/>
      <c r="T96" s="245"/>
    </row>
    <row r="97" spans="16:20" x14ac:dyDescent="0.2">
      <c r="P97" s="245"/>
      <c r="T97" s="245"/>
    </row>
    <row r="98" spans="16:20" x14ac:dyDescent="0.2">
      <c r="P98" s="245"/>
      <c r="T98" s="245"/>
    </row>
    <row r="99" spans="16:20" x14ac:dyDescent="0.2">
      <c r="P99" s="245"/>
      <c r="T99" s="245"/>
    </row>
    <row r="100" spans="16:20" x14ac:dyDescent="0.2">
      <c r="P100" s="245"/>
      <c r="T100" s="245"/>
    </row>
    <row r="101" spans="16:20" x14ac:dyDescent="0.2">
      <c r="P101" s="245"/>
      <c r="T101" s="245"/>
    </row>
    <row r="102" spans="16:20" x14ac:dyDescent="0.2">
      <c r="P102" s="245"/>
    </row>
    <row r="103" spans="16:20" x14ac:dyDescent="0.2">
      <c r="P103" s="245"/>
    </row>
    <row r="104" spans="16:20" x14ac:dyDescent="0.2">
      <c r="P104" s="245"/>
    </row>
    <row r="105" spans="16:20" x14ac:dyDescent="0.2">
      <c r="P105" s="245"/>
    </row>
    <row r="106" spans="16:20" x14ac:dyDescent="0.2">
      <c r="P106" s="245"/>
    </row>
    <row r="107" spans="16:20" x14ac:dyDescent="0.2">
      <c r="P107" s="245"/>
    </row>
  </sheetData>
  <mergeCells count="52">
    <mergeCell ref="D1:F1"/>
    <mergeCell ref="C2:J2"/>
    <mergeCell ref="L2:X2"/>
    <mergeCell ref="M3:X3"/>
    <mergeCell ref="I4:J4"/>
    <mergeCell ref="S4:T4"/>
    <mergeCell ref="V4:X4"/>
    <mergeCell ref="B41:J41"/>
    <mergeCell ref="C5:G5"/>
    <mergeCell ref="M5:Q5"/>
    <mergeCell ref="M13:X13"/>
    <mergeCell ref="S14:T14"/>
    <mergeCell ref="V14:X14"/>
    <mergeCell ref="M15:Q15"/>
    <mergeCell ref="M19:X19"/>
    <mergeCell ref="S20:T20"/>
    <mergeCell ref="V20:X20"/>
    <mergeCell ref="M21:Q21"/>
    <mergeCell ref="B40:X40"/>
    <mergeCell ref="M29:X29"/>
    <mergeCell ref="S30:T30"/>
    <mergeCell ref="V30:X30"/>
    <mergeCell ref="M31:Q31"/>
    <mergeCell ref="B43:H43"/>
    <mergeCell ref="L43:S43"/>
    <mergeCell ref="C44:E44"/>
    <mergeCell ref="F44:H44"/>
    <mergeCell ref="M44:O44"/>
    <mergeCell ref="P44:R44"/>
    <mergeCell ref="D45:E45"/>
    <mergeCell ref="F45:H45"/>
    <mergeCell ref="M45:O45"/>
    <mergeCell ref="P45:R45"/>
    <mergeCell ref="B46:B47"/>
    <mergeCell ref="D46:E46"/>
    <mergeCell ref="F46:H47"/>
    <mergeCell ref="D47:E47"/>
    <mergeCell ref="P51:R51"/>
    <mergeCell ref="J53:K53"/>
    <mergeCell ref="M46:O46"/>
    <mergeCell ref="P46:R46"/>
    <mergeCell ref="B48:B49"/>
    <mergeCell ref="D48:E48"/>
    <mergeCell ref="F48:H49"/>
    <mergeCell ref="D49:E49"/>
    <mergeCell ref="M47:O47"/>
    <mergeCell ref="P47:R47"/>
    <mergeCell ref="C54:D54"/>
    <mergeCell ref="D50:E50"/>
    <mergeCell ref="F50:H50"/>
    <mergeCell ref="C51:H51"/>
    <mergeCell ref="M51:O51"/>
  </mergeCells>
  <conditionalFormatting sqref="S46">
    <cfRule type="containsErrors" dxfId="124" priority="33">
      <formula>ISERROR(S46)</formula>
    </cfRule>
  </conditionalFormatting>
  <conditionalFormatting sqref="G6">
    <cfRule type="containsBlanks" dxfId="123" priority="32">
      <formula>LEN(TRIM(G6))=0</formula>
    </cfRule>
  </conditionalFormatting>
  <conditionalFormatting sqref="G9:G11">
    <cfRule type="containsBlanks" dxfId="122" priority="31">
      <formula>LEN(TRIM(G9))=0</formula>
    </cfRule>
  </conditionalFormatting>
  <conditionalFormatting sqref="G16:G18">
    <cfRule type="containsBlanks" dxfId="121" priority="30">
      <formula>LEN(TRIM(G16))=0</formula>
    </cfRule>
  </conditionalFormatting>
  <conditionalFormatting sqref="G23:G25">
    <cfRule type="containsBlanks" dxfId="120" priority="29">
      <formula>LEN(TRIM(G23))=0</formula>
    </cfRule>
  </conditionalFormatting>
  <conditionalFormatting sqref="C6:F6">
    <cfRule type="containsBlanks" dxfId="119" priority="28">
      <formula>LEN(TRIM(C6))=0</formula>
    </cfRule>
  </conditionalFormatting>
  <conditionalFormatting sqref="C9:F11">
    <cfRule type="containsBlanks" dxfId="118" priority="27">
      <formula>LEN(TRIM(C9))=0</formula>
    </cfRule>
  </conditionalFormatting>
  <conditionalFormatting sqref="C16:F18">
    <cfRule type="containsBlanks" dxfId="117" priority="26">
      <formula>LEN(TRIM(C16))=0</formula>
    </cfRule>
  </conditionalFormatting>
  <conditionalFormatting sqref="C23:F25">
    <cfRule type="containsBlanks" dxfId="116" priority="25">
      <formula>LEN(TRIM(C23))=0</formula>
    </cfRule>
  </conditionalFormatting>
  <conditionalFormatting sqref="Q6">
    <cfRule type="containsBlanks" dxfId="115" priority="24">
      <formula>LEN(TRIM(Q6))=0</formula>
    </cfRule>
  </conditionalFormatting>
  <conditionalFormatting sqref="Q9:Q10">
    <cfRule type="containsBlanks" dxfId="114" priority="23">
      <formula>LEN(TRIM(Q9))=0</formula>
    </cfRule>
  </conditionalFormatting>
  <conditionalFormatting sqref="M6:P6">
    <cfRule type="containsBlanks" dxfId="113" priority="22">
      <formula>LEN(TRIM(M6))=0</formula>
    </cfRule>
  </conditionalFormatting>
  <conditionalFormatting sqref="M9:P10">
    <cfRule type="containsBlanks" dxfId="112" priority="21">
      <formula>LEN(TRIM(M9))=0</formula>
    </cfRule>
  </conditionalFormatting>
  <conditionalFormatting sqref="Q16">
    <cfRule type="containsBlanks" dxfId="111" priority="20">
      <formula>LEN(TRIM(Q16))=0</formula>
    </cfRule>
  </conditionalFormatting>
  <conditionalFormatting sqref="M16:P16">
    <cfRule type="containsBlanks" dxfId="110" priority="19">
      <formula>LEN(TRIM(M16))=0</formula>
    </cfRule>
  </conditionalFormatting>
  <conditionalFormatting sqref="Q22">
    <cfRule type="containsBlanks" dxfId="109" priority="18">
      <formula>LEN(TRIM(Q22))=0</formula>
    </cfRule>
  </conditionalFormatting>
  <conditionalFormatting sqref="Q25:Q26">
    <cfRule type="containsBlanks" dxfId="108" priority="17">
      <formula>LEN(TRIM(Q25))=0</formula>
    </cfRule>
  </conditionalFormatting>
  <conditionalFormatting sqref="M22:P22">
    <cfRule type="containsBlanks" dxfId="107" priority="16">
      <formula>LEN(TRIM(M22))=0</formula>
    </cfRule>
  </conditionalFormatting>
  <conditionalFormatting sqref="M25:P26">
    <cfRule type="containsBlanks" dxfId="106" priority="15">
      <formula>LEN(TRIM(M25))=0</formula>
    </cfRule>
  </conditionalFormatting>
  <conditionalFormatting sqref="C4:G4">
    <cfRule type="containsBlanks" dxfId="105" priority="13">
      <formula>LEN(TRIM(C4))=0</formula>
    </cfRule>
  </conditionalFormatting>
  <conditionalFormatting sqref="Q4">
    <cfRule type="cellIs" dxfId="104" priority="12" operator="equal">
      <formula>0</formula>
    </cfRule>
  </conditionalFormatting>
  <conditionalFormatting sqref="M4:P4">
    <cfRule type="cellIs" dxfId="103" priority="11" operator="equal">
      <formula>0</formula>
    </cfRule>
  </conditionalFormatting>
  <conditionalFormatting sqref="Q14">
    <cfRule type="cellIs" dxfId="102" priority="10" operator="equal">
      <formula>0</formula>
    </cfRule>
  </conditionalFormatting>
  <conditionalFormatting sqref="M14:P14">
    <cfRule type="cellIs" dxfId="101" priority="9" operator="equal">
      <formula>0</formula>
    </cfRule>
  </conditionalFormatting>
  <conditionalFormatting sqref="Q20">
    <cfRule type="cellIs" dxfId="100" priority="8" operator="equal">
      <formula>0</formula>
    </cfRule>
  </conditionalFormatting>
  <conditionalFormatting sqref="M20:P20">
    <cfRule type="cellIs" dxfId="99" priority="7" operator="equal">
      <formula>0</formula>
    </cfRule>
  </conditionalFormatting>
  <conditionalFormatting sqref="Q35:Q36">
    <cfRule type="containsBlanks" dxfId="98" priority="5">
      <formula>LEN(TRIM(Q35))=0</formula>
    </cfRule>
  </conditionalFormatting>
  <conditionalFormatting sqref="Q32">
    <cfRule type="containsBlanks" dxfId="97" priority="6">
      <formula>LEN(TRIM(Q32))=0</formula>
    </cfRule>
  </conditionalFormatting>
  <conditionalFormatting sqref="M32:P32">
    <cfRule type="containsBlanks" dxfId="96" priority="4">
      <formula>LEN(TRIM(M32))=0</formula>
    </cfRule>
  </conditionalFormatting>
  <conditionalFormatting sqref="M35:P36">
    <cfRule type="containsBlanks" dxfId="95" priority="3">
      <formula>LEN(TRIM(M35))=0</formula>
    </cfRule>
  </conditionalFormatting>
  <conditionalFormatting sqref="M30:Q30">
    <cfRule type="cellIs" dxfId="94" priority="2" operator="equal">
      <formula>0</formula>
    </cfRule>
  </conditionalFormatting>
  <conditionalFormatting sqref="S47">
    <cfRule type="containsErrors" dxfId="93" priority="1">
      <formula>ISERROR(S47)</formula>
    </cfRule>
  </conditionalFormatting>
  <printOptions horizontalCentered="1"/>
  <pageMargins left="0" right="0" top="0.59055118110236227" bottom="0" header="0.31496062992125984" footer="0.31496062992125984"/>
  <pageSetup paperSize="9" scale="84" orientation="landscape" cellComments="asDisplayed" r:id="rId1"/>
  <headerFooter alignWithMargins="0">
    <oddHeader>&amp;R&amp;G
Stef transport Avignon</oddHeader>
    <oddFooter xml:space="preserve">&amp;R&amp;"Verdana,Gras"&amp;12
</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Feuil13">
    <tabColor rgb="FF0066FF"/>
  </sheetPr>
  <dimension ref="A1:AH107"/>
  <sheetViews>
    <sheetView showGridLines="0" zoomScaleNormal="100" zoomScaleSheetLayoutView="148" workbookViewId="0">
      <pane ySplit="4" topLeftCell="A5" activePane="bottomLeft" state="frozen"/>
      <selection activeCell="Z12" sqref="Z12"/>
      <selection pane="bottomLeft" activeCell="C23" activeCellId="2" sqref="C9:G11 C16:G18 C23:G25"/>
    </sheetView>
  </sheetViews>
  <sheetFormatPr baseColWidth="10" defaultRowHeight="12.75" x14ac:dyDescent="0.2"/>
  <cols>
    <col min="1" max="1" width="1.7109375" style="179" customWidth="1"/>
    <col min="2" max="2" width="18.140625" style="179" customWidth="1"/>
    <col min="3" max="7" width="6" style="179" customWidth="1"/>
    <col min="8" max="8" width="6.42578125" style="190" customWidth="1"/>
    <col min="9" max="9" width="8" style="179" customWidth="1"/>
    <col min="10" max="10" width="11.5703125" style="179" customWidth="1"/>
    <col min="11" max="11" width="1.28515625" style="179" customWidth="1"/>
    <col min="12" max="12" width="18.140625" style="179" customWidth="1"/>
    <col min="13" max="15" width="6" style="179" customWidth="1"/>
    <col min="16" max="18" width="6" style="178" customWidth="1"/>
    <col min="19" max="19" width="8" style="178" customWidth="1"/>
    <col min="20" max="20" width="11.5703125" style="178" customWidth="1"/>
    <col min="21" max="21" width="0.85546875" style="178" customWidth="1"/>
    <col min="22" max="22" width="5.5703125" style="179" customWidth="1"/>
    <col min="23" max="23" width="6.85546875" style="179" customWidth="1"/>
    <col min="24" max="24" width="11.5703125" style="179" customWidth="1"/>
    <col min="25" max="244" width="11.5703125" style="179"/>
    <col min="245" max="245" width="13.7109375" style="179" customWidth="1"/>
    <col min="246" max="246" width="4.42578125" style="179" customWidth="1"/>
    <col min="247" max="247" width="6" style="179" bestFit="1" customWidth="1"/>
    <col min="248" max="248" width="5.28515625" style="179" customWidth="1"/>
    <col min="249" max="250" width="5.140625" style="179" customWidth="1"/>
    <col min="251" max="251" width="6.5703125" style="179" customWidth="1"/>
    <col min="252" max="252" width="8.42578125" style="179" bestFit="1" customWidth="1"/>
    <col min="253" max="253" width="12.5703125" style="179" bestFit="1" customWidth="1"/>
    <col min="254" max="254" width="13.85546875" style="179" customWidth="1"/>
    <col min="255" max="255" width="17.140625" style="179" customWidth="1"/>
    <col min="256" max="256" width="12.28515625" style="179" customWidth="1"/>
    <col min="257" max="257" width="11.5703125" style="179" bestFit="1" customWidth="1"/>
    <col min="258" max="258" width="16" style="179" customWidth="1"/>
    <col min="259" max="259" width="9.85546875" style="179" customWidth="1"/>
    <col min="260" max="260" width="8.28515625" style="179" bestFit="1" customWidth="1"/>
    <col min="261" max="500" width="11.5703125" style="179"/>
    <col min="501" max="501" width="13.7109375" style="179" customWidth="1"/>
    <col min="502" max="502" width="4.42578125" style="179" customWidth="1"/>
    <col min="503" max="503" width="6" style="179" bestFit="1" customWidth="1"/>
    <col min="504" max="504" width="5.28515625" style="179" customWidth="1"/>
    <col min="505" max="506" width="5.140625" style="179" customWidth="1"/>
    <col min="507" max="507" width="6.5703125" style="179" customWidth="1"/>
    <col min="508" max="508" width="8.42578125" style="179" bestFit="1" customWidth="1"/>
    <col min="509" max="509" width="12.5703125" style="179" bestFit="1" customWidth="1"/>
    <col min="510" max="510" width="13.85546875" style="179" customWidth="1"/>
    <col min="511" max="511" width="17.140625" style="179" customWidth="1"/>
    <col min="512" max="512" width="12.28515625" style="179" customWidth="1"/>
    <col min="513" max="513" width="11.5703125" style="179" bestFit="1" customWidth="1"/>
    <col min="514" max="514" width="16" style="179" customWidth="1"/>
    <col min="515" max="515" width="9.85546875" style="179" customWidth="1"/>
    <col min="516" max="516" width="8.28515625" style="179" bestFit="1" customWidth="1"/>
    <col min="517" max="756" width="11.5703125" style="179"/>
    <col min="757" max="757" width="13.7109375" style="179" customWidth="1"/>
    <col min="758" max="758" width="4.42578125" style="179" customWidth="1"/>
    <col min="759" max="759" width="6" style="179" bestFit="1" customWidth="1"/>
    <col min="760" max="760" width="5.28515625" style="179" customWidth="1"/>
    <col min="761" max="762" width="5.140625" style="179" customWidth="1"/>
    <col min="763" max="763" width="6.5703125" style="179" customWidth="1"/>
    <col min="764" max="764" width="8.42578125" style="179" bestFit="1" customWidth="1"/>
    <col min="765" max="765" width="12.5703125" style="179" bestFit="1" customWidth="1"/>
    <col min="766" max="766" width="13.85546875" style="179" customWidth="1"/>
    <col min="767" max="767" width="17.140625" style="179" customWidth="1"/>
    <col min="768" max="768" width="12.28515625" style="179" customWidth="1"/>
    <col min="769" max="769" width="11.5703125" style="179" bestFit="1" customWidth="1"/>
    <col min="770" max="770" width="16" style="179" customWidth="1"/>
    <col min="771" max="771" width="9.85546875" style="179" customWidth="1"/>
    <col min="772" max="772" width="8.28515625" style="179" bestFit="1" customWidth="1"/>
    <col min="773" max="1012" width="11.5703125" style="179"/>
    <col min="1013" max="1013" width="13.7109375" style="179" customWidth="1"/>
    <col min="1014" max="1014" width="4.42578125" style="179" customWidth="1"/>
    <col min="1015" max="1015" width="6" style="179" bestFit="1" customWidth="1"/>
    <col min="1016" max="1016" width="5.28515625" style="179" customWidth="1"/>
    <col min="1017" max="1018" width="5.140625" style="179" customWidth="1"/>
    <col min="1019" max="1019" width="6.5703125" style="179" customWidth="1"/>
    <col min="1020" max="1020" width="8.42578125" style="179" bestFit="1" customWidth="1"/>
    <col min="1021" max="1021" width="12.5703125" style="179" bestFit="1" customWidth="1"/>
    <col min="1022" max="1022" width="13.85546875" style="179" customWidth="1"/>
    <col min="1023" max="1023" width="17.140625" style="179" customWidth="1"/>
    <col min="1024" max="1024" width="12.28515625" style="179" customWidth="1"/>
    <col min="1025" max="1025" width="11.5703125" style="179" bestFit="1" customWidth="1"/>
    <col min="1026" max="1026" width="16" style="179" customWidth="1"/>
    <col min="1027" max="1027" width="9.85546875" style="179" customWidth="1"/>
    <col min="1028" max="1028" width="8.28515625" style="179" bestFit="1" customWidth="1"/>
    <col min="1029" max="1268" width="11.5703125" style="179"/>
    <col min="1269" max="1269" width="13.7109375" style="179" customWidth="1"/>
    <col min="1270" max="1270" width="4.42578125" style="179" customWidth="1"/>
    <col min="1271" max="1271" width="6" style="179" bestFit="1" customWidth="1"/>
    <col min="1272" max="1272" width="5.28515625" style="179" customWidth="1"/>
    <col min="1273" max="1274" width="5.140625" style="179" customWidth="1"/>
    <col min="1275" max="1275" width="6.5703125" style="179" customWidth="1"/>
    <col min="1276" max="1276" width="8.42578125" style="179" bestFit="1" customWidth="1"/>
    <col min="1277" max="1277" width="12.5703125" style="179" bestFit="1" customWidth="1"/>
    <col min="1278" max="1278" width="13.85546875" style="179" customWidth="1"/>
    <col min="1279" max="1279" width="17.140625" style="179" customWidth="1"/>
    <col min="1280" max="1280" width="12.28515625" style="179" customWidth="1"/>
    <col min="1281" max="1281" width="11.5703125" style="179" bestFit="1" customWidth="1"/>
    <col min="1282" max="1282" width="16" style="179" customWidth="1"/>
    <col min="1283" max="1283" width="9.85546875" style="179" customWidth="1"/>
    <col min="1284" max="1284" width="8.28515625" style="179" bestFit="1" customWidth="1"/>
    <col min="1285" max="1524" width="11.5703125" style="179"/>
    <col min="1525" max="1525" width="13.7109375" style="179" customWidth="1"/>
    <col min="1526" max="1526" width="4.42578125" style="179" customWidth="1"/>
    <col min="1527" max="1527" width="6" style="179" bestFit="1" customWidth="1"/>
    <col min="1528" max="1528" width="5.28515625" style="179" customWidth="1"/>
    <col min="1529" max="1530" width="5.140625" style="179" customWidth="1"/>
    <col min="1531" max="1531" width="6.5703125" style="179" customWidth="1"/>
    <col min="1532" max="1532" width="8.42578125" style="179" bestFit="1" customWidth="1"/>
    <col min="1533" max="1533" width="12.5703125" style="179" bestFit="1" customWidth="1"/>
    <col min="1534" max="1534" width="13.85546875" style="179" customWidth="1"/>
    <col min="1535" max="1535" width="17.140625" style="179" customWidth="1"/>
    <col min="1536" max="1536" width="12.28515625" style="179" customWidth="1"/>
    <col min="1537" max="1537" width="11.5703125" style="179" bestFit="1" customWidth="1"/>
    <col min="1538" max="1538" width="16" style="179" customWidth="1"/>
    <col min="1539" max="1539" width="9.85546875" style="179" customWidth="1"/>
    <col min="1540" max="1540" width="8.28515625" style="179" bestFit="1" customWidth="1"/>
    <col min="1541" max="1780" width="11.5703125" style="179"/>
    <col min="1781" max="1781" width="13.7109375" style="179" customWidth="1"/>
    <col min="1782" max="1782" width="4.42578125" style="179" customWidth="1"/>
    <col min="1783" max="1783" width="6" style="179" bestFit="1" customWidth="1"/>
    <col min="1784" max="1784" width="5.28515625" style="179" customWidth="1"/>
    <col min="1785" max="1786" width="5.140625" style="179" customWidth="1"/>
    <col min="1787" max="1787" width="6.5703125" style="179" customWidth="1"/>
    <col min="1788" max="1788" width="8.42578125" style="179" bestFit="1" customWidth="1"/>
    <col min="1789" max="1789" width="12.5703125" style="179" bestFit="1" customWidth="1"/>
    <col min="1790" max="1790" width="13.85546875" style="179" customWidth="1"/>
    <col min="1791" max="1791" width="17.140625" style="179" customWidth="1"/>
    <col min="1792" max="1792" width="12.28515625" style="179" customWidth="1"/>
    <col min="1793" max="1793" width="11.5703125" style="179" bestFit="1" customWidth="1"/>
    <col min="1794" max="1794" width="16" style="179" customWidth="1"/>
    <col min="1795" max="1795" width="9.85546875" style="179" customWidth="1"/>
    <col min="1796" max="1796" width="8.28515625" style="179" bestFit="1" customWidth="1"/>
    <col min="1797" max="2036" width="11.5703125" style="179"/>
    <col min="2037" max="2037" width="13.7109375" style="179" customWidth="1"/>
    <col min="2038" max="2038" width="4.42578125" style="179" customWidth="1"/>
    <col min="2039" max="2039" width="6" style="179" bestFit="1" customWidth="1"/>
    <col min="2040" max="2040" width="5.28515625" style="179" customWidth="1"/>
    <col min="2041" max="2042" width="5.140625" style="179" customWidth="1"/>
    <col min="2043" max="2043" width="6.5703125" style="179" customWidth="1"/>
    <col min="2044" max="2044" width="8.42578125" style="179" bestFit="1" customWidth="1"/>
    <col min="2045" max="2045" width="12.5703125" style="179" bestFit="1" customWidth="1"/>
    <col min="2046" max="2046" width="13.85546875" style="179" customWidth="1"/>
    <col min="2047" max="2047" width="17.140625" style="179" customWidth="1"/>
    <col min="2048" max="2048" width="12.28515625" style="179" customWidth="1"/>
    <col min="2049" max="2049" width="11.5703125" style="179" bestFit="1" customWidth="1"/>
    <col min="2050" max="2050" width="16" style="179" customWidth="1"/>
    <col min="2051" max="2051" width="9.85546875" style="179" customWidth="1"/>
    <col min="2052" max="2052" width="8.28515625" style="179" bestFit="1" customWidth="1"/>
    <col min="2053" max="2292" width="11.5703125" style="179"/>
    <col min="2293" max="2293" width="13.7109375" style="179" customWidth="1"/>
    <col min="2294" max="2294" width="4.42578125" style="179" customWidth="1"/>
    <col min="2295" max="2295" width="6" style="179" bestFit="1" customWidth="1"/>
    <col min="2296" max="2296" width="5.28515625" style="179" customWidth="1"/>
    <col min="2297" max="2298" width="5.140625" style="179" customWidth="1"/>
    <col min="2299" max="2299" width="6.5703125" style="179" customWidth="1"/>
    <col min="2300" max="2300" width="8.42578125" style="179" bestFit="1" customWidth="1"/>
    <col min="2301" max="2301" width="12.5703125" style="179" bestFit="1" customWidth="1"/>
    <col min="2302" max="2302" width="13.85546875" style="179" customWidth="1"/>
    <col min="2303" max="2303" width="17.140625" style="179" customWidth="1"/>
    <col min="2304" max="2304" width="12.28515625" style="179" customWidth="1"/>
    <col min="2305" max="2305" width="11.5703125" style="179" bestFit="1" customWidth="1"/>
    <col min="2306" max="2306" width="16" style="179" customWidth="1"/>
    <col min="2307" max="2307" width="9.85546875" style="179" customWidth="1"/>
    <col min="2308" max="2308" width="8.28515625" style="179" bestFit="1" customWidth="1"/>
    <col min="2309" max="2548" width="11.5703125" style="179"/>
    <col min="2549" max="2549" width="13.7109375" style="179" customWidth="1"/>
    <col min="2550" max="2550" width="4.42578125" style="179" customWidth="1"/>
    <col min="2551" max="2551" width="6" style="179" bestFit="1" customWidth="1"/>
    <col min="2552" max="2552" width="5.28515625" style="179" customWidth="1"/>
    <col min="2553" max="2554" width="5.140625" style="179" customWidth="1"/>
    <col min="2555" max="2555" width="6.5703125" style="179" customWidth="1"/>
    <col min="2556" max="2556" width="8.42578125" style="179" bestFit="1" customWidth="1"/>
    <col min="2557" max="2557" width="12.5703125" style="179" bestFit="1" customWidth="1"/>
    <col min="2558" max="2558" width="13.85546875" style="179" customWidth="1"/>
    <col min="2559" max="2559" width="17.140625" style="179" customWidth="1"/>
    <col min="2560" max="2560" width="12.28515625" style="179" customWidth="1"/>
    <col min="2561" max="2561" width="11.5703125" style="179" bestFit="1" customWidth="1"/>
    <col min="2562" max="2562" width="16" style="179" customWidth="1"/>
    <col min="2563" max="2563" width="9.85546875" style="179" customWidth="1"/>
    <col min="2564" max="2564" width="8.28515625" style="179" bestFit="1" customWidth="1"/>
    <col min="2565" max="2804" width="11.5703125" style="179"/>
    <col min="2805" max="2805" width="13.7109375" style="179" customWidth="1"/>
    <col min="2806" max="2806" width="4.42578125" style="179" customWidth="1"/>
    <col min="2807" max="2807" width="6" style="179" bestFit="1" customWidth="1"/>
    <col min="2808" max="2808" width="5.28515625" style="179" customWidth="1"/>
    <col min="2809" max="2810" width="5.140625" style="179" customWidth="1"/>
    <col min="2811" max="2811" width="6.5703125" style="179" customWidth="1"/>
    <col min="2812" max="2812" width="8.42578125" style="179" bestFit="1" customWidth="1"/>
    <col min="2813" max="2813" width="12.5703125" style="179" bestFit="1" customWidth="1"/>
    <col min="2814" max="2814" width="13.85546875" style="179" customWidth="1"/>
    <col min="2815" max="2815" width="17.140625" style="179" customWidth="1"/>
    <col min="2816" max="2816" width="12.28515625" style="179" customWidth="1"/>
    <col min="2817" max="2817" width="11.5703125" style="179" bestFit="1" customWidth="1"/>
    <col min="2818" max="2818" width="16" style="179" customWidth="1"/>
    <col min="2819" max="2819" width="9.85546875" style="179" customWidth="1"/>
    <col min="2820" max="2820" width="8.28515625" style="179" bestFit="1" customWidth="1"/>
    <col min="2821" max="3060" width="11.5703125" style="179"/>
    <col min="3061" max="3061" width="13.7109375" style="179" customWidth="1"/>
    <col min="3062" max="3062" width="4.42578125" style="179" customWidth="1"/>
    <col min="3063" max="3063" width="6" style="179" bestFit="1" customWidth="1"/>
    <col min="3064" max="3064" width="5.28515625" style="179" customWidth="1"/>
    <col min="3065" max="3066" width="5.140625" style="179" customWidth="1"/>
    <col min="3067" max="3067" width="6.5703125" style="179" customWidth="1"/>
    <col min="3068" max="3068" width="8.42578125" style="179" bestFit="1" customWidth="1"/>
    <col min="3069" max="3069" width="12.5703125" style="179" bestFit="1" customWidth="1"/>
    <col min="3070" max="3070" width="13.85546875" style="179" customWidth="1"/>
    <col min="3071" max="3071" width="17.140625" style="179" customWidth="1"/>
    <col min="3072" max="3072" width="12.28515625" style="179" customWidth="1"/>
    <col min="3073" max="3073" width="11.5703125" style="179" bestFit="1" customWidth="1"/>
    <col min="3074" max="3074" width="16" style="179" customWidth="1"/>
    <col min="3075" max="3075" width="9.85546875" style="179" customWidth="1"/>
    <col min="3076" max="3076" width="8.28515625" style="179" bestFit="1" customWidth="1"/>
    <col min="3077" max="3316" width="11.5703125" style="179"/>
    <col min="3317" max="3317" width="13.7109375" style="179" customWidth="1"/>
    <col min="3318" max="3318" width="4.42578125" style="179" customWidth="1"/>
    <col min="3319" max="3319" width="6" style="179" bestFit="1" customWidth="1"/>
    <col min="3320" max="3320" width="5.28515625" style="179" customWidth="1"/>
    <col min="3321" max="3322" width="5.140625" style="179" customWidth="1"/>
    <col min="3323" max="3323" width="6.5703125" style="179" customWidth="1"/>
    <col min="3324" max="3324" width="8.42578125" style="179" bestFit="1" customWidth="1"/>
    <col min="3325" max="3325" width="12.5703125" style="179" bestFit="1" customWidth="1"/>
    <col min="3326" max="3326" width="13.85546875" style="179" customWidth="1"/>
    <col min="3327" max="3327" width="17.140625" style="179" customWidth="1"/>
    <col min="3328" max="3328" width="12.28515625" style="179" customWidth="1"/>
    <col min="3329" max="3329" width="11.5703125" style="179" bestFit="1" customWidth="1"/>
    <col min="3330" max="3330" width="16" style="179" customWidth="1"/>
    <col min="3331" max="3331" width="9.85546875" style="179" customWidth="1"/>
    <col min="3332" max="3332" width="8.28515625" style="179" bestFit="1" customWidth="1"/>
    <col min="3333" max="3572" width="11.5703125" style="179"/>
    <col min="3573" max="3573" width="13.7109375" style="179" customWidth="1"/>
    <col min="3574" max="3574" width="4.42578125" style="179" customWidth="1"/>
    <col min="3575" max="3575" width="6" style="179" bestFit="1" customWidth="1"/>
    <col min="3576" max="3576" width="5.28515625" style="179" customWidth="1"/>
    <col min="3577" max="3578" width="5.140625" style="179" customWidth="1"/>
    <col min="3579" max="3579" width="6.5703125" style="179" customWidth="1"/>
    <col min="3580" max="3580" width="8.42578125" style="179" bestFit="1" customWidth="1"/>
    <col min="3581" max="3581" width="12.5703125" style="179" bestFit="1" customWidth="1"/>
    <col min="3582" max="3582" width="13.85546875" style="179" customWidth="1"/>
    <col min="3583" max="3583" width="17.140625" style="179" customWidth="1"/>
    <col min="3584" max="3584" width="12.28515625" style="179" customWidth="1"/>
    <col min="3585" max="3585" width="11.5703125" style="179" bestFit="1" customWidth="1"/>
    <col min="3586" max="3586" width="16" style="179" customWidth="1"/>
    <col min="3587" max="3587" width="9.85546875" style="179" customWidth="1"/>
    <col min="3588" max="3588" width="8.28515625" style="179" bestFit="1" customWidth="1"/>
    <col min="3589" max="3828" width="11.5703125" style="179"/>
    <col min="3829" max="3829" width="13.7109375" style="179" customWidth="1"/>
    <col min="3830" max="3830" width="4.42578125" style="179" customWidth="1"/>
    <col min="3831" max="3831" width="6" style="179" bestFit="1" customWidth="1"/>
    <col min="3832" max="3832" width="5.28515625" style="179" customWidth="1"/>
    <col min="3833" max="3834" width="5.140625" style="179" customWidth="1"/>
    <col min="3835" max="3835" width="6.5703125" style="179" customWidth="1"/>
    <col min="3836" max="3836" width="8.42578125" style="179" bestFit="1" customWidth="1"/>
    <col min="3837" max="3837" width="12.5703125" style="179" bestFit="1" customWidth="1"/>
    <col min="3838" max="3838" width="13.85546875" style="179" customWidth="1"/>
    <col min="3839" max="3839" width="17.140625" style="179" customWidth="1"/>
    <col min="3840" max="3840" width="12.28515625" style="179" customWidth="1"/>
    <col min="3841" max="3841" width="11.5703125" style="179" bestFit="1" customWidth="1"/>
    <col min="3842" max="3842" width="16" style="179" customWidth="1"/>
    <col min="3843" max="3843" width="9.85546875" style="179" customWidth="1"/>
    <col min="3844" max="3844" width="8.28515625" style="179" bestFit="1" customWidth="1"/>
    <col min="3845" max="4084" width="11.5703125" style="179"/>
    <col min="4085" max="4085" width="13.7109375" style="179" customWidth="1"/>
    <col min="4086" max="4086" width="4.42578125" style="179" customWidth="1"/>
    <col min="4087" max="4087" width="6" style="179" bestFit="1" customWidth="1"/>
    <col min="4088" max="4088" width="5.28515625" style="179" customWidth="1"/>
    <col min="4089" max="4090" width="5.140625" style="179" customWidth="1"/>
    <col min="4091" max="4091" width="6.5703125" style="179" customWidth="1"/>
    <col min="4092" max="4092" width="8.42578125" style="179" bestFit="1" customWidth="1"/>
    <col min="4093" max="4093" width="12.5703125" style="179" bestFit="1" customWidth="1"/>
    <col min="4094" max="4094" width="13.85546875" style="179" customWidth="1"/>
    <col min="4095" max="4095" width="17.140625" style="179" customWidth="1"/>
    <col min="4096" max="4096" width="12.28515625" style="179" customWidth="1"/>
    <col min="4097" max="4097" width="11.5703125" style="179" bestFit="1" customWidth="1"/>
    <col min="4098" max="4098" width="16" style="179" customWidth="1"/>
    <col min="4099" max="4099" width="9.85546875" style="179" customWidth="1"/>
    <col min="4100" max="4100" width="8.28515625" style="179" bestFit="1" customWidth="1"/>
    <col min="4101" max="4340" width="11.5703125" style="179"/>
    <col min="4341" max="4341" width="13.7109375" style="179" customWidth="1"/>
    <col min="4342" max="4342" width="4.42578125" style="179" customWidth="1"/>
    <col min="4343" max="4343" width="6" style="179" bestFit="1" customWidth="1"/>
    <col min="4344" max="4344" width="5.28515625" style="179" customWidth="1"/>
    <col min="4345" max="4346" width="5.140625" style="179" customWidth="1"/>
    <col min="4347" max="4347" width="6.5703125" style="179" customWidth="1"/>
    <col min="4348" max="4348" width="8.42578125" style="179" bestFit="1" customWidth="1"/>
    <col min="4349" max="4349" width="12.5703125" style="179" bestFit="1" customWidth="1"/>
    <col min="4350" max="4350" width="13.85546875" style="179" customWidth="1"/>
    <col min="4351" max="4351" width="17.140625" style="179" customWidth="1"/>
    <col min="4352" max="4352" width="12.28515625" style="179" customWidth="1"/>
    <col min="4353" max="4353" width="11.5703125" style="179" bestFit="1" customWidth="1"/>
    <col min="4354" max="4354" width="16" style="179" customWidth="1"/>
    <col min="4355" max="4355" width="9.85546875" style="179" customWidth="1"/>
    <col min="4356" max="4356" width="8.28515625" style="179" bestFit="1" customWidth="1"/>
    <col min="4357" max="4596" width="11.5703125" style="179"/>
    <col min="4597" max="4597" width="13.7109375" style="179" customWidth="1"/>
    <col min="4598" max="4598" width="4.42578125" style="179" customWidth="1"/>
    <col min="4599" max="4599" width="6" style="179" bestFit="1" customWidth="1"/>
    <col min="4600" max="4600" width="5.28515625" style="179" customWidth="1"/>
    <col min="4601" max="4602" width="5.140625" style="179" customWidth="1"/>
    <col min="4603" max="4603" width="6.5703125" style="179" customWidth="1"/>
    <col min="4604" max="4604" width="8.42578125" style="179" bestFit="1" customWidth="1"/>
    <col min="4605" max="4605" width="12.5703125" style="179" bestFit="1" customWidth="1"/>
    <col min="4606" max="4606" width="13.85546875" style="179" customWidth="1"/>
    <col min="4607" max="4607" width="17.140625" style="179" customWidth="1"/>
    <col min="4608" max="4608" width="12.28515625" style="179" customWidth="1"/>
    <col min="4609" max="4609" width="11.5703125" style="179" bestFit="1" customWidth="1"/>
    <col min="4610" max="4610" width="16" style="179" customWidth="1"/>
    <col min="4611" max="4611" width="9.85546875" style="179" customWidth="1"/>
    <col min="4612" max="4612" width="8.28515625" style="179" bestFit="1" customWidth="1"/>
    <col min="4613" max="4852" width="11.5703125" style="179"/>
    <col min="4853" max="4853" width="13.7109375" style="179" customWidth="1"/>
    <col min="4854" max="4854" width="4.42578125" style="179" customWidth="1"/>
    <col min="4855" max="4855" width="6" style="179" bestFit="1" customWidth="1"/>
    <col min="4856" max="4856" width="5.28515625" style="179" customWidth="1"/>
    <col min="4857" max="4858" width="5.140625" style="179" customWidth="1"/>
    <col min="4859" max="4859" width="6.5703125" style="179" customWidth="1"/>
    <col min="4860" max="4860" width="8.42578125" style="179" bestFit="1" customWidth="1"/>
    <col min="4861" max="4861" width="12.5703125" style="179" bestFit="1" customWidth="1"/>
    <col min="4862" max="4862" width="13.85546875" style="179" customWidth="1"/>
    <col min="4863" max="4863" width="17.140625" style="179" customWidth="1"/>
    <col min="4864" max="4864" width="12.28515625" style="179" customWidth="1"/>
    <col min="4865" max="4865" width="11.5703125" style="179" bestFit="1" customWidth="1"/>
    <col min="4866" max="4866" width="16" style="179" customWidth="1"/>
    <col min="4867" max="4867" width="9.85546875" style="179" customWidth="1"/>
    <col min="4868" max="4868" width="8.28515625" style="179" bestFit="1" customWidth="1"/>
    <col min="4869" max="5108" width="11.5703125" style="179"/>
    <col min="5109" max="5109" width="13.7109375" style="179" customWidth="1"/>
    <col min="5110" max="5110" width="4.42578125" style="179" customWidth="1"/>
    <col min="5111" max="5111" width="6" style="179" bestFit="1" customWidth="1"/>
    <col min="5112" max="5112" width="5.28515625" style="179" customWidth="1"/>
    <col min="5113" max="5114" width="5.140625" style="179" customWidth="1"/>
    <col min="5115" max="5115" width="6.5703125" style="179" customWidth="1"/>
    <col min="5116" max="5116" width="8.42578125" style="179" bestFit="1" customWidth="1"/>
    <col min="5117" max="5117" width="12.5703125" style="179" bestFit="1" customWidth="1"/>
    <col min="5118" max="5118" width="13.85546875" style="179" customWidth="1"/>
    <col min="5119" max="5119" width="17.140625" style="179" customWidth="1"/>
    <col min="5120" max="5120" width="12.28515625" style="179" customWidth="1"/>
    <col min="5121" max="5121" width="11.5703125" style="179" bestFit="1" customWidth="1"/>
    <col min="5122" max="5122" width="16" style="179" customWidth="1"/>
    <col min="5123" max="5123" width="9.85546875" style="179" customWidth="1"/>
    <col min="5124" max="5124" width="8.28515625" style="179" bestFit="1" customWidth="1"/>
    <col min="5125" max="5364" width="11.5703125" style="179"/>
    <col min="5365" max="5365" width="13.7109375" style="179" customWidth="1"/>
    <col min="5366" max="5366" width="4.42578125" style="179" customWidth="1"/>
    <col min="5367" max="5367" width="6" style="179" bestFit="1" customWidth="1"/>
    <col min="5368" max="5368" width="5.28515625" style="179" customWidth="1"/>
    <col min="5369" max="5370" width="5.140625" style="179" customWidth="1"/>
    <col min="5371" max="5371" width="6.5703125" style="179" customWidth="1"/>
    <col min="5372" max="5372" width="8.42578125" style="179" bestFit="1" customWidth="1"/>
    <col min="5373" max="5373" width="12.5703125" style="179" bestFit="1" customWidth="1"/>
    <col min="5374" max="5374" width="13.85546875" style="179" customWidth="1"/>
    <col min="5375" max="5375" width="17.140625" style="179" customWidth="1"/>
    <col min="5376" max="5376" width="12.28515625" style="179" customWidth="1"/>
    <col min="5377" max="5377" width="11.5703125" style="179" bestFit="1" customWidth="1"/>
    <col min="5378" max="5378" width="16" style="179" customWidth="1"/>
    <col min="5379" max="5379" width="9.85546875" style="179" customWidth="1"/>
    <col min="5380" max="5380" width="8.28515625" style="179" bestFit="1" customWidth="1"/>
    <col min="5381" max="5620" width="11.5703125" style="179"/>
    <col min="5621" max="5621" width="13.7109375" style="179" customWidth="1"/>
    <col min="5622" max="5622" width="4.42578125" style="179" customWidth="1"/>
    <col min="5623" max="5623" width="6" style="179" bestFit="1" customWidth="1"/>
    <col min="5624" max="5624" width="5.28515625" style="179" customWidth="1"/>
    <col min="5625" max="5626" width="5.140625" style="179" customWidth="1"/>
    <col min="5627" max="5627" width="6.5703125" style="179" customWidth="1"/>
    <col min="5628" max="5628" width="8.42578125" style="179" bestFit="1" customWidth="1"/>
    <col min="5629" max="5629" width="12.5703125" style="179" bestFit="1" customWidth="1"/>
    <col min="5630" max="5630" width="13.85546875" style="179" customWidth="1"/>
    <col min="5631" max="5631" width="17.140625" style="179" customWidth="1"/>
    <col min="5632" max="5632" width="12.28515625" style="179" customWidth="1"/>
    <col min="5633" max="5633" width="11.5703125" style="179" bestFit="1" customWidth="1"/>
    <col min="5634" max="5634" width="16" style="179" customWidth="1"/>
    <col min="5635" max="5635" width="9.85546875" style="179" customWidth="1"/>
    <col min="5636" max="5636" width="8.28515625" style="179" bestFit="1" customWidth="1"/>
    <col min="5637" max="5876" width="11.5703125" style="179"/>
    <col min="5877" max="5877" width="13.7109375" style="179" customWidth="1"/>
    <col min="5878" max="5878" width="4.42578125" style="179" customWidth="1"/>
    <col min="5879" max="5879" width="6" style="179" bestFit="1" customWidth="1"/>
    <col min="5880" max="5880" width="5.28515625" style="179" customWidth="1"/>
    <col min="5881" max="5882" width="5.140625" style="179" customWidth="1"/>
    <col min="5883" max="5883" width="6.5703125" style="179" customWidth="1"/>
    <col min="5884" max="5884" width="8.42578125" style="179" bestFit="1" customWidth="1"/>
    <col min="5885" max="5885" width="12.5703125" style="179" bestFit="1" customWidth="1"/>
    <col min="5886" max="5886" width="13.85546875" style="179" customWidth="1"/>
    <col min="5887" max="5887" width="17.140625" style="179" customWidth="1"/>
    <col min="5888" max="5888" width="12.28515625" style="179" customWidth="1"/>
    <col min="5889" max="5889" width="11.5703125" style="179" bestFit="1" customWidth="1"/>
    <col min="5890" max="5890" width="16" style="179" customWidth="1"/>
    <col min="5891" max="5891" width="9.85546875" style="179" customWidth="1"/>
    <col min="5892" max="5892" width="8.28515625" style="179" bestFit="1" customWidth="1"/>
    <col min="5893" max="6132" width="11.5703125" style="179"/>
    <col min="6133" max="6133" width="13.7109375" style="179" customWidth="1"/>
    <col min="6134" max="6134" width="4.42578125" style="179" customWidth="1"/>
    <col min="6135" max="6135" width="6" style="179" bestFit="1" customWidth="1"/>
    <col min="6136" max="6136" width="5.28515625" style="179" customWidth="1"/>
    <col min="6137" max="6138" width="5.140625" style="179" customWidth="1"/>
    <col min="6139" max="6139" width="6.5703125" style="179" customWidth="1"/>
    <col min="6140" max="6140" width="8.42578125" style="179" bestFit="1" customWidth="1"/>
    <col min="6141" max="6141" width="12.5703125" style="179" bestFit="1" customWidth="1"/>
    <col min="6142" max="6142" width="13.85546875" style="179" customWidth="1"/>
    <col min="6143" max="6143" width="17.140625" style="179" customWidth="1"/>
    <col min="6144" max="6144" width="12.28515625" style="179" customWidth="1"/>
    <col min="6145" max="6145" width="11.5703125" style="179" bestFit="1" customWidth="1"/>
    <col min="6146" max="6146" width="16" style="179" customWidth="1"/>
    <col min="6147" max="6147" width="9.85546875" style="179" customWidth="1"/>
    <col min="6148" max="6148" width="8.28515625" style="179" bestFit="1" customWidth="1"/>
    <col min="6149" max="6388" width="11.5703125" style="179"/>
    <col min="6389" max="6389" width="13.7109375" style="179" customWidth="1"/>
    <col min="6390" max="6390" width="4.42578125" style="179" customWidth="1"/>
    <col min="6391" max="6391" width="6" style="179" bestFit="1" customWidth="1"/>
    <col min="6392" max="6392" width="5.28515625" style="179" customWidth="1"/>
    <col min="6393" max="6394" width="5.140625" style="179" customWidth="1"/>
    <col min="6395" max="6395" width="6.5703125" style="179" customWidth="1"/>
    <col min="6396" max="6396" width="8.42578125" style="179" bestFit="1" customWidth="1"/>
    <col min="6397" max="6397" width="12.5703125" style="179" bestFit="1" customWidth="1"/>
    <col min="6398" max="6398" width="13.85546875" style="179" customWidth="1"/>
    <col min="6399" max="6399" width="17.140625" style="179" customWidth="1"/>
    <col min="6400" max="6400" width="12.28515625" style="179" customWidth="1"/>
    <col min="6401" max="6401" width="11.5703125" style="179" bestFit="1" customWidth="1"/>
    <col min="6402" max="6402" width="16" style="179" customWidth="1"/>
    <col min="6403" max="6403" width="9.85546875" style="179" customWidth="1"/>
    <col min="6404" max="6404" width="8.28515625" style="179" bestFit="1" customWidth="1"/>
    <col min="6405" max="6644" width="11.5703125" style="179"/>
    <col min="6645" max="6645" width="13.7109375" style="179" customWidth="1"/>
    <col min="6646" max="6646" width="4.42578125" style="179" customWidth="1"/>
    <col min="6647" max="6647" width="6" style="179" bestFit="1" customWidth="1"/>
    <col min="6648" max="6648" width="5.28515625" style="179" customWidth="1"/>
    <col min="6649" max="6650" width="5.140625" style="179" customWidth="1"/>
    <col min="6651" max="6651" width="6.5703125" style="179" customWidth="1"/>
    <col min="6652" max="6652" width="8.42578125" style="179" bestFit="1" customWidth="1"/>
    <col min="6653" max="6653" width="12.5703125" style="179" bestFit="1" customWidth="1"/>
    <col min="6654" max="6654" width="13.85546875" style="179" customWidth="1"/>
    <col min="6655" max="6655" width="17.140625" style="179" customWidth="1"/>
    <col min="6656" max="6656" width="12.28515625" style="179" customWidth="1"/>
    <col min="6657" max="6657" width="11.5703125" style="179" bestFit="1" customWidth="1"/>
    <col min="6658" max="6658" width="16" style="179" customWidth="1"/>
    <col min="6659" max="6659" width="9.85546875" style="179" customWidth="1"/>
    <col min="6660" max="6660" width="8.28515625" style="179" bestFit="1" customWidth="1"/>
    <col min="6661" max="6900" width="11.5703125" style="179"/>
    <col min="6901" max="6901" width="13.7109375" style="179" customWidth="1"/>
    <col min="6902" max="6902" width="4.42578125" style="179" customWidth="1"/>
    <col min="6903" max="6903" width="6" style="179" bestFit="1" customWidth="1"/>
    <col min="6904" max="6904" width="5.28515625" style="179" customWidth="1"/>
    <col min="6905" max="6906" width="5.140625" style="179" customWidth="1"/>
    <col min="6907" max="6907" width="6.5703125" style="179" customWidth="1"/>
    <col min="6908" max="6908" width="8.42578125" style="179" bestFit="1" customWidth="1"/>
    <col min="6909" max="6909" width="12.5703125" style="179" bestFit="1" customWidth="1"/>
    <col min="6910" max="6910" width="13.85546875" style="179" customWidth="1"/>
    <col min="6911" max="6911" width="17.140625" style="179" customWidth="1"/>
    <col min="6912" max="6912" width="12.28515625" style="179" customWidth="1"/>
    <col min="6913" max="6913" width="11.5703125" style="179" bestFit="1" customWidth="1"/>
    <col min="6914" max="6914" width="16" style="179" customWidth="1"/>
    <col min="6915" max="6915" width="9.85546875" style="179" customWidth="1"/>
    <col min="6916" max="6916" width="8.28515625" style="179" bestFit="1" customWidth="1"/>
    <col min="6917" max="7156" width="11.5703125" style="179"/>
    <col min="7157" max="7157" width="13.7109375" style="179" customWidth="1"/>
    <col min="7158" max="7158" width="4.42578125" style="179" customWidth="1"/>
    <col min="7159" max="7159" width="6" style="179" bestFit="1" customWidth="1"/>
    <col min="7160" max="7160" width="5.28515625" style="179" customWidth="1"/>
    <col min="7161" max="7162" width="5.140625" style="179" customWidth="1"/>
    <col min="7163" max="7163" width="6.5703125" style="179" customWidth="1"/>
    <col min="7164" max="7164" width="8.42578125" style="179" bestFit="1" customWidth="1"/>
    <col min="7165" max="7165" width="12.5703125" style="179" bestFit="1" customWidth="1"/>
    <col min="7166" max="7166" width="13.85546875" style="179" customWidth="1"/>
    <col min="7167" max="7167" width="17.140625" style="179" customWidth="1"/>
    <col min="7168" max="7168" width="12.28515625" style="179" customWidth="1"/>
    <col min="7169" max="7169" width="11.5703125" style="179" bestFit="1" customWidth="1"/>
    <col min="7170" max="7170" width="16" style="179" customWidth="1"/>
    <col min="7171" max="7171" width="9.85546875" style="179" customWidth="1"/>
    <col min="7172" max="7172" width="8.28515625" style="179" bestFit="1" customWidth="1"/>
    <col min="7173" max="7412" width="11.5703125" style="179"/>
    <col min="7413" max="7413" width="13.7109375" style="179" customWidth="1"/>
    <col min="7414" max="7414" width="4.42578125" style="179" customWidth="1"/>
    <col min="7415" max="7415" width="6" style="179" bestFit="1" customWidth="1"/>
    <col min="7416" max="7416" width="5.28515625" style="179" customWidth="1"/>
    <col min="7417" max="7418" width="5.140625" style="179" customWidth="1"/>
    <col min="7419" max="7419" width="6.5703125" style="179" customWidth="1"/>
    <col min="7420" max="7420" width="8.42578125" style="179" bestFit="1" customWidth="1"/>
    <col min="7421" max="7421" width="12.5703125" style="179" bestFit="1" customWidth="1"/>
    <col min="7422" max="7422" width="13.85546875" style="179" customWidth="1"/>
    <col min="7423" max="7423" width="17.140625" style="179" customWidth="1"/>
    <col min="7424" max="7424" width="12.28515625" style="179" customWidth="1"/>
    <col min="7425" max="7425" width="11.5703125" style="179" bestFit="1" customWidth="1"/>
    <col min="7426" max="7426" width="16" style="179" customWidth="1"/>
    <col min="7427" max="7427" width="9.85546875" style="179" customWidth="1"/>
    <col min="7428" max="7428" width="8.28515625" style="179" bestFit="1" customWidth="1"/>
    <col min="7429" max="7668" width="11.5703125" style="179"/>
    <col min="7669" max="7669" width="13.7109375" style="179" customWidth="1"/>
    <col min="7670" max="7670" width="4.42578125" style="179" customWidth="1"/>
    <col min="7671" max="7671" width="6" style="179" bestFit="1" customWidth="1"/>
    <col min="7672" max="7672" width="5.28515625" style="179" customWidth="1"/>
    <col min="7673" max="7674" width="5.140625" style="179" customWidth="1"/>
    <col min="7675" max="7675" width="6.5703125" style="179" customWidth="1"/>
    <col min="7676" max="7676" width="8.42578125" style="179" bestFit="1" customWidth="1"/>
    <col min="7677" max="7677" width="12.5703125" style="179" bestFit="1" customWidth="1"/>
    <col min="7678" max="7678" width="13.85546875" style="179" customWidth="1"/>
    <col min="7679" max="7679" width="17.140625" style="179" customWidth="1"/>
    <col min="7680" max="7680" width="12.28515625" style="179" customWidth="1"/>
    <col min="7681" max="7681" width="11.5703125" style="179" bestFit="1" customWidth="1"/>
    <col min="7682" max="7682" width="16" style="179" customWidth="1"/>
    <col min="7683" max="7683" width="9.85546875" style="179" customWidth="1"/>
    <col min="7684" max="7684" width="8.28515625" style="179" bestFit="1" customWidth="1"/>
    <col min="7685" max="7924" width="11.5703125" style="179"/>
    <col min="7925" max="7925" width="13.7109375" style="179" customWidth="1"/>
    <col min="7926" max="7926" width="4.42578125" style="179" customWidth="1"/>
    <col min="7927" max="7927" width="6" style="179" bestFit="1" customWidth="1"/>
    <col min="7928" max="7928" width="5.28515625" style="179" customWidth="1"/>
    <col min="7929" max="7930" width="5.140625" style="179" customWidth="1"/>
    <col min="7931" max="7931" width="6.5703125" style="179" customWidth="1"/>
    <col min="7932" max="7932" width="8.42578125" style="179" bestFit="1" customWidth="1"/>
    <col min="7933" max="7933" width="12.5703125" style="179" bestFit="1" customWidth="1"/>
    <col min="7934" max="7934" width="13.85546875" style="179" customWidth="1"/>
    <col min="7935" max="7935" width="17.140625" style="179" customWidth="1"/>
    <col min="7936" max="7936" width="12.28515625" style="179" customWidth="1"/>
    <col min="7937" max="7937" width="11.5703125" style="179" bestFit="1" customWidth="1"/>
    <col min="7938" max="7938" width="16" style="179" customWidth="1"/>
    <col min="7939" max="7939" width="9.85546875" style="179" customWidth="1"/>
    <col min="7940" max="7940" width="8.28515625" style="179" bestFit="1" customWidth="1"/>
    <col min="7941" max="8180" width="11.5703125" style="179"/>
    <col min="8181" max="8181" width="13.7109375" style="179" customWidth="1"/>
    <col min="8182" max="8182" width="4.42578125" style="179" customWidth="1"/>
    <col min="8183" max="8183" width="6" style="179" bestFit="1" customWidth="1"/>
    <col min="8184" max="8184" width="5.28515625" style="179" customWidth="1"/>
    <col min="8185" max="8186" width="5.140625" style="179" customWidth="1"/>
    <col min="8187" max="8187" width="6.5703125" style="179" customWidth="1"/>
    <col min="8188" max="8188" width="8.42578125" style="179" bestFit="1" customWidth="1"/>
    <col min="8189" max="8189" width="12.5703125" style="179" bestFit="1" customWidth="1"/>
    <col min="8190" max="8190" width="13.85546875" style="179" customWidth="1"/>
    <col min="8191" max="8191" width="17.140625" style="179" customWidth="1"/>
    <col min="8192" max="8192" width="12.28515625" style="179" customWidth="1"/>
    <col min="8193" max="8193" width="11.5703125" style="179" bestFit="1" customWidth="1"/>
    <col min="8194" max="8194" width="16" style="179" customWidth="1"/>
    <col min="8195" max="8195" width="9.85546875" style="179" customWidth="1"/>
    <col min="8196" max="8196" width="8.28515625" style="179" bestFit="1" customWidth="1"/>
    <col min="8197" max="8436" width="11.5703125" style="179"/>
    <col min="8437" max="8437" width="13.7109375" style="179" customWidth="1"/>
    <col min="8438" max="8438" width="4.42578125" style="179" customWidth="1"/>
    <col min="8439" max="8439" width="6" style="179" bestFit="1" customWidth="1"/>
    <col min="8440" max="8440" width="5.28515625" style="179" customWidth="1"/>
    <col min="8441" max="8442" width="5.140625" style="179" customWidth="1"/>
    <col min="8443" max="8443" width="6.5703125" style="179" customWidth="1"/>
    <col min="8444" max="8444" width="8.42578125" style="179" bestFit="1" customWidth="1"/>
    <col min="8445" max="8445" width="12.5703125" style="179" bestFit="1" customWidth="1"/>
    <col min="8446" max="8446" width="13.85546875" style="179" customWidth="1"/>
    <col min="8447" max="8447" width="17.140625" style="179" customWidth="1"/>
    <col min="8448" max="8448" width="12.28515625" style="179" customWidth="1"/>
    <col min="8449" max="8449" width="11.5703125" style="179" bestFit="1" customWidth="1"/>
    <col min="8450" max="8450" width="16" style="179" customWidth="1"/>
    <col min="8451" max="8451" width="9.85546875" style="179" customWidth="1"/>
    <col min="8452" max="8452" width="8.28515625" style="179" bestFit="1" customWidth="1"/>
    <col min="8453" max="8692" width="11.5703125" style="179"/>
    <col min="8693" max="8693" width="13.7109375" style="179" customWidth="1"/>
    <col min="8694" max="8694" width="4.42578125" style="179" customWidth="1"/>
    <col min="8695" max="8695" width="6" style="179" bestFit="1" customWidth="1"/>
    <col min="8696" max="8696" width="5.28515625" style="179" customWidth="1"/>
    <col min="8697" max="8698" width="5.140625" style="179" customWidth="1"/>
    <col min="8699" max="8699" width="6.5703125" style="179" customWidth="1"/>
    <col min="8700" max="8700" width="8.42578125" style="179" bestFit="1" customWidth="1"/>
    <col min="8701" max="8701" width="12.5703125" style="179" bestFit="1" customWidth="1"/>
    <col min="8702" max="8702" width="13.85546875" style="179" customWidth="1"/>
    <col min="8703" max="8703" width="17.140625" style="179" customWidth="1"/>
    <col min="8704" max="8704" width="12.28515625" style="179" customWidth="1"/>
    <col min="8705" max="8705" width="11.5703125" style="179" bestFit="1" customWidth="1"/>
    <col min="8706" max="8706" width="16" style="179" customWidth="1"/>
    <col min="8707" max="8707" width="9.85546875" style="179" customWidth="1"/>
    <col min="8708" max="8708" width="8.28515625" style="179" bestFit="1" customWidth="1"/>
    <col min="8709" max="8948" width="11.5703125" style="179"/>
    <col min="8949" max="8949" width="13.7109375" style="179" customWidth="1"/>
    <col min="8950" max="8950" width="4.42578125" style="179" customWidth="1"/>
    <col min="8951" max="8951" width="6" style="179" bestFit="1" customWidth="1"/>
    <col min="8952" max="8952" width="5.28515625" style="179" customWidth="1"/>
    <col min="8953" max="8954" width="5.140625" style="179" customWidth="1"/>
    <col min="8955" max="8955" width="6.5703125" style="179" customWidth="1"/>
    <col min="8956" max="8956" width="8.42578125" style="179" bestFit="1" customWidth="1"/>
    <col min="8957" max="8957" width="12.5703125" style="179" bestFit="1" customWidth="1"/>
    <col min="8958" max="8958" width="13.85546875" style="179" customWidth="1"/>
    <col min="8959" max="8959" width="17.140625" style="179" customWidth="1"/>
    <col min="8960" max="8960" width="12.28515625" style="179" customWidth="1"/>
    <col min="8961" max="8961" width="11.5703125" style="179" bestFit="1" customWidth="1"/>
    <col min="8962" max="8962" width="16" style="179" customWidth="1"/>
    <col min="8963" max="8963" width="9.85546875" style="179" customWidth="1"/>
    <col min="8964" max="8964" width="8.28515625" style="179" bestFit="1" customWidth="1"/>
    <col min="8965" max="9204" width="11.5703125" style="179"/>
    <col min="9205" max="9205" width="13.7109375" style="179" customWidth="1"/>
    <col min="9206" max="9206" width="4.42578125" style="179" customWidth="1"/>
    <col min="9207" max="9207" width="6" style="179" bestFit="1" customWidth="1"/>
    <col min="9208" max="9208" width="5.28515625" style="179" customWidth="1"/>
    <col min="9209" max="9210" width="5.140625" style="179" customWidth="1"/>
    <col min="9211" max="9211" width="6.5703125" style="179" customWidth="1"/>
    <col min="9212" max="9212" width="8.42578125" style="179" bestFit="1" customWidth="1"/>
    <col min="9213" max="9213" width="12.5703125" style="179" bestFit="1" customWidth="1"/>
    <col min="9214" max="9214" width="13.85546875" style="179" customWidth="1"/>
    <col min="9215" max="9215" width="17.140625" style="179" customWidth="1"/>
    <col min="9216" max="9216" width="12.28515625" style="179" customWidth="1"/>
    <col min="9217" max="9217" width="11.5703125" style="179" bestFit="1" customWidth="1"/>
    <col min="9218" max="9218" width="16" style="179" customWidth="1"/>
    <col min="9219" max="9219" width="9.85546875" style="179" customWidth="1"/>
    <col min="9220" max="9220" width="8.28515625" style="179" bestFit="1" customWidth="1"/>
    <col min="9221" max="9460" width="11.5703125" style="179"/>
    <col min="9461" max="9461" width="13.7109375" style="179" customWidth="1"/>
    <col min="9462" max="9462" width="4.42578125" style="179" customWidth="1"/>
    <col min="9463" max="9463" width="6" style="179" bestFit="1" customWidth="1"/>
    <col min="9464" max="9464" width="5.28515625" style="179" customWidth="1"/>
    <col min="9465" max="9466" width="5.140625" style="179" customWidth="1"/>
    <col min="9467" max="9467" width="6.5703125" style="179" customWidth="1"/>
    <col min="9468" max="9468" width="8.42578125" style="179" bestFit="1" customWidth="1"/>
    <col min="9469" max="9469" width="12.5703125" style="179" bestFit="1" customWidth="1"/>
    <col min="9470" max="9470" width="13.85546875" style="179" customWidth="1"/>
    <col min="9471" max="9471" width="17.140625" style="179" customWidth="1"/>
    <col min="9472" max="9472" width="12.28515625" style="179" customWidth="1"/>
    <col min="9473" max="9473" width="11.5703125" style="179" bestFit="1" customWidth="1"/>
    <col min="9474" max="9474" width="16" style="179" customWidth="1"/>
    <col min="9475" max="9475" width="9.85546875" style="179" customWidth="1"/>
    <col min="9476" max="9476" width="8.28515625" style="179" bestFit="1" customWidth="1"/>
    <col min="9477" max="9716" width="11.5703125" style="179"/>
    <col min="9717" max="9717" width="13.7109375" style="179" customWidth="1"/>
    <col min="9718" max="9718" width="4.42578125" style="179" customWidth="1"/>
    <col min="9719" max="9719" width="6" style="179" bestFit="1" customWidth="1"/>
    <col min="9720" max="9720" width="5.28515625" style="179" customWidth="1"/>
    <col min="9721" max="9722" width="5.140625" style="179" customWidth="1"/>
    <col min="9723" max="9723" width="6.5703125" style="179" customWidth="1"/>
    <col min="9724" max="9724" width="8.42578125" style="179" bestFit="1" customWidth="1"/>
    <col min="9725" max="9725" width="12.5703125" style="179" bestFit="1" customWidth="1"/>
    <col min="9726" max="9726" width="13.85546875" style="179" customWidth="1"/>
    <col min="9727" max="9727" width="17.140625" style="179" customWidth="1"/>
    <col min="9728" max="9728" width="12.28515625" style="179" customWidth="1"/>
    <col min="9729" max="9729" width="11.5703125" style="179" bestFit="1" customWidth="1"/>
    <col min="9730" max="9730" width="16" style="179" customWidth="1"/>
    <col min="9731" max="9731" width="9.85546875" style="179" customWidth="1"/>
    <col min="9732" max="9732" width="8.28515625" style="179" bestFit="1" customWidth="1"/>
    <col min="9733" max="9972" width="11.5703125" style="179"/>
    <col min="9973" max="9973" width="13.7109375" style="179" customWidth="1"/>
    <col min="9974" max="9974" width="4.42578125" style="179" customWidth="1"/>
    <col min="9975" max="9975" width="6" style="179" bestFit="1" customWidth="1"/>
    <col min="9976" max="9976" width="5.28515625" style="179" customWidth="1"/>
    <col min="9977" max="9978" width="5.140625" style="179" customWidth="1"/>
    <col min="9979" max="9979" width="6.5703125" style="179" customWidth="1"/>
    <col min="9980" max="9980" width="8.42578125" style="179" bestFit="1" customWidth="1"/>
    <col min="9981" max="9981" width="12.5703125" style="179" bestFit="1" customWidth="1"/>
    <col min="9982" max="9982" width="13.85546875" style="179" customWidth="1"/>
    <col min="9983" max="9983" width="17.140625" style="179" customWidth="1"/>
    <col min="9984" max="9984" width="12.28515625" style="179" customWidth="1"/>
    <col min="9985" max="9985" width="11.5703125" style="179" bestFit="1" customWidth="1"/>
    <col min="9986" max="9986" width="16" style="179" customWidth="1"/>
    <col min="9987" max="9987" width="9.85546875" style="179" customWidth="1"/>
    <col min="9988" max="9988" width="8.28515625" style="179" bestFit="1" customWidth="1"/>
    <col min="9989" max="10228" width="11.5703125" style="179"/>
    <col min="10229" max="10229" width="13.7109375" style="179" customWidth="1"/>
    <col min="10230" max="10230" width="4.42578125" style="179" customWidth="1"/>
    <col min="10231" max="10231" width="6" style="179" bestFit="1" customWidth="1"/>
    <col min="10232" max="10232" width="5.28515625" style="179" customWidth="1"/>
    <col min="10233" max="10234" width="5.140625" style="179" customWidth="1"/>
    <col min="10235" max="10235" width="6.5703125" style="179" customWidth="1"/>
    <col min="10236" max="10236" width="8.42578125" style="179" bestFit="1" customWidth="1"/>
    <col min="10237" max="10237" width="12.5703125" style="179" bestFit="1" customWidth="1"/>
    <col min="10238" max="10238" width="13.85546875" style="179" customWidth="1"/>
    <col min="10239" max="10239" width="17.140625" style="179" customWidth="1"/>
    <col min="10240" max="10240" width="12.28515625" style="179" customWidth="1"/>
    <col min="10241" max="10241" width="11.5703125" style="179" bestFit="1" customWidth="1"/>
    <col min="10242" max="10242" width="16" style="179" customWidth="1"/>
    <col min="10243" max="10243" width="9.85546875" style="179" customWidth="1"/>
    <col min="10244" max="10244" width="8.28515625" style="179" bestFit="1" customWidth="1"/>
    <col min="10245" max="10484" width="11.5703125" style="179"/>
    <col min="10485" max="10485" width="13.7109375" style="179" customWidth="1"/>
    <col min="10486" max="10486" width="4.42578125" style="179" customWidth="1"/>
    <col min="10487" max="10487" width="6" style="179" bestFit="1" customWidth="1"/>
    <col min="10488" max="10488" width="5.28515625" style="179" customWidth="1"/>
    <col min="10489" max="10490" width="5.140625" style="179" customWidth="1"/>
    <col min="10491" max="10491" width="6.5703125" style="179" customWidth="1"/>
    <col min="10492" max="10492" width="8.42578125" style="179" bestFit="1" customWidth="1"/>
    <col min="10493" max="10493" width="12.5703125" style="179" bestFit="1" customWidth="1"/>
    <col min="10494" max="10494" width="13.85546875" style="179" customWidth="1"/>
    <col min="10495" max="10495" width="17.140625" style="179" customWidth="1"/>
    <col min="10496" max="10496" width="12.28515625" style="179" customWidth="1"/>
    <col min="10497" max="10497" width="11.5703125" style="179" bestFit="1" customWidth="1"/>
    <col min="10498" max="10498" width="16" style="179" customWidth="1"/>
    <col min="10499" max="10499" width="9.85546875" style="179" customWidth="1"/>
    <col min="10500" max="10500" width="8.28515625" style="179" bestFit="1" customWidth="1"/>
    <col min="10501" max="10740" width="11.5703125" style="179"/>
    <col min="10741" max="10741" width="13.7109375" style="179" customWidth="1"/>
    <col min="10742" max="10742" width="4.42578125" style="179" customWidth="1"/>
    <col min="10743" max="10743" width="6" style="179" bestFit="1" customWidth="1"/>
    <col min="10744" max="10744" width="5.28515625" style="179" customWidth="1"/>
    <col min="10745" max="10746" width="5.140625" style="179" customWidth="1"/>
    <col min="10747" max="10747" width="6.5703125" style="179" customWidth="1"/>
    <col min="10748" max="10748" width="8.42578125" style="179" bestFit="1" customWidth="1"/>
    <col min="10749" max="10749" width="12.5703125" style="179" bestFit="1" customWidth="1"/>
    <col min="10750" max="10750" width="13.85546875" style="179" customWidth="1"/>
    <col min="10751" max="10751" width="17.140625" style="179" customWidth="1"/>
    <col min="10752" max="10752" width="12.28515625" style="179" customWidth="1"/>
    <col min="10753" max="10753" width="11.5703125" style="179" bestFit="1" customWidth="1"/>
    <col min="10754" max="10754" width="16" style="179" customWidth="1"/>
    <col min="10755" max="10755" width="9.85546875" style="179" customWidth="1"/>
    <col min="10756" max="10756" width="8.28515625" style="179" bestFit="1" customWidth="1"/>
    <col min="10757" max="10996" width="11.5703125" style="179"/>
    <col min="10997" max="10997" width="13.7109375" style="179" customWidth="1"/>
    <col min="10998" max="10998" width="4.42578125" style="179" customWidth="1"/>
    <col min="10999" max="10999" width="6" style="179" bestFit="1" customWidth="1"/>
    <col min="11000" max="11000" width="5.28515625" style="179" customWidth="1"/>
    <col min="11001" max="11002" width="5.140625" style="179" customWidth="1"/>
    <col min="11003" max="11003" width="6.5703125" style="179" customWidth="1"/>
    <col min="11004" max="11004" width="8.42578125" style="179" bestFit="1" customWidth="1"/>
    <col min="11005" max="11005" width="12.5703125" style="179" bestFit="1" customWidth="1"/>
    <col min="11006" max="11006" width="13.85546875" style="179" customWidth="1"/>
    <col min="11007" max="11007" width="17.140625" style="179" customWidth="1"/>
    <col min="11008" max="11008" width="12.28515625" style="179" customWidth="1"/>
    <col min="11009" max="11009" width="11.5703125" style="179" bestFit="1" customWidth="1"/>
    <col min="11010" max="11010" width="16" style="179" customWidth="1"/>
    <col min="11011" max="11011" width="9.85546875" style="179" customWidth="1"/>
    <col min="11012" max="11012" width="8.28515625" style="179" bestFit="1" customWidth="1"/>
    <col min="11013" max="11252" width="11.5703125" style="179"/>
    <col min="11253" max="11253" width="13.7109375" style="179" customWidth="1"/>
    <col min="11254" max="11254" width="4.42578125" style="179" customWidth="1"/>
    <col min="11255" max="11255" width="6" style="179" bestFit="1" customWidth="1"/>
    <col min="11256" max="11256" width="5.28515625" style="179" customWidth="1"/>
    <col min="11257" max="11258" width="5.140625" style="179" customWidth="1"/>
    <col min="11259" max="11259" width="6.5703125" style="179" customWidth="1"/>
    <col min="11260" max="11260" width="8.42578125" style="179" bestFit="1" customWidth="1"/>
    <col min="11261" max="11261" width="12.5703125" style="179" bestFit="1" customWidth="1"/>
    <col min="11262" max="11262" width="13.85546875" style="179" customWidth="1"/>
    <col min="11263" max="11263" width="17.140625" style="179" customWidth="1"/>
    <col min="11264" max="11264" width="12.28515625" style="179" customWidth="1"/>
    <col min="11265" max="11265" width="11.5703125" style="179" bestFit="1" customWidth="1"/>
    <col min="11266" max="11266" width="16" style="179" customWidth="1"/>
    <col min="11267" max="11267" width="9.85546875" style="179" customWidth="1"/>
    <col min="11268" max="11268" width="8.28515625" style="179" bestFit="1" customWidth="1"/>
    <col min="11269" max="11508" width="11.5703125" style="179"/>
    <col min="11509" max="11509" width="13.7109375" style="179" customWidth="1"/>
    <col min="11510" max="11510" width="4.42578125" style="179" customWidth="1"/>
    <col min="11511" max="11511" width="6" style="179" bestFit="1" customWidth="1"/>
    <col min="11512" max="11512" width="5.28515625" style="179" customWidth="1"/>
    <col min="11513" max="11514" width="5.140625" style="179" customWidth="1"/>
    <col min="11515" max="11515" width="6.5703125" style="179" customWidth="1"/>
    <col min="11516" max="11516" width="8.42578125" style="179" bestFit="1" customWidth="1"/>
    <col min="11517" max="11517" width="12.5703125" style="179" bestFit="1" customWidth="1"/>
    <col min="11518" max="11518" width="13.85546875" style="179" customWidth="1"/>
    <col min="11519" max="11519" width="17.140625" style="179" customWidth="1"/>
    <col min="11520" max="11520" width="12.28515625" style="179" customWidth="1"/>
    <col min="11521" max="11521" width="11.5703125" style="179" bestFit="1" customWidth="1"/>
    <col min="11522" max="11522" width="16" style="179" customWidth="1"/>
    <col min="11523" max="11523" width="9.85546875" style="179" customWidth="1"/>
    <col min="11524" max="11524" width="8.28515625" style="179" bestFit="1" customWidth="1"/>
    <col min="11525" max="11764" width="11.5703125" style="179"/>
    <col min="11765" max="11765" width="13.7109375" style="179" customWidth="1"/>
    <col min="11766" max="11766" width="4.42578125" style="179" customWidth="1"/>
    <col min="11767" max="11767" width="6" style="179" bestFit="1" customWidth="1"/>
    <col min="11768" max="11768" width="5.28515625" style="179" customWidth="1"/>
    <col min="11769" max="11770" width="5.140625" style="179" customWidth="1"/>
    <col min="11771" max="11771" width="6.5703125" style="179" customWidth="1"/>
    <col min="11772" max="11772" width="8.42578125" style="179" bestFit="1" customWidth="1"/>
    <col min="11773" max="11773" width="12.5703125" style="179" bestFit="1" customWidth="1"/>
    <col min="11774" max="11774" width="13.85546875" style="179" customWidth="1"/>
    <col min="11775" max="11775" width="17.140625" style="179" customWidth="1"/>
    <col min="11776" max="11776" width="12.28515625" style="179" customWidth="1"/>
    <col min="11777" max="11777" width="11.5703125" style="179" bestFit="1" customWidth="1"/>
    <col min="11778" max="11778" width="16" style="179" customWidth="1"/>
    <col min="11779" max="11779" width="9.85546875" style="179" customWidth="1"/>
    <col min="11780" max="11780" width="8.28515625" style="179" bestFit="1" customWidth="1"/>
    <col min="11781" max="12020" width="11.5703125" style="179"/>
    <col min="12021" max="12021" width="13.7109375" style="179" customWidth="1"/>
    <col min="12022" max="12022" width="4.42578125" style="179" customWidth="1"/>
    <col min="12023" max="12023" width="6" style="179" bestFit="1" customWidth="1"/>
    <col min="12024" max="12024" width="5.28515625" style="179" customWidth="1"/>
    <col min="12025" max="12026" width="5.140625" style="179" customWidth="1"/>
    <col min="12027" max="12027" width="6.5703125" style="179" customWidth="1"/>
    <col min="12028" max="12028" width="8.42578125" style="179" bestFit="1" customWidth="1"/>
    <col min="12029" max="12029" width="12.5703125" style="179" bestFit="1" customWidth="1"/>
    <col min="12030" max="12030" width="13.85546875" style="179" customWidth="1"/>
    <col min="12031" max="12031" width="17.140625" style="179" customWidth="1"/>
    <col min="12032" max="12032" width="12.28515625" style="179" customWidth="1"/>
    <col min="12033" max="12033" width="11.5703125" style="179" bestFit="1" customWidth="1"/>
    <col min="12034" max="12034" width="16" style="179" customWidth="1"/>
    <col min="12035" max="12035" width="9.85546875" style="179" customWidth="1"/>
    <col min="12036" max="12036" width="8.28515625" style="179" bestFit="1" customWidth="1"/>
    <col min="12037" max="12276" width="11.5703125" style="179"/>
    <col min="12277" max="12277" width="13.7109375" style="179" customWidth="1"/>
    <col min="12278" max="12278" width="4.42578125" style="179" customWidth="1"/>
    <col min="12279" max="12279" width="6" style="179" bestFit="1" customWidth="1"/>
    <col min="12280" max="12280" width="5.28515625" style="179" customWidth="1"/>
    <col min="12281" max="12282" width="5.140625" style="179" customWidth="1"/>
    <col min="12283" max="12283" width="6.5703125" style="179" customWidth="1"/>
    <col min="12284" max="12284" width="8.42578125" style="179" bestFit="1" customWidth="1"/>
    <col min="12285" max="12285" width="12.5703125" style="179" bestFit="1" customWidth="1"/>
    <col min="12286" max="12286" width="13.85546875" style="179" customWidth="1"/>
    <col min="12287" max="12287" width="17.140625" style="179" customWidth="1"/>
    <col min="12288" max="12288" width="12.28515625" style="179" customWidth="1"/>
    <col min="12289" max="12289" width="11.5703125" style="179" bestFit="1" customWidth="1"/>
    <col min="12290" max="12290" width="16" style="179" customWidth="1"/>
    <col min="12291" max="12291" width="9.85546875" style="179" customWidth="1"/>
    <col min="12292" max="12292" width="8.28515625" style="179" bestFit="1" customWidth="1"/>
    <col min="12293" max="12532" width="11.5703125" style="179"/>
    <col min="12533" max="12533" width="13.7109375" style="179" customWidth="1"/>
    <col min="12534" max="12534" width="4.42578125" style="179" customWidth="1"/>
    <col min="12535" max="12535" width="6" style="179" bestFit="1" customWidth="1"/>
    <col min="12536" max="12536" width="5.28515625" style="179" customWidth="1"/>
    <col min="12537" max="12538" width="5.140625" style="179" customWidth="1"/>
    <col min="12539" max="12539" width="6.5703125" style="179" customWidth="1"/>
    <col min="12540" max="12540" width="8.42578125" style="179" bestFit="1" customWidth="1"/>
    <col min="12541" max="12541" width="12.5703125" style="179" bestFit="1" customWidth="1"/>
    <col min="12542" max="12542" width="13.85546875" style="179" customWidth="1"/>
    <col min="12543" max="12543" width="17.140625" style="179" customWidth="1"/>
    <col min="12544" max="12544" width="12.28515625" style="179" customWidth="1"/>
    <col min="12545" max="12545" width="11.5703125" style="179" bestFit="1" customWidth="1"/>
    <col min="12546" max="12546" width="16" style="179" customWidth="1"/>
    <col min="12547" max="12547" width="9.85546875" style="179" customWidth="1"/>
    <col min="12548" max="12548" width="8.28515625" style="179" bestFit="1" customWidth="1"/>
    <col min="12549" max="12788" width="11.5703125" style="179"/>
    <col min="12789" max="12789" width="13.7109375" style="179" customWidth="1"/>
    <col min="12790" max="12790" width="4.42578125" style="179" customWidth="1"/>
    <col min="12791" max="12791" width="6" style="179" bestFit="1" customWidth="1"/>
    <col min="12792" max="12792" width="5.28515625" style="179" customWidth="1"/>
    <col min="12793" max="12794" width="5.140625" style="179" customWidth="1"/>
    <col min="12795" max="12795" width="6.5703125" style="179" customWidth="1"/>
    <col min="12796" max="12796" width="8.42578125" style="179" bestFit="1" customWidth="1"/>
    <col min="12797" max="12797" width="12.5703125" style="179" bestFit="1" customWidth="1"/>
    <col min="12798" max="12798" width="13.85546875" style="179" customWidth="1"/>
    <col min="12799" max="12799" width="17.140625" style="179" customWidth="1"/>
    <col min="12800" max="12800" width="12.28515625" style="179" customWidth="1"/>
    <col min="12801" max="12801" width="11.5703125" style="179" bestFit="1" customWidth="1"/>
    <col min="12802" max="12802" width="16" style="179" customWidth="1"/>
    <col min="12803" max="12803" width="9.85546875" style="179" customWidth="1"/>
    <col min="12804" max="12804" width="8.28515625" style="179" bestFit="1" customWidth="1"/>
    <col min="12805" max="13044" width="11.5703125" style="179"/>
    <col min="13045" max="13045" width="13.7109375" style="179" customWidth="1"/>
    <col min="13046" max="13046" width="4.42578125" style="179" customWidth="1"/>
    <col min="13047" max="13047" width="6" style="179" bestFit="1" customWidth="1"/>
    <col min="13048" max="13048" width="5.28515625" style="179" customWidth="1"/>
    <col min="13049" max="13050" width="5.140625" style="179" customWidth="1"/>
    <col min="13051" max="13051" width="6.5703125" style="179" customWidth="1"/>
    <col min="13052" max="13052" width="8.42578125" style="179" bestFit="1" customWidth="1"/>
    <col min="13053" max="13053" width="12.5703125" style="179" bestFit="1" customWidth="1"/>
    <col min="13054" max="13054" width="13.85546875" style="179" customWidth="1"/>
    <col min="13055" max="13055" width="17.140625" style="179" customWidth="1"/>
    <col min="13056" max="13056" width="12.28515625" style="179" customWidth="1"/>
    <col min="13057" max="13057" width="11.5703125" style="179" bestFit="1" customWidth="1"/>
    <col min="13058" max="13058" width="16" style="179" customWidth="1"/>
    <col min="13059" max="13059" width="9.85546875" style="179" customWidth="1"/>
    <col min="13060" max="13060" width="8.28515625" style="179" bestFit="1" customWidth="1"/>
    <col min="13061" max="13300" width="11.5703125" style="179"/>
    <col min="13301" max="13301" width="13.7109375" style="179" customWidth="1"/>
    <col min="13302" max="13302" width="4.42578125" style="179" customWidth="1"/>
    <col min="13303" max="13303" width="6" style="179" bestFit="1" customWidth="1"/>
    <col min="13304" max="13304" width="5.28515625" style="179" customWidth="1"/>
    <col min="13305" max="13306" width="5.140625" style="179" customWidth="1"/>
    <col min="13307" max="13307" width="6.5703125" style="179" customWidth="1"/>
    <col min="13308" max="13308" width="8.42578125" style="179" bestFit="1" customWidth="1"/>
    <col min="13309" max="13309" width="12.5703125" style="179" bestFit="1" customWidth="1"/>
    <col min="13310" max="13310" width="13.85546875" style="179" customWidth="1"/>
    <col min="13311" max="13311" width="17.140625" style="179" customWidth="1"/>
    <col min="13312" max="13312" width="12.28515625" style="179" customWidth="1"/>
    <col min="13313" max="13313" width="11.5703125" style="179" bestFit="1" customWidth="1"/>
    <col min="13314" max="13314" width="16" style="179" customWidth="1"/>
    <col min="13315" max="13315" width="9.85546875" style="179" customWidth="1"/>
    <col min="13316" max="13316" width="8.28515625" style="179" bestFit="1" customWidth="1"/>
    <col min="13317" max="13556" width="11.5703125" style="179"/>
    <col min="13557" max="13557" width="13.7109375" style="179" customWidth="1"/>
    <col min="13558" max="13558" width="4.42578125" style="179" customWidth="1"/>
    <col min="13559" max="13559" width="6" style="179" bestFit="1" customWidth="1"/>
    <col min="13560" max="13560" width="5.28515625" style="179" customWidth="1"/>
    <col min="13561" max="13562" width="5.140625" style="179" customWidth="1"/>
    <col min="13563" max="13563" width="6.5703125" style="179" customWidth="1"/>
    <col min="13564" max="13564" width="8.42578125" style="179" bestFit="1" customWidth="1"/>
    <col min="13565" max="13565" width="12.5703125" style="179" bestFit="1" customWidth="1"/>
    <col min="13566" max="13566" width="13.85546875" style="179" customWidth="1"/>
    <col min="13567" max="13567" width="17.140625" style="179" customWidth="1"/>
    <col min="13568" max="13568" width="12.28515625" style="179" customWidth="1"/>
    <col min="13569" max="13569" width="11.5703125" style="179" bestFit="1" customWidth="1"/>
    <col min="13570" max="13570" width="16" style="179" customWidth="1"/>
    <col min="13571" max="13571" width="9.85546875" style="179" customWidth="1"/>
    <col min="13572" max="13572" width="8.28515625" style="179" bestFit="1" customWidth="1"/>
    <col min="13573" max="13812" width="11.5703125" style="179"/>
    <col min="13813" max="13813" width="13.7109375" style="179" customWidth="1"/>
    <col min="13814" max="13814" width="4.42578125" style="179" customWidth="1"/>
    <col min="13815" max="13815" width="6" style="179" bestFit="1" customWidth="1"/>
    <col min="13816" max="13816" width="5.28515625" style="179" customWidth="1"/>
    <col min="13817" max="13818" width="5.140625" style="179" customWidth="1"/>
    <col min="13819" max="13819" width="6.5703125" style="179" customWidth="1"/>
    <col min="13820" max="13820" width="8.42578125" style="179" bestFit="1" customWidth="1"/>
    <col min="13821" max="13821" width="12.5703125" style="179" bestFit="1" customWidth="1"/>
    <col min="13822" max="13822" width="13.85546875" style="179" customWidth="1"/>
    <col min="13823" max="13823" width="17.140625" style="179" customWidth="1"/>
    <col min="13824" max="13824" width="12.28515625" style="179" customWidth="1"/>
    <col min="13825" max="13825" width="11.5703125" style="179" bestFit="1" customWidth="1"/>
    <col min="13826" max="13826" width="16" style="179" customWidth="1"/>
    <col min="13827" max="13827" width="9.85546875" style="179" customWidth="1"/>
    <col min="13828" max="13828" width="8.28515625" style="179" bestFit="1" customWidth="1"/>
    <col min="13829" max="14068" width="11.5703125" style="179"/>
    <col min="14069" max="14069" width="13.7109375" style="179" customWidth="1"/>
    <col min="14070" max="14070" width="4.42578125" style="179" customWidth="1"/>
    <col min="14071" max="14071" width="6" style="179" bestFit="1" customWidth="1"/>
    <col min="14072" max="14072" width="5.28515625" style="179" customWidth="1"/>
    <col min="14073" max="14074" width="5.140625" style="179" customWidth="1"/>
    <col min="14075" max="14075" width="6.5703125" style="179" customWidth="1"/>
    <col min="14076" max="14076" width="8.42578125" style="179" bestFit="1" customWidth="1"/>
    <col min="14077" max="14077" width="12.5703125" style="179" bestFit="1" customWidth="1"/>
    <col min="14078" max="14078" width="13.85546875" style="179" customWidth="1"/>
    <col min="14079" max="14079" width="17.140625" style="179" customWidth="1"/>
    <col min="14080" max="14080" width="12.28515625" style="179" customWidth="1"/>
    <col min="14081" max="14081" width="11.5703125" style="179" bestFit="1" customWidth="1"/>
    <col min="14082" max="14082" width="16" style="179" customWidth="1"/>
    <col min="14083" max="14083" width="9.85546875" style="179" customWidth="1"/>
    <col min="14084" max="14084" width="8.28515625" style="179" bestFit="1" customWidth="1"/>
    <col min="14085" max="14324" width="11.5703125" style="179"/>
    <col min="14325" max="14325" width="13.7109375" style="179" customWidth="1"/>
    <col min="14326" max="14326" width="4.42578125" style="179" customWidth="1"/>
    <col min="14327" max="14327" width="6" style="179" bestFit="1" customWidth="1"/>
    <col min="14328" max="14328" width="5.28515625" style="179" customWidth="1"/>
    <col min="14329" max="14330" width="5.140625" style="179" customWidth="1"/>
    <col min="14331" max="14331" width="6.5703125" style="179" customWidth="1"/>
    <col min="14332" max="14332" width="8.42578125" style="179" bestFit="1" customWidth="1"/>
    <col min="14333" max="14333" width="12.5703125" style="179" bestFit="1" customWidth="1"/>
    <col min="14334" max="14334" width="13.85546875" style="179" customWidth="1"/>
    <col min="14335" max="14335" width="17.140625" style="179" customWidth="1"/>
    <col min="14336" max="14336" width="12.28515625" style="179" customWidth="1"/>
    <col min="14337" max="14337" width="11.5703125" style="179" bestFit="1" customWidth="1"/>
    <col min="14338" max="14338" width="16" style="179" customWidth="1"/>
    <col min="14339" max="14339" width="9.85546875" style="179" customWidth="1"/>
    <col min="14340" max="14340" width="8.28515625" style="179" bestFit="1" customWidth="1"/>
    <col min="14341" max="14580" width="11.5703125" style="179"/>
    <col min="14581" max="14581" width="13.7109375" style="179" customWidth="1"/>
    <col min="14582" max="14582" width="4.42578125" style="179" customWidth="1"/>
    <col min="14583" max="14583" width="6" style="179" bestFit="1" customWidth="1"/>
    <col min="14584" max="14584" width="5.28515625" style="179" customWidth="1"/>
    <col min="14585" max="14586" width="5.140625" style="179" customWidth="1"/>
    <col min="14587" max="14587" width="6.5703125" style="179" customWidth="1"/>
    <col min="14588" max="14588" width="8.42578125" style="179" bestFit="1" customWidth="1"/>
    <col min="14589" max="14589" width="12.5703125" style="179" bestFit="1" customWidth="1"/>
    <col min="14590" max="14590" width="13.85546875" style="179" customWidth="1"/>
    <col min="14591" max="14591" width="17.140625" style="179" customWidth="1"/>
    <col min="14592" max="14592" width="12.28515625" style="179" customWidth="1"/>
    <col min="14593" max="14593" width="11.5703125" style="179" bestFit="1" customWidth="1"/>
    <col min="14594" max="14594" width="16" style="179" customWidth="1"/>
    <col min="14595" max="14595" width="9.85546875" style="179" customWidth="1"/>
    <col min="14596" max="14596" width="8.28515625" style="179" bestFit="1" customWidth="1"/>
    <col min="14597" max="14836" width="11.5703125" style="179"/>
    <col min="14837" max="14837" width="13.7109375" style="179" customWidth="1"/>
    <col min="14838" max="14838" width="4.42578125" style="179" customWidth="1"/>
    <col min="14839" max="14839" width="6" style="179" bestFit="1" customWidth="1"/>
    <col min="14840" max="14840" width="5.28515625" style="179" customWidth="1"/>
    <col min="14841" max="14842" width="5.140625" style="179" customWidth="1"/>
    <col min="14843" max="14843" width="6.5703125" style="179" customWidth="1"/>
    <col min="14844" max="14844" width="8.42578125" style="179" bestFit="1" customWidth="1"/>
    <col min="14845" max="14845" width="12.5703125" style="179" bestFit="1" customWidth="1"/>
    <col min="14846" max="14846" width="13.85546875" style="179" customWidth="1"/>
    <col min="14847" max="14847" width="17.140625" style="179" customWidth="1"/>
    <col min="14848" max="14848" width="12.28515625" style="179" customWidth="1"/>
    <col min="14849" max="14849" width="11.5703125" style="179" bestFit="1" customWidth="1"/>
    <col min="14850" max="14850" width="16" style="179" customWidth="1"/>
    <col min="14851" max="14851" width="9.85546875" style="179" customWidth="1"/>
    <col min="14852" max="14852" width="8.28515625" style="179" bestFit="1" customWidth="1"/>
    <col min="14853" max="15092" width="11.5703125" style="179"/>
    <col min="15093" max="15093" width="13.7109375" style="179" customWidth="1"/>
    <col min="15094" max="15094" width="4.42578125" style="179" customWidth="1"/>
    <col min="15095" max="15095" width="6" style="179" bestFit="1" customWidth="1"/>
    <col min="15096" max="15096" width="5.28515625" style="179" customWidth="1"/>
    <col min="15097" max="15098" width="5.140625" style="179" customWidth="1"/>
    <col min="15099" max="15099" width="6.5703125" style="179" customWidth="1"/>
    <col min="15100" max="15100" width="8.42578125" style="179" bestFit="1" customWidth="1"/>
    <col min="15101" max="15101" width="12.5703125" style="179" bestFit="1" customWidth="1"/>
    <col min="15102" max="15102" width="13.85546875" style="179" customWidth="1"/>
    <col min="15103" max="15103" width="17.140625" style="179" customWidth="1"/>
    <col min="15104" max="15104" width="12.28515625" style="179" customWidth="1"/>
    <col min="15105" max="15105" width="11.5703125" style="179" bestFit="1" customWidth="1"/>
    <col min="15106" max="15106" width="16" style="179" customWidth="1"/>
    <col min="15107" max="15107" width="9.85546875" style="179" customWidth="1"/>
    <col min="15108" max="15108" width="8.28515625" style="179" bestFit="1" customWidth="1"/>
    <col min="15109" max="15348" width="11.5703125" style="179"/>
    <col min="15349" max="15349" width="13.7109375" style="179" customWidth="1"/>
    <col min="15350" max="15350" width="4.42578125" style="179" customWidth="1"/>
    <col min="15351" max="15351" width="6" style="179" bestFit="1" customWidth="1"/>
    <col min="15352" max="15352" width="5.28515625" style="179" customWidth="1"/>
    <col min="15353" max="15354" width="5.140625" style="179" customWidth="1"/>
    <col min="15355" max="15355" width="6.5703125" style="179" customWidth="1"/>
    <col min="15356" max="15356" width="8.42578125" style="179" bestFit="1" customWidth="1"/>
    <col min="15357" max="15357" width="12.5703125" style="179" bestFit="1" customWidth="1"/>
    <col min="15358" max="15358" width="13.85546875" style="179" customWidth="1"/>
    <col min="15359" max="15359" width="17.140625" style="179" customWidth="1"/>
    <col min="15360" max="15360" width="12.28515625" style="179" customWidth="1"/>
    <col min="15361" max="15361" width="11.5703125" style="179" bestFit="1" customWidth="1"/>
    <col min="15362" max="15362" width="16" style="179" customWidth="1"/>
    <col min="15363" max="15363" width="9.85546875" style="179" customWidth="1"/>
    <col min="15364" max="15364" width="8.28515625" style="179" bestFit="1" customWidth="1"/>
    <col min="15365" max="15604" width="11.5703125" style="179"/>
    <col min="15605" max="15605" width="13.7109375" style="179" customWidth="1"/>
    <col min="15606" max="15606" width="4.42578125" style="179" customWidth="1"/>
    <col min="15607" max="15607" width="6" style="179" bestFit="1" customWidth="1"/>
    <col min="15608" max="15608" width="5.28515625" style="179" customWidth="1"/>
    <col min="15609" max="15610" width="5.140625" style="179" customWidth="1"/>
    <col min="15611" max="15611" width="6.5703125" style="179" customWidth="1"/>
    <col min="15612" max="15612" width="8.42578125" style="179" bestFit="1" customWidth="1"/>
    <col min="15613" max="15613" width="12.5703125" style="179" bestFit="1" customWidth="1"/>
    <col min="15614" max="15614" width="13.85546875" style="179" customWidth="1"/>
    <col min="15615" max="15615" width="17.140625" style="179" customWidth="1"/>
    <col min="15616" max="15616" width="12.28515625" style="179" customWidth="1"/>
    <col min="15617" max="15617" width="11.5703125" style="179" bestFit="1" customWidth="1"/>
    <col min="15618" max="15618" width="16" style="179" customWidth="1"/>
    <col min="15619" max="15619" width="9.85546875" style="179" customWidth="1"/>
    <col min="15620" max="15620" width="8.28515625" style="179" bestFit="1" customWidth="1"/>
    <col min="15621" max="15860" width="11.5703125" style="179"/>
    <col min="15861" max="15861" width="13.7109375" style="179" customWidth="1"/>
    <col min="15862" max="15862" width="4.42578125" style="179" customWidth="1"/>
    <col min="15863" max="15863" width="6" style="179" bestFit="1" customWidth="1"/>
    <col min="15864" max="15864" width="5.28515625" style="179" customWidth="1"/>
    <col min="15865" max="15866" width="5.140625" style="179" customWidth="1"/>
    <col min="15867" max="15867" width="6.5703125" style="179" customWidth="1"/>
    <col min="15868" max="15868" width="8.42578125" style="179" bestFit="1" customWidth="1"/>
    <col min="15869" max="15869" width="12.5703125" style="179" bestFit="1" customWidth="1"/>
    <col min="15870" max="15870" width="13.85546875" style="179" customWidth="1"/>
    <col min="15871" max="15871" width="17.140625" style="179" customWidth="1"/>
    <col min="15872" max="15872" width="12.28515625" style="179" customWidth="1"/>
    <col min="15873" max="15873" width="11.5703125" style="179" bestFit="1" customWidth="1"/>
    <col min="15874" max="15874" width="16" style="179" customWidth="1"/>
    <col min="15875" max="15875" width="9.85546875" style="179" customWidth="1"/>
    <col min="15876" max="15876" width="8.28515625" style="179" bestFit="1" customWidth="1"/>
    <col min="15877" max="16116" width="11.5703125" style="179"/>
    <col min="16117" max="16117" width="13.7109375" style="179" customWidth="1"/>
    <col min="16118" max="16118" width="4.42578125" style="179" customWidth="1"/>
    <col min="16119" max="16119" width="6" style="179" bestFit="1" customWidth="1"/>
    <col min="16120" max="16120" width="5.28515625" style="179" customWidth="1"/>
    <col min="16121" max="16122" width="5.140625" style="179" customWidth="1"/>
    <col min="16123" max="16123" width="6.5703125" style="179" customWidth="1"/>
    <col min="16124" max="16124" width="8.42578125" style="179" bestFit="1" customWidth="1"/>
    <col min="16125" max="16125" width="12.5703125" style="179" bestFit="1" customWidth="1"/>
    <col min="16126" max="16126" width="13.85546875" style="179" customWidth="1"/>
    <col min="16127" max="16127" width="17.140625" style="179" customWidth="1"/>
    <col min="16128" max="16128" width="12.28515625" style="179" customWidth="1"/>
    <col min="16129" max="16129" width="11.5703125" style="179" bestFit="1" customWidth="1"/>
    <col min="16130" max="16130" width="16" style="179" customWidth="1"/>
    <col min="16131" max="16131" width="9.85546875" style="179" customWidth="1"/>
    <col min="16132" max="16132" width="8.28515625" style="179" bestFit="1" customWidth="1"/>
    <col min="16133" max="16384" width="11.5703125" style="179"/>
  </cols>
  <sheetData>
    <row r="1" spans="2:24" ht="18.75" thickBot="1" x14ac:dyDescent="0.25">
      <c r="B1" s="217" t="s">
        <v>281</v>
      </c>
      <c r="C1" s="216" t="s">
        <v>353</v>
      </c>
      <c r="D1" s="531" t="s">
        <v>155</v>
      </c>
      <c r="E1" s="532"/>
      <c r="F1" s="532"/>
      <c r="G1" s="216">
        <f>Janvier!G1</f>
        <v>2021</v>
      </c>
      <c r="H1" s="178"/>
      <c r="I1" s="178"/>
      <c r="J1" s="178"/>
      <c r="K1" s="303"/>
    </row>
    <row r="2" spans="2:24" ht="14.25" thickTop="1" thickBot="1" x14ac:dyDescent="0.25">
      <c r="B2" s="248"/>
      <c r="C2" s="539" t="s">
        <v>354</v>
      </c>
      <c r="D2" s="539"/>
      <c r="E2" s="539"/>
      <c r="F2" s="539"/>
      <c r="G2" s="539"/>
      <c r="H2" s="539"/>
      <c r="I2" s="539"/>
      <c r="J2" s="539"/>
      <c r="K2" s="266"/>
      <c r="L2" s="539" t="s">
        <v>69</v>
      </c>
      <c r="M2" s="539"/>
      <c r="N2" s="539"/>
      <c r="O2" s="539"/>
      <c r="P2" s="539"/>
      <c r="Q2" s="539"/>
      <c r="R2" s="539"/>
      <c r="S2" s="539"/>
      <c r="T2" s="539"/>
      <c r="U2" s="539"/>
      <c r="V2" s="539"/>
      <c r="W2" s="539"/>
      <c r="X2" s="539"/>
    </row>
    <row r="3" spans="2:24" ht="14.25" thickTop="1" thickBot="1" x14ac:dyDescent="0.25">
      <c r="B3" s="247"/>
      <c r="C3" s="246"/>
      <c r="D3" s="246"/>
      <c r="E3" s="246"/>
      <c r="F3" s="246"/>
      <c r="G3" s="246"/>
      <c r="H3" s="246"/>
      <c r="I3" s="246"/>
      <c r="J3" s="246"/>
      <c r="K3" s="266"/>
      <c r="L3" s="249"/>
      <c r="M3" s="540" t="s">
        <v>186</v>
      </c>
      <c r="N3" s="540"/>
      <c r="O3" s="540"/>
      <c r="P3" s="540"/>
      <c r="Q3" s="540"/>
      <c r="R3" s="540"/>
      <c r="S3" s="540"/>
      <c r="T3" s="540"/>
      <c r="U3" s="540"/>
      <c r="V3" s="540"/>
      <c r="W3" s="540"/>
      <c r="X3" s="540"/>
    </row>
    <row r="4" spans="2:24" ht="25.15" customHeight="1" thickTop="1" x14ac:dyDescent="0.2">
      <c r="B4" s="188" t="s">
        <v>347</v>
      </c>
      <c r="C4" s="189" t="s">
        <v>51</v>
      </c>
      <c r="D4" s="189" t="s">
        <v>52</v>
      </c>
      <c r="E4" s="189" t="s">
        <v>53</v>
      </c>
      <c r="F4" s="189" t="s">
        <v>54</v>
      </c>
      <c r="G4" s="189" t="s">
        <v>55</v>
      </c>
      <c r="I4" s="536" t="s">
        <v>350</v>
      </c>
      <c r="J4" s="536"/>
      <c r="K4" s="266"/>
      <c r="L4" s="188" t="s">
        <v>347</v>
      </c>
      <c r="M4" s="189" t="str">
        <f>C4</f>
        <v>S43</v>
      </c>
      <c r="N4" s="189" t="str">
        <f>D4</f>
        <v>S44</v>
      </c>
      <c r="O4" s="189" t="str">
        <f>E4</f>
        <v>S45</v>
      </c>
      <c r="P4" s="189" t="str">
        <f>F4</f>
        <v>S46</v>
      </c>
      <c r="Q4" s="189" t="str">
        <f>G4</f>
        <v>S47</v>
      </c>
      <c r="R4" s="190"/>
      <c r="S4" s="536" t="s">
        <v>350</v>
      </c>
      <c r="T4" s="536"/>
      <c r="U4" s="179"/>
      <c r="V4" s="538" t="s">
        <v>361</v>
      </c>
      <c r="W4" s="538"/>
      <c r="X4" s="538"/>
    </row>
    <row r="5" spans="2:24" ht="34.5" thickBot="1" x14ac:dyDescent="0.25">
      <c r="B5" s="194" t="s">
        <v>65</v>
      </c>
      <c r="C5" s="533" t="s">
        <v>348</v>
      </c>
      <c r="D5" s="534"/>
      <c r="E5" s="534"/>
      <c r="F5" s="534"/>
      <c r="G5" s="535"/>
      <c r="H5" s="204" t="s">
        <v>349</v>
      </c>
      <c r="I5" s="205" t="s">
        <v>282</v>
      </c>
      <c r="J5" s="261" t="s">
        <v>351</v>
      </c>
      <c r="K5" s="266"/>
      <c r="L5" s="194" t="s">
        <v>65</v>
      </c>
      <c r="M5" s="533" t="s">
        <v>348</v>
      </c>
      <c r="N5" s="534"/>
      <c r="O5" s="534"/>
      <c r="P5" s="534"/>
      <c r="Q5" s="535"/>
      <c r="R5" s="204" t="s">
        <v>349</v>
      </c>
      <c r="S5" s="205" t="s">
        <v>282</v>
      </c>
      <c r="T5" s="206" t="s">
        <v>351</v>
      </c>
      <c r="U5" s="179"/>
      <c r="V5" s="232" t="s">
        <v>360</v>
      </c>
      <c r="W5" s="204" t="s">
        <v>349</v>
      </c>
      <c r="X5" s="238" t="s">
        <v>351</v>
      </c>
    </row>
    <row r="6" spans="2:24" ht="13.5" thickBot="1" x14ac:dyDescent="0.25">
      <c r="B6" s="192" t="s">
        <v>284</v>
      </c>
      <c r="C6" s="193">
        <f>IF(C$4="","",HLOOKUP(C$4,RECAP_HEBDO!$C$11:$FB$38,28,FALSE))</f>
        <v>0</v>
      </c>
      <c r="D6" s="193">
        <f>IF(D$4="","",HLOOKUP(D$4,RECAP_HEBDO!$C$11:$FB$38,28,FALSE))</f>
        <v>0</v>
      </c>
      <c r="E6" s="193">
        <f>IF(E$4="","",HLOOKUP(E$4,RECAP_HEBDO!$C$11:$FB$38,28,FALSE))</f>
        <v>0</v>
      </c>
      <c r="F6" s="193">
        <f>IF(F$4="","",HLOOKUP(F$4,RECAP_HEBDO!$C$11:$FB$38,28,FALSE))</f>
        <v>0</v>
      </c>
      <c r="G6" s="193">
        <f>IF(G$4="","",HLOOKUP(G$4,RECAP_HEBDO!$C$11:$FB$38,28,FALSE))</f>
        <v>0</v>
      </c>
      <c r="H6" s="207">
        <v>7.5</v>
      </c>
      <c r="I6" s="208">
        <f>SUM(C6:G6)</f>
        <v>0</v>
      </c>
      <c r="J6" s="262">
        <f>I6*H6</f>
        <v>0</v>
      </c>
      <c r="K6" s="266"/>
      <c r="L6" s="192" t="s">
        <v>284</v>
      </c>
      <c r="M6" s="193">
        <f>'SUIVI HEBDO STT'!CD71</f>
        <v>0</v>
      </c>
      <c r="N6" s="193">
        <f>'SUIVI HEBDO STT'!CF71</f>
        <v>0</v>
      </c>
      <c r="O6" s="193">
        <f>'SUIVI HEBDO STT'!CH71</f>
        <v>0</v>
      </c>
      <c r="P6" s="193">
        <f>'SUIVI HEBDO STT'!CJ71</f>
        <v>0</v>
      </c>
      <c r="Q6" s="193">
        <f>'SUIVI HEBDO STT'!CL71</f>
        <v>0</v>
      </c>
      <c r="R6" s="207">
        <v>10</v>
      </c>
      <c r="S6" s="208">
        <f>SUM(M6:Q6)</f>
        <v>0</v>
      </c>
      <c r="T6" s="212">
        <f>S6*R6</f>
        <v>0</v>
      </c>
      <c r="U6" s="179"/>
      <c r="V6" s="233">
        <f>(W6-R6)/R6</f>
        <v>0.2</v>
      </c>
      <c r="W6" s="207">
        <v>12</v>
      </c>
      <c r="X6" s="239">
        <f>S6*W6</f>
        <v>0</v>
      </c>
    </row>
    <row r="7" spans="2:24" ht="13.5" thickTop="1" x14ac:dyDescent="0.2">
      <c r="B7" s="220" t="s">
        <v>356</v>
      </c>
      <c r="C7" s="221">
        <f>C6*$H$6</f>
        <v>0</v>
      </c>
      <c r="D7" s="221">
        <f>D6*$H$6</f>
        <v>0</v>
      </c>
      <c r="E7" s="221">
        <f>E6*$H$6</f>
        <v>0</v>
      </c>
      <c r="F7" s="221">
        <f>F6*$H$6</f>
        <v>0</v>
      </c>
      <c r="G7" s="221">
        <f>G6*$H$6</f>
        <v>0</v>
      </c>
      <c r="H7" s="219"/>
      <c r="I7" s="219"/>
      <c r="J7" s="218">
        <f>J6</f>
        <v>0</v>
      </c>
      <c r="K7" s="266"/>
      <c r="L7" s="180"/>
      <c r="P7" s="179"/>
      <c r="Q7" s="179"/>
      <c r="R7" s="190"/>
      <c r="S7" s="179"/>
      <c r="T7" s="225">
        <f>T6</f>
        <v>0</v>
      </c>
      <c r="V7" s="178"/>
      <c r="W7" s="178"/>
      <c r="X7" s="225">
        <f>X6</f>
        <v>0</v>
      </c>
    </row>
    <row r="8" spans="2:24" ht="13.5" thickBot="1" x14ac:dyDescent="0.25">
      <c r="B8" s="191" t="s">
        <v>67</v>
      </c>
      <c r="J8" s="183"/>
      <c r="K8" s="266"/>
      <c r="L8" s="191" t="s">
        <v>67</v>
      </c>
      <c r="P8" s="179"/>
      <c r="Q8" s="179"/>
      <c r="R8" s="190"/>
      <c r="S8" s="179"/>
      <c r="T8" s="183"/>
      <c r="U8" s="179"/>
    </row>
    <row r="9" spans="2:24" x14ac:dyDescent="0.2">
      <c r="B9" s="209" t="s">
        <v>283</v>
      </c>
      <c r="C9" s="195">
        <f>SUMIFS(RECAP_HEBDO!$65:$65,RECAP_HEBDO!$11:$11,Octobre!C$4,RECAP_HEBDO!$12:$12,"INT")</f>
        <v>0</v>
      </c>
      <c r="D9" s="195">
        <f>SUMIFS(RECAP_HEBDO!$65:$65,RECAP_HEBDO!$11:$11,Octobre!D$4,RECAP_HEBDO!$12:$12,"INT")</f>
        <v>0</v>
      </c>
      <c r="E9" s="195">
        <f>SUMIFS(RECAP_HEBDO!$65:$65,RECAP_HEBDO!$11:$11,Octobre!E$4,RECAP_HEBDO!$12:$12,"INT")</f>
        <v>0</v>
      </c>
      <c r="F9" s="195">
        <f>SUMIFS(RECAP_HEBDO!$65:$65,RECAP_HEBDO!$11:$11,Octobre!F$4,RECAP_HEBDO!$12:$12,"INT")</f>
        <v>0</v>
      </c>
      <c r="G9" s="195">
        <f>SUMIFS(RECAP_HEBDO!$65:$65,RECAP_HEBDO!$11:$11,Octobre!G$4,RECAP_HEBDO!$12:$12,"INT")</f>
        <v>0</v>
      </c>
      <c r="H9" s="198">
        <v>15</v>
      </c>
      <c r="I9" s="199">
        <f>SUM(C9:G9)</f>
        <v>0</v>
      </c>
      <c r="J9" s="263">
        <f>I9*H9</f>
        <v>0</v>
      </c>
      <c r="K9" s="266"/>
      <c r="L9" s="629" t="s">
        <v>422</v>
      </c>
      <c r="M9" s="631">
        <f>'SUIVI HEBDO STT'!CC191</f>
        <v>0</v>
      </c>
      <c r="N9" s="631">
        <f>'SUIVI HEBDO STT'!CE191</f>
        <v>0</v>
      </c>
      <c r="O9" s="631">
        <f>'SUIVI HEBDO STT'!CG191</f>
        <v>0</v>
      </c>
      <c r="P9" s="631">
        <f>'SUIVI HEBDO STT'!CI191</f>
        <v>0</v>
      </c>
      <c r="Q9" s="631">
        <f>'SUIVI HEBDO STT'!CK191</f>
        <v>0</v>
      </c>
      <c r="R9" s="625">
        <v>35</v>
      </c>
      <c r="S9" s="633">
        <f>SUM(M9:Q9)</f>
        <v>0</v>
      </c>
      <c r="T9" s="623">
        <f>S9*R9</f>
        <v>0</v>
      </c>
      <c r="U9" s="179"/>
      <c r="V9" s="621">
        <f>(W9-R9)/R9</f>
        <v>0.31428571428571428</v>
      </c>
      <c r="W9" s="625">
        <v>46</v>
      </c>
      <c r="X9" s="627">
        <f t="shared" ref="X9" si="0">S9*W9</f>
        <v>0</v>
      </c>
    </row>
    <row r="10" spans="2:24" ht="13.5" thickBot="1" x14ac:dyDescent="0.25">
      <c r="B10" s="210" t="s">
        <v>284</v>
      </c>
      <c r="C10" s="196">
        <f>SUMIFS(RECAP_HEBDO!$65:$65,RECAP_HEBDO!$11:$11,Octobre!C$4,RECAP_HEBDO!$12:$12,"EXT")</f>
        <v>0</v>
      </c>
      <c r="D10" s="196">
        <f>SUMIFS(RECAP_HEBDO!$65:$65,RECAP_HEBDO!$11:$11,Octobre!D$4,RECAP_HEBDO!$12:$12,"EXT")</f>
        <v>0</v>
      </c>
      <c r="E10" s="196">
        <f>SUMIFS(RECAP_HEBDO!$65:$65,RECAP_HEBDO!$11:$11,Octobre!E$4,RECAP_HEBDO!$12:$12,"EXT")</f>
        <v>0</v>
      </c>
      <c r="F10" s="196">
        <f>SUMIFS(RECAP_HEBDO!$65:$65,RECAP_HEBDO!$11:$11,Octobre!F$4,RECAP_HEBDO!$12:$12,"EXT")</f>
        <v>0</v>
      </c>
      <c r="G10" s="196">
        <f>SUMIFS(RECAP_HEBDO!$65:$65,RECAP_HEBDO!$11:$11,Octobre!G$4,RECAP_HEBDO!$12:$12,"EXT")</f>
        <v>0</v>
      </c>
      <c r="H10" s="200">
        <v>17</v>
      </c>
      <c r="I10" s="201">
        <f>SUM(C10:G10)</f>
        <v>0</v>
      </c>
      <c r="J10" s="264">
        <f>I10*H10</f>
        <v>0</v>
      </c>
      <c r="K10" s="266"/>
      <c r="L10" s="630"/>
      <c r="M10" s="632"/>
      <c r="N10" s="632"/>
      <c r="O10" s="632"/>
      <c r="P10" s="632"/>
      <c r="Q10" s="632"/>
      <c r="R10" s="626"/>
      <c r="S10" s="634"/>
      <c r="T10" s="624"/>
      <c r="U10" s="179"/>
      <c r="V10" s="622"/>
      <c r="W10" s="626"/>
      <c r="X10" s="628"/>
    </row>
    <row r="11" spans="2:24" ht="14.25" thickTop="1" thickBot="1" x14ac:dyDescent="0.25">
      <c r="B11" s="211" t="s">
        <v>285</v>
      </c>
      <c r="C11" s="197">
        <f>SUMIFS(RECAP_HEBDO!$65:$65,RECAP_HEBDO!$11:$11,Octobre!C$4,RECAP_HEBDO!$12:$12,"HAYON")</f>
        <v>0</v>
      </c>
      <c r="D11" s="197">
        <f>SUMIFS(RECAP_HEBDO!$65:$65,RECAP_HEBDO!$11:$11,Octobre!D$4,RECAP_HEBDO!$12:$12,"HAYON")</f>
        <v>0</v>
      </c>
      <c r="E11" s="197">
        <f>SUMIFS(RECAP_HEBDO!$65:$65,RECAP_HEBDO!$11:$11,Octobre!E$4,RECAP_HEBDO!$12:$12,"HAYON")</f>
        <v>0</v>
      </c>
      <c r="F11" s="197">
        <f>SUMIFS(RECAP_HEBDO!$65:$65,RECAP_HEBDO!$11:$11,Octobre!F$4,RECAP_HEBDO!$12:$12,"HAYON")</f>
        <v>0</v>
      </c>
      <c r="G11" s="197">
        <f>SUMIFS(RECAP_HEBDO!$65:$65,RECAP_HEBDO!$11:$11,Octobre!G$4,RECAP_HEBDO!$12:$12,"HAYON")</f>
        <v>0</v>
      </c>
      <c r="H11" s="202">
        <v>10.199999999999999</v>
      </c>
      <c r="I11" s="203">
        <f>SUM(C11:G11)</f>
        <v>0</v>
      </c>
      <c r="J11" s="265">
        <f>I11*H11</f>
        <v>0</v>
      </c>
      <c r="K11" s="266"/>
      <c r="P11" s="179"/>
      <c r="Q11" s="179"/>
      <c r="R11" s="190"/>
      <c r="S11" s="179"/>
      <c r="T11" s="225">
        <f>SUM(T9:T10)</f>
        <v>0</v>
      </c>
      <c r="V11" s="178"/>
      <c r="W11" s="178"/>
      <c r="X11" s="225">
        <f>SUM(X9:X10)</f>
        <v>0</v>
      </c>
    </row>
    <row r="12" spans="2:24" ht="14.25" thickTop="1" thickBot="1" x14ac:dyDescent="0.25">
      <c r="B12" s="220" t="s">
        <v>358</v>
      </c>
      <c r="C12" s="221">
        <f>C9*$H$9</f>
        <v>0</v>
      </c>
      <c r="D12" s="221">
        <f>D9*$H$9</f>
        <v>0</v>
      </c>
      <c r="E12" s="221">
        <f>E9*$H$9</f>
        <v>0</v>
      </c>
      <c r="F12" s="221">
        <f>F9*$H$9</f>
        <v>0</v>
      </c>
      <c r="G12" s="221">
        <f>G9*$H$9</f>
        <v>0</v>
      </c>
      <c r="J12" s="183">
        <f>SUM(J9:J11)</f>
        <v>0</v>
      </c>
      <c r="K12" s="266"/>
      <c r="P12" s="179"/>
      <c r="Q12" s="179"/>
      <c r="R12" s="227" t="s">
        <v>66</v>
      </c>
      <c r="S12" s="227"/>
      <c r="T12" s="228">
        <f>T7+T11</f>
        <v>0</v>
      </c>
      <c r="U12" s="179"/>
      <c r="V12" s="236" t="s">
        <v>362</v>
      </c>
      <c r="W12" s="237"/>
      <c r="X12" s="242">
        <f>X11+X7</f>
        <v>0</v>
      </c>
    </row>
    <row r="13" spans="2:24" ht="14.25" thickTop="1" thickBot="1" x14ac:dyDescent="0.25">
      <c r="B13" s="220" t="s">
        <v>357</v>
      </c>
      <c r="C13" s="221">
        <f>C10*$H$10</f>
        <v>0</v>
      </c>
      <c r="D13" s="221">
        <f>D10*$H$10</f>
        <v>0</v>
      </c>
      <c r="E13" s="221">
        <f>E10*$H$10</f>
        <v>0</v>
      </c>
      <c r="F13" s="221">
        <f>F10*$H$10</f>
        <v>0</v>
      </c>
      <c r="G13" s="221">
        <f>G10*$H$10</f>
        <v>0</v>
      </c>
      <c r="J13" s="183"/>
      <c r="K13" s="266"/>
      <c r="L13" s="317"/>
      <c r="M13" s="615" t="s">
        <v>183</v>
      </c>
      <c r="N13" s="615"/>
      <c r="O13" s="615"/>
      <c r="P13" s="615"/>
      <c r="Q13" s="615"/>
      <c r="R13" s="615"/>
      <c r="S13" s="615"/>
      <c r="T13" s="615"/>
      <c r="U13" s="615"/>
      <c r="V13" s="615"/>
      <c r="W13" s="615"/>
      <c r="X13" s="615"/>
    </row>
    <row r="14" spans="2:24" ht="13.5" thickTop="1" x14ac:dyDescent="0.2">
      <c r="B14" s="220" t="s">
        <v>359</v>
      </c>
      <c r="C14" s="221">
        <f>C11*$H$11</f>
        <v>0</v>
      </c>
      <c r="D14" s="221">
        <f>D11*$H$11</f>
        <v>0</v>
      </c>
      <c r="E14" s="221">
        <f>E11*$H$11</f>
        <v>0</v>
      </c>
      <c r="F14" s="221">
        <f>F11*$H$11</f>
        <v>0</v>
      </c>
      <c r="G14" s="221">
        <f>G11*$H$11</f>
        <v>0</v>
      </c>
      <c r="J14" s="183"/>
      <c r="K14" s="266"/>
      <c r="L14" s="318" t="s">
        <v>347</v>
      </c>
      <c r="M14" s="319" t="str">
        <f>C4</f>
        <v>S43</v>
      </c>
      <c r="N14" s="319" t="str">
        <f>D4</f>
        <v>S44</v>
      </c>
      <c r="O14" s="319" t="str">
        <f>E4</f>
        <v>S45</v>
      </c>
      <c r="P14" s="319" t="str">
        <f>F4</f>
        <v>S46</v>
      </c>
      <c r="Q14" s="319" t="str">
        <f>G4</f>
        <v>S47</v>
      </c>
      <c r="R14" s="320"/>
      <c r="S14" s="616" t="s">
        <v>350</v>
      </c>
      <c r="T14" s="616"/>
      <c r="U14" s="321"/>
      <c r="V14" s="617" t="s">
        <v>361</v>
      </c>
      <c r="W14" s="617"/>
      <c r="X14" s="617"/>
    </row>
    <row r="15" spans="2:24" ht="34.5" thickBot="1" x14ac:dyDescent="0.25">
      <c r="B15" s="191" t="s">
        <v>68</v>
      </c>
      <c r="K15" s="266"/>
      <c r="L15" s="322" t="s">
        <v>67</v>
      </c>
      <c r="M15" s="618" t="s">
        <v>348</v>
      </c>
      <c r="N15" s="619"/>
      <c r="O15" s="619"/>
      <c r="P15" s="619"/>
      <c r="Q15" s="620"/>
      <c r="R15" s="323" t="s">
        <v>349</v>
      </c>
      <c r="S15" s="324" t="s">
        <v>282</v>
      </c>
      <c r="T15" s="325" t="s">
        <v>351</v>
      </c>
      <c r="U15" s="321"/>
      <c r="V15" s="326" t="s">
        <v>360</v>
      </c>
      <c r="W15" s="323" t="s">
        <v>349</v>
      </c>
      <c r="X15" s="327" t="s">
        <v>351</v>
      </c>
    </row>
    <row r="16" spans="2:24" ht="13.5" thickBot="1" x14ac:dyDescent="0.25">
      <c r="B16" s="209" t="s">
        <v>283</v>
      </c>
      <c r="C16" s="195">
        <f>SUMIFS(RECAP_HEBDO!$94:$94,RECAP_HEBDO!$11:$11,Octobre!C$4,RECAP_HEBDO!$12:$12,"INT")</f>
        <v>0</v>
      </c>
      <c r="D16" s="195">
        <f>SUMIFS(RECAP_HEBDO!$94:$94,RECAP_HEBDO!$11:$11,Octobre!D$4,RECAP_HEBDO!$12:$12,"INT")</f>
        <v>0</v>
      </c>
      <c r="E16" s="195">
        <f>SUMIFS(RECAP_HEBDO!$94:$94,RECAP_HEBDO!$11:$11,Octobre!E$4,RECAP_HEBDO!$12:$12,"INT")</f>
        <v>0</v>
      </c>
      <c r="F16" s="195">
        <f>SUMIFS(RECAP_HEBDO!$94:$94,RECAP_HEBDO!$11:$11,Octobre!F$4,RECAP_HEBDO!$12:$12,"INT")</f>
        <v>0</v>
      </c>
      <c r="G16" s="195">
        <f>SUMIFS(RECAP_HEBDO!$94:$94,RECAP_HEBDO!$11:$11,Octobre!G$4,RECAP_HEBDO!$12:$12,"INT")</f>
        <v>0</v>
      </c>
      <c r="H16" s="198">
        <v>11</v>
      </c>
      <c r="I16" s="199">
        <f>SUM(C16:G16)</f>
        <v>0</v>
      </c>
      <c r="J16" s="263">
        <f>I16*H16</f>
        <v>0</v>
      </c>
      <c r="K16" s="266"/>
      <c r="L16" s="328" t="s">
        <v>283</v>
      </c>
      <c r="M16" s="329">
        <f>'SUIVI HEBDO STT'!CC33</f>
        <v>0</v>
      </c>
      <c r="N16" s="329">
        <f>'SUIVI HEBDO STT'!CE33</f>
        <v>0</v>
      </c>
      <c r="O16" s="329">
        <f>'SUIVI HEBDO STT'!CG33</f>
        <v>0</v>
      </c>
      <c r="P16" s="329">
        <f>'SUIVI HEBDO STT'!CI33</f>
        <v>0</v>
      </c>
      <c r="Q16" s="329">
        <f>'SUIVI HEBDO STT'!CK33</f>
        <v>0</v>
      </c>
      <c r="R16" s="330">
        <v>15</v>
      </c>
      <c r="S16" s="331">
        <f>SUM(M16:Q16)</f>
        <v>0</v>
      </c>
      <c r="T16" s="332">
        <f>S16*R16</f>
        <v>0</v>
      </c>
      <c r="U16" s="321"/>
      <c r="V16" s="333">
        <v>0.43</v>
      </c>
      <c r="W16" s="330">
        <v>21.45</v>
      </c>
      <c r="X16" s="334">
        <f>S16*W16</f>
        <v>0</v>
      </c>
    </row>
    <row r="17" spans="2:34" ht="13.5" thickTop="1" x14ac:dyDescent="0.2">
      <c r="B17" s="210" t="s">
        <v>284</v>
      </c>
      <c r="C17" s="196">
        <f>SUMIFS(RECAP_HEBDO!$94:$94,RECAP_HEBDO!$11:$11,Octobre!C$4,RECAP_HEBDO!$12:$12,"EXT")</f>
        <v>0</v>
      </c>
      <c r="D17" s="196">
        <f>SUMIFS(RECAP_HEBDO!$94:$94,RECAP_HEBDO!$11:$11,Octobre!D$4,RECAP_HEBDO!$12:$12,"EXT")</f>
        <v>0</v>
      </c>
      <c r="E17" s="196">
        <f>SUMIFS(RECAP_HEBDO!$94:$94,RECAP_HEBDO!$11:$11,Octobre!E$4,RECAP_HEBDO!$12:$12,"EXT")</f>
        <v>0</v>
      </c>
      <c r="F17" s="196">
        <f>SUMIFS(RECAP_HEBDO!$94:$94,RECAP_HEBDO!$11:$11,Octobre!F$4,RECAP_HEBDO!$12:$12,"EXT")</f>
        <v>0</v>
      </c>
      <c r="G17" s="196">
        <f>SUMIFS(RECAP_HEBDO!$94:$94,RECAP_HEBDO!$11:$11,Octobre!G$4,RECAP_HEBDO!$12:$12,"EXT")</f>
        <v>0</v>
      </c>
      <c r="H17" s="200">
        <v>17</v>
      </c>
      <c r="I17" s="201">
        <f>SUM(C17:G17)</f>
        <v>0</v>
      </c>
      <c r="J17" s="264">
        <f>I17*H17</f>
        <v>0</v>
      </c>
      <c r="K17" s="266"/>
      <c r="L17" s="180"/>
      <c r="P17" s="179"/>
      <c r="Q17" s="179"/>
      <c r="R17" s="190"/>
      <c r="S17" s="179"/>
      <c r="T17" s="225"/>
      <c r="V17" s="178"/>
      <c r="W17" s="178"/>
      <c r="X17" s="225"/>
    </row>
    <row r="18" spans="2:34" ht="13.5" thickBot="1" x14ac:dyDescent="0.25">
      <c r="B18" s="211" t="s">
        <v>285</v>
      </c>
      <c r="C18" s="197">
        <f>SUMIFS(RECAP_HEBDO!$94:$94,RECAP_HEBDO!$11:$11,Octobre!C$4,RECAP_HEBDO!$12:$12,"HAYON")</f>
        <v>0</v>
      </c>
      <c r="D18" s="197">
        <f>SUMIFS(RECAP_HEBDO!$94:$94,RECAP_HEBDO!$11:$11,Octobre!D$4,RECAP_HEBDO!$12:$12,"HAYON")</f>
        <v>0</v>
      </c>
      <c r="E18" s="197">
        <f>SUMIFS(RECAP_HEBDO!$94:$94,RECAP_HEBDO!$11:$11,Octobre!E$4,RECAP_HEBDO!$12:$12,"HAYON")</f>
        <v>0</v>
      </c>
      <c r="F18" s="197">
        <f>SUMIFS(RECAP_HEBDO!$94:$94,RECAP_HEBDO!$11:$11,Octobre!F$4,RECAP_HEBDO!$12:$12,"HAYON")</f>
        <v>0</v>
      </c>
      <c r="G18" s="197">
        <f>SUMIFS(RECAP_HEBDO!$94:$94,RECAP_HEBDO!$11:$11,Octobre!G$4,RECAP_HEBDO!$12:$12,"HAYON")</f>
        <v>0</v>
      </c>
      <c r="H18" s="202">
        <v>10.199999999999999</v>
      </c>
      <c r="I18" s="203">
        <f>SUM(C18:G18)</f>
        <v>0</v>
      </c>
      <c r="J18" s="265">
        <f>I18*H18</f>
        <v>0</v>
      </c>
      <c r="K18" s="266"/>
      <c r="P18" s="179"/>
      <c r="Q18" s="179"/>
      <c r="R18" s="227" t="s">
        <v>66</v>
      </c>
      <c r="S18" s="227"/>
      <c r="T18" s="228">
        <f>T16</f>
        <v>0</v>
      </c>
      <c r="U18" s="179"/>
      <c r="V18" s="236" t="s">
        <v>362</v>
      </c>
      <c r="W18" s="237"/>
      <c r="X18" s="242">
        <f>X16</f>
        <v>0</v>
      </c>
    </row>
    <row r="19" spans="2:34" ht="14.25" thickTop="1" thickBot="1" x14ac:dyDescent="0.25">
      <c r="B19" s="220" t="s">
        <v>358</v>
      </c>
      <c r="C19" s="221">
        <f>C16*$H$16</f>
        <v>0</v>
      </c>
      <c r="D19" s="221">
        <f>D16*$H$16</f>
        <v>0</v>
      </c>
      <c r="E19" s="221">
        <f>E16*$H$16</f>
        <v>0</v>
      </c>
      <c r="F19" s="221">
        <f>F16*$H$16</f>
        <v>0</v>
      </c>
      <c r="G19" s="221">
        <f>G16*$H$16</f>
        <v>0</v>
      </c>
      <c r="J19" s="183">
        <f>SUM(J16:J18)</f>
        <v>0</v>
      </c>
      <c r="K19" s="266"/>
      <c r="L19" s="248"/>
      <c r="M19" s="608" t="s">
        <v>363</v>
      </c>
      <c r="N19" s="608"/>
      <c r="O19" s="608"/>
      <c r="P19" s="608"/>
      <c r="Q19" s="608"/>
      <c r="R19" s="608"/>
      <c r="S19" s="608"/>
      <c r="T19" s="608"/>
      <c r="U19" s="608"/>
      <c r="V19" s="608"/>
      <c r="W19" s="608"/>
      <c r="X19" s="608"/>
    </row>
    <row r="20" spans="2:34" ht="13.5" thickTop="1" x14ac:dyDescent="0.2">
      <c r="B20" s="220" t="s">
        <v>357</v>
      </c>
      <c r="C20" s="221">
        <f>C17*$H$17</f>
        <v>0</v>
      </c>
      <c r="D20" s="221">
        <f>D17*$H$17</f>
        <v>0</v>
      </c>
      <c r="E20" s="221">
        <f>E17*$H$17</f>
        <v>0</v>
      </c>
      <c r="F20" s="221">
        <f>F17*$H$17</f>
        <v>0</v>
      </c>
      <c r="G20" s="221">
        <f>G17*$H$17</f>
        <v>0</v>
      </c>
      <c r="J20" s="183"/>
      <c r="K20" s="266"/>
      <c r="L20" s="188" t="s">
        <v>347</v>
      </c>
      <c r="M20" s="189" t="str">
        <f>C4</f>
        <v>S43</v>
      </c>
      <c r="N20" s="189" t="str">
        <f>D4</f>
        <v>S44</v>
      </c>
      <c r="O20" s="189" t="str">
        <f>E4</f>
        <v>S45</v>
      </c>
      <c r="P20" s="189" t="str">
        <f>F4</f>
        <v>S46</v>
      </c>
      <c r="Q20" s="189" t="str">
        <f>G4</f>
        <v>S47</v>
      </c>
      <c r="R20" s="190"/>
      <c r="S20" s="536" t="s">
        <v>350</v>
      </c>
      <c r="T20" s="536"/>
      <c r="U20" s="179"/>
      <c r="V20" s="538" t="s">
        <v>361</v>
      </c>
      <c r="W20" s="538"/>
      <c r="X20" s="538"/>
    </row>
    <row r="21" spans="2:34" ht="34.5" thickBot="1" x14ac:dyDescent="0.25">
      <c r="B21" s="220" t="s">
        <v>359</v>
      </c>
      <c r="C21" s="221">
        <f>C18*$H$18</f>
        <v>0</v>
      </c>
      <c r="D21" s="221">
        <f>D18*$H$18</f>
        <v>0</v>
      </c>
      <c r="E21" s="221">
        <f>E18*$H$18</f>
        <v>0</v>
      </c>
      <c r="F21" s="221">
        <f>F18*$H$18</f>
        <v>0</v>
      </c>
      <c r="G21" s="221">
        <f>G18*$H$18</f>
        <v>0</v>
      </c>
      <c r="J21" s="183"/>
      <c r="K21" s="266"/>
      <c r="L21" s="194" t="s">
        <v>65</v>
      </c>
      <c r="M21" s="533" t="s">
        <v>348</v>
      </c>
      <c r="N21" s="534"/>
      <c r="O21" s="534"/>
      <c r="P21" s="534"/>
      <c r="Q21" s="535"/>
      <c r="R21" s="204" t="s">
        <v>349</v>
      </c>
      <c r="S21" s="205" t="s">
        <v>282</v>
      </c>
      <c r="T21" s="206" t="s">
        <v>351</v>
      </c>
      <c r="U21" s="179"/>
      <c r="V21" s="232" t="s">
        <v>360</v>
      </c>
      <c r="W21" s="204" t="s">
        <v>349</v>
      </c>
      <c r="X21" s="238" t="s">
        <v>351</v>
      </c>
    </row>
    <row r="22" spans="2:34" ht="13.5" thickBot="1" x14ac:dyDescent="0.25">
      <c r="B22" s="215" t="s">
        <v>352</v>
      </c>
      <c r="K22" s="266"/>
      <c r="L22" s="192" t="s">
        <v>284</v>
      </c>
      <c r="M22" s="193">
        <f>'SUIVI HEBDO STT'!CD224</f>
        <v>0</v>
      </c>
      <c r="N22" s="193">
        <f>'SUIVI HEBDO STT'!CF224</f>
        <v>0</v>
      </c>
      <c r="O22" s="193">
        <f>'SUIVI HEBDO STT'!CH224</f>
        <v>0</v>
      </c>
      <c r="P22" s="193">
        <f>'SUIVI HEBDO STT'!CJ224</f>
        <v>0</v>
      </c>
      <c r="Q22" s="193">
        <f>'SUIVI HEBDO STT'!CL224</f>
        <v>0</v>
      </c>
      <c r="R22" s="207">
        <v>10</v>
      </c>
      <c r="S22" s="208">
        <f>SUM(M22:Q22)</f>
        <v>0</v>
      </c>
      <c r="T22" s="212">
        <f>S22*R22</f>
        <v>0</v>
      </c>
      <c r="U22" s="179"/>
      <c r="V22" s="233">
        <f>(W22-R22)/R22</f>
        <v>0.2</v>
      </c>
      <c r="W22" s="207">
        <v>12</v>
      </c>
      <c r="X22" s="239">
        <f>S22*W22</f>
        <v>0</v>
      </c>
    </row>
    <row r="23" spans="2:34" x14ac:dyDescent="0.2">
      <c r="B23" s="209" t="s">
        <v>283</v>
      </c>
      <c r="C23" s="195">
        <f>SUMIFS(RECAP_HEBDO!$103:$103,RECAP_HEBDO!$11:$11,Octobre!C$4,RECAP_HEBDO!$12:$12,"INT")</f>
        <v>0</v>
      </c>
      <c r="D23" s="195">
        <f>SUMIFS(RECAP_HEBDO!$103:$103,RECAP_HEBDO!$11:$11,Octobre!D$4,RECAP_HEBDO!$12:$12,"INT")</f>
        <v>0</v>
      </c>
      <c r="E23" s="195">
        <f>SUMIFS(RECAP_HEBDO!$103:$103,RECAP_HEBDO!$11:$11,Octobre!E$4,RECAP_HEBDO!$12:$12,"INT")</f>
        <v>0</v>
      </c>
      <c r="F23" s="195">
        <f>SUMIFS(RECAP_HEBDO!$103:$103,RECAP_HEBDO!$11:$11,Octobre!F$4,RECAP_HEBDO!$12:$12,"INT")</f>
        <v>0</v>
      </c>
      <c r="G23" s="195">
        <f>SUMIFS(RECAP_HEBDO!$103:$103,RECAP_HEBDO!$11:$11,Octobre!G$4,RECAP_HEBDO!$12:$12,"INT")</f>
        <v>0</v>
      </c>
      <c r="H23" s="198">
        <v>15</v>
      </c>
      <c r="I23" s="199">
        <f>SUM(C23:G23)</f>
        <v>0</v>
      </c>
      <c r="J23" s="263">
        <f>I23*H23</f>
        <v>0</v>
      </c>
      <c r="K23" s="266"/>
      <c r="L23" s="180"/>
      <c r="P23" s="179"/>
      <c r="Q23" s="179"/>
      <c r="R23" s="190"/>
      <c r="S23" s="179"/>
      <c r="T23" s="225">
        <f>T22</f>
        <v>0</v>
      </c>
      <c r="V23" s="178"/>
      <c r="W23" s="178"/>
      <c r="X23" s="225">
        <f>X22</f>
        <v>0</v>
      </c>
    </row>
    <row r="24" spans="2:34" ht="13.5" thickBot="1" x14ac:dyDescent="0.25">
      <c r="B24" s="210" t="s">
        <v>284</v>
      </c>
      <c r="C24" s="196">
        <f>SUMIFS(RECAP_HEBDO!$103:$103,RECAP_HEBDO!$11:$11,Octobre!C$4,RECAP_HEBDO!$12:$12,"EXT")</f>
        <v>0</v>
      </c>
      <c r="D24" s="196">
        <f>SUMIFS(RECAP_HEBDO!$103:$103,RECAP_HEBDO!$11:$11,Octobre!D$4,RECAP_HEBDO!$12:$12,"EXT")</f>
        <v>0</v>
      </c>
      <c r="E24" s="196">
        <f>SUMIFS(RECAP_HEBDO!$103:$103,RECAP_HEBDO!$11:$11,Octobre!E$4,RECAP_HEBDO!$12:$12,"EXT")</f>
        <v>0</v>
      </c>
      <c r="F24" s="196">
        <f>SUMIFS(RECAP_HEBDO!$103:$103,RECAP_HEBDO!$11:$11,Octobre!F$4,RECAP_HEBDO!$12:$12,"EXT")</f>
        <v>0</v>
      </c>
      <c r="G24" s="196">
        <f>SUMIFS(RECAP_HEBDO!$103:$103,RECAP_HEBDO!$11:$11,Octobre!G$4,RECAP_HEBDO!$12:$12,"EXT")</f>
        <v>0</v>
      </c>
      <c r="H24" s="200">
        <v>17</v>
      </c>
      <c r="I24" s="201">
        <f>SUM(C24:G24)</f>
        <v>0</v>
      </c>
      <c r="J24" s="264">
        <f>I24*H24</f>
        <v>0</v>
      </c>
      <c r="K24" s="266"/>
      <c r="L24" s="191" t="s">
        <v>67</v>
      </c>
      <c r="P24" s="179"/>
      <c r="Q24" s="179"/>
      <c r="R24" s="190"/>
      <c r="S24" s="179"/>
      <c r="T24" s="183"/>
      <c r="U24" s="179"/>
    </row>
    <row r="25" spans="2:34" ht="13.5" thickBot="1" x14ac:dyDescent="0.25">
      <c r="B25" s="211" t="s">
        <v>285</v>
      </c>
      <c r="C25" s="197">
        <f>SUMIFS(RECAP_HEBDO!$103:$103,RECAP_HEBDO!$11:$11,Octobre!C$4,RECAP_HEBDO!$12:$12,"HAYON")</f>
        <v>0</v>
      </c>
      <c r="D25" s="197">
        <f>SUMIFS(RECAP_HEBDO!$103:$103,RECAP_HEBDO!$11:$11,Octobre!D$4,RECAP_HEBDO!$12:$12,"HAYON")</f>
        <v>0</v>
      </c>
      <c r="E25" s="197">
        <f>SUMIFS(RECAP_HEBDO!$103:$103,RECAP_HEBDO!$11:$11,Octobre!E$4,RECAP_HEBDO!$12:$12,"HAYON")</f>
        <v>0</v>
      </c>
      <c r="F25" s="197">
        <f>SUMIFS(RECAP_HEBDO!$103:$103,RECAP_HEBDO!$11:$11,Octobre!F$4,RECAP_HEBDO!$12:$12,"HAYON")</f>
        <v>0</v>
      </c>
      <c r="G25" s="197">
        <f>SUMIFS(RECAP_HEBDO!$103:$103,RECAP_HEBDO!$11:$11,Octobre!G$4,RECAP_HEBDO!$12:$12,"HAYON")</f>
        <v>0</v>
      </c>
      <c r="H25" s="202">
        <v>10.199999999999999</v>
      </c>
      <c r="I25" s="203">
        <f>SUM(C25:G25)</f>
        <v>0</v>
      </c>
      <c r="J25" s="265">
        <f>I25*H25</f>
        <v>0</v>
      </c>
      <c r="K25" s="266"/>
      <c r="L25" s="629" t="s">
        <v>422</v>
      </c>
      <c r="M25" s="631">
        <f>'SUIVI HEBDO STT'!CC220</f>
        <v>0</v>
      </c>
      <c r="N25" s="631">
        <f>'SUIVI HEBDO STT'!CE220</f>
        <v>0</v>
      </c>
      <c r="O25" s="631">
        <f>'SUIVI HEBDO STT'!CG220</f>
        <v>0</v>
      </c>
      <c r="P25" s="631">
        <f>'SUIVI HEBDO STT'!CI220</f>
        <v>0</v>
      </c>
      <c r="Q25" s="631">
        <f>'SUIVI HEBDO STT'!CK220</f>
        <v>0</v>
      </c>
      <c r="R25" s="625">
        <v>35</v>
      </c>
      <c r="S25" s="633">
        <f>SUM(M25:Q25)</f>
        <v>0</v>
      </c>
      <c r="T25" s="623">
        <f>S25*R25</f>
        <v>0</v>
      </c>
      <c r="U25" s="179"/>
      <c r="V25" s="621">
        <f>(W25-R25)/R25</f>
        <v>0.31428571428571428</v>
      </c>
      <c r="W25" s="625">
        <v>46</v>
      </c>
      <c r="X25" s="627">
        <f t="shared" ref="X25" si="1">S25*W25</f>
        <v>0</v>
      </c>
    </row>
    <row r="26" spans="2:34" ht="14.25" thickTop="1" thickBot="1" x14ac:dyDescent="0.25">
      <c r="J26" s="225">
        <f>SUM(J23:J25)</f>
        <v>0</v>
      </c>
      <c r="K26" s="266"/>
      <c r="L26" s="630"/>
      <c r="M26" s="632"/>
      <c r="N26" s="632"/>
      <c r="O26" s="632"/>
      <c r="P26" s="632"/>
      <c r="Q26" s="632"/>
      <c r="R26" s="626"/>
      <c r="S26" s="634"/>
      <c r="T26" s="624"/>
      <c r="U26" s="179"/>
      <c r="V26" s="622"/>
      <c r="W26" s="626"/>
      <c r="X26" s="628"/>
    </row>
    <row r="27" spans="2:34" ht="19.149999999999999" customHeight="1" thickTop="1" thickBot="1" x14ac:dyDescent="0.25">
      <c r="G27" s="224"/>
      <c r="H27" s="227" t="s">
        <v>66</v>
      </c>
      <c r="I27" s="227"/>
      <c r="J27" s="228">
        <f>SUM(J7,J12,J19,J26)</f>
        <v>0</v>
      </c>
      <c r="K27" s="266"/>
      <c r="P27" s="179"/>
      <c r="Q27" s="179"/>
      <c r="R27" s="190"/>
      <c r="S27" s="179"/>
      <c r="T27" s="225">
        <f>SUM(T25:T26)</f>
        <v>0</v>
      </c>
      <c r="V27" s="178"/>
      <c r="W27" s="178"/>
      <c r="X27" s="225">
        <f>SUM(X25:X26)</f>
        <v>0</v>
      </c>
    </row>
    <row r="28" spans="2:34" ht="19.5" customHeight="1" thickTop="1" thickBot="1" x14ac:dyDescent="0.25">
      <c r="G28" s="224"/>
      <c r="H28" s="229" t="s">
        <v>355</v>
      </c>
      <c r="I28" s="229"/>
      <c r="J28" s="230"/>
      <c r="K28" s="266"/>
      <c r="P28" s="179"/>
      <c r="Q28" s="179"/>
      <c r="R28" s="227" t="s">
        <v>66</v>
      </c>
      <c r="S28" s="227"/>
      <c r="T28" s="228">
        <f>T23+T27</f>
        <v>0</v>
      </c>
      <c r="U28" s="179"/>
      <c r="V28" s="236" t="s">
        <v>362</v>
      </c>
      <c r="W28" s="237"/>
      <c r="X28" s="242">
        <f>X27+X23</f>
        <v>0</v>
      </c>
    </row>
    <row r="29" spans="2:34" ht="18.600000000000001" customHeight="1" thickTop="1" thickBot="1" x14ac:dyDescent="0.25">
      <c r="G29" s="224"/>
      <c r="H29" s="224"/>
      <c r="I29" s="222" t="s">
        <v>286</v>
      </c>
      <c r="J29" s="223">
        <f>J28-J27</f>
        <v>0</v>
      </c>
      <c r="K29" s="266"/>
      <c r="L29" s="248"/>
      <c r="M29" s="606" t="s">
        <v>391</v>
      </c>
      <c r="N29" s="606"/>
      <c r="O29" s="606"/>
      <c r="P29" s="606"/>
      <c r="Q29" s="606"/>
      <c r="R29" s="606"/>
      <c r="S29" s="606"/>
      <c r="T29" s="606"/>
      <c r="U29" s="606"/>
      <c r="V29" s="606"/>
      <c r="W29" s="606"/>
      <c r="X29" s="606"/>
      <c r="AC29" s="178"/>
      <c r="AD29" s="178"/>
      <c r="AE29" s="178"/>
      <c r="AF29" s="178"/>
      <c r="AG29" s="178"/>
      <c r="AH29" s="178"/>
    </row>
    <row r="30" spans="2:34" ht="18.600000000000001" customHeight="1" thickTop="1" x14ac:dyDescent="0.2">
      <c r="G30" s="224"/>
      <c r="H30" s="224"/>
      <c r="I30" s="226"/>
      <c r="J30" s="310"/>
      <c r="K30" s="266"/>
      <c r="L30" s="188" t="s">
        <v>347</v>
      </c>
      <c r="M30" s="189" t="str">
        <f>C4</f>
        <v>S43</v>
      </c>
      <c r="N30" s="189" t="str">
        <f t="shared" ref="N30:Q30" si="2">D4</f>
        <v>S44</v>
      </c>
      <c r="O30" s="189" t="str">
        <f t="shared" si="2"/>
        <v>S45</v>
      </c>
      <c r="P30" s="189" t="str">
        <f t="shared" si="2"/>
        <v>S46</v>
      </c>
      <c r="Q30" s="189" t="str">
        <f t="shared" si="2"/>
        <v>S47</v>
      </c>
      <c r="R30" s="190"/>
      <c r="S30" s="536" t="s">
        <v>350</v>
      </c>
      <c r="T30" s="536"/>
      <c r="U30" s="179"/>
      <c r="V30" s="538" t="s">
        <v>361</v>
      </c>
      <c r="W30" s="538"/>
      <c r="X30" s="538"/>
      <c r="AC30" s="178"/>
      <c r="AD30" s="178"/>
      <c r="AE30" s="178"/>
      <c r="AF30" s="178"/>
      <c r="AG30" s="178"/>
      <c r="AH30" s="178"/>
    </row>
    <row r="31" spans="2:34" ht="18.600000000000001" customHeight="1" thickBot="1" x14ac:dyDescent="0.25">
      <c r="G31" s="224"/>
      <c r="H31" s="224"/>
      <c r="I31" s="226"/>
      <c r="J31" s="310"/>
      <c r="K31" s="266"/>
      <c r="L31" s="194" t="s">
        <v>65</v>
      </c>
      <c r="M31" s="543" t="s">
        <v>348</v>
      </c>
      <c r="N31" s="544"/>
      <c r="O31" s="544"/>
      <c r="P31" s="544"/>
      <c r="Q31" s="545"/>
      <c r="R31" s="204" t="s">
        <v>349</v>
      </c>
      <c r="S31" s="205" t="s">
        <v>282</v>
      </c>
      <c r="T31" s="206" t="s">
        <v>351</v>
      </c>
      <c r="U31" s="179"/>
      <c r="V31" s="232" t="s">
        <v>360</v>
      </c>
      <c r="W31" s="204" t="s">
        <v>349</v>
      </c>
      <c r="X31" s="238" t="s">
        <v>351</v>
      </c>
      <c r="AC31" s="178"/>
      <c r="AD31" s="178"/>
      <c r="AE31" s="178"/>
      <c r="AF31" s="178"/>
      <c r="AG31" s="178"/>
      <c r="AH31" s="178"/>
    </row>
    <row r="32" spans="2:34" ht="18.600000000000001" customHeight="1" thickBot="1" x14ac:dyDescent="0.25">
      <c r="G32" s="224"/>
      <c r="H32" s="224"/>
      <c r="I32" s="226"/>
      <c r="J32" s="310"/>
      <c r="K32" s="266"/>
      <c r="L32" s="192" t="s">
        <v>284</v>
      </c>
      <c r="M32" s="193">
        <f>'SUIVI HEBDO STT'!CD203</f>
        <v>0</v>
      </c>
      <c r="N32" s="193">
        <f>'SUIVI HEBDO STT'!CF203</f>
        <v>0</v>
      </c>
      <c r="O32" s="193">
        <f>'SUIVI HEBDO STT'!CH203</f>
        <v>0</v>
      </c>
      <c r="P32" s="193">
        <f>'SUIVI HEBDO STT'!CJ203</f>
        <v>0</v>
      </c>
      <c r="Q32" s="193">
        <f>'SUIVI HEBDO STT'!CL203</f>
        <v>0</v>
      </c>
      <c r="R32" s="207">
        <v>10</v>
      </c>
      <c r="S32" s="208">
        <f>SUM(M32:Q32)</f>
        <v>0</v>
      </c>
      <c r="T32" s="212">
        <f>S32*R32</f>
        <v>0</v>
      </c>
      <c r="U32" s="179"/>
      <c r="V32" s="233">
        <f>(W32-R32)/R32</f>
        <v>0.2</v>
      </c>
      <c r="W32" s="207">
        <v>12</v>
      </c>
      <c r="X32" s="239">
        <f>S32*W32</f>
        <v>0</v>
      </c>
      <c r="AC32" s="178"/>
      <c r="AD32" s="178"/>
      <c r="AE32" s="178"/>
      <c r="AF32" s="178"/>
      <c r="AG32" s="178"/>
      <c r="AH32" s="178"/>
    </row>
    <row r="33" spans="1:34" ht="18.600000000000001" customHeight="1" thickTop="1" x14ac:dyDescent="0.2">
      <c r="G33" s="224"/>
      <c r="H33" s="224"/>
      <c r="I33" s="226"/>
      <c r="J33" s="310"/>
      <c r="K33" s="266"/>
      <c r="L33" s="180"/>
      <c r="P33" s="179"/>
      <c r="Q33" s="179"/>
      <c r="R33" s="190"/>
      <c r="S33" s="179"/>
      <c r="T33" s="225">
        <f>T32</f>
        <v>0</v>
      </c>
      <c r="V33" s="178"/>
      <c r="W33" s="178"/>
      <c r="X33" s="225">
        <f>X32</f>
        <v>0</v>
      </c>
      <c r="AC33" s="178"/>
      <c r="AD33" s="178"/>
      <c r="AE33" s="178"/>
      <c r="AF33" s="178"/>
      <c r="AG33" s="178"/>
      <c r="AH33" s="178"/>
    </row>
    <row r="34" spans="1:34" ht="18.600000000000001" customHeight="1" thickBot="1" x14ac:dyDescent="0.25">
      <c r="G34" s="224"/>
      <c r="H34" s="224"/>
      <c r="I34" s="226"/>
      <c r="J34" s="310"/>
      <c r="K34" s="266"/>
      <c r="L34" s="191" t="s">
        <v>67</v>
      </c>
      <c r="P34" s="179"/>
      <c r="Q34" s="179"/>
      <c r="R34" s="190"/>
      <c r="S34" s="179"/>
      <c r="T34" s="183"/>
      <c r="U34" s="179"/>
      <c r="AC34" s="178"/>
      <c r="AD34" s="178"/>
      <c r="AE34" s="178"/>
      <c r="AF34" s="178"/>
      <c r="AG34" s="178"/>
      <c r="AH34" s="178"/>
    </row>
    <row r="35" spans="1:34" ht="18.600000000000001" customHeight="1" x14ac:dyDescent="0.2">
      <c r="G35" s="224"/>
      <c r="H35" s="224"/>
      <c r="I35" s="226"/>
      <c r="J35" s="310"/>
      <c r="K35" s="266"/>
      <c r="L35" s="629" t="s">
        <v>422</v>
      </c>
      <c r="M35" s="631">
        <f>'SUIVI HEBDO STT'!CC215</f>
        <v>0</v>
      </c>
      <c r="N35" s="631">
        <f>'SUIVI HEBDO STT'!CE215</f>
        <v>0</v>
      </c>
      <c r="O35" s="631">
        <f>'SUIVI HEBDO STT'!CG215</f>
        <v>0</v>
      </c>
      <c r="P35" s="631">
        <f>'SUIVI HEBDO STT'!CI215</f>
        <v>0</v>
      </c>
      <c r="Q35" s="631">
        <f>'SUIVI HEBDO STT'!CK215</f>
        <v>0</v>
      </c>
      <c r="R35" s="625">
        <v>35</v>
      </c>
      <c r="S35" s="633">
        <f>SUM(M35:Q35)</f>
        <v>0</v>
      </c>
      <c r="T35" s="623">
        <f>S35*R35</f>
        <v>0</v>
      </c>
      <c r="U35" s="179"/>
      <c r="V35" s="621">
        <f t="shared" ref="V35:V36" si="3">(W35-R35)/R35</f>
        <v>0.31428571428571428</v>
      </c>
      <c r="W35" s="625">
        <v>46</v>
      </c>
      <c r="X35" s="627">
        <f t="shared" ref="X35" si="4">S35*W35</f>
        <v>0</v>
      </c>
      <c r="AC35" s="178"/>
      <c r="AD35" s="178"/>
      <c r="AE35" s="178"/>
      <c r="AF35" s="178"/>
      <c r="AG35" s="178"/>
      <c r="AH35" s="178"/>
    </row>
    <row r="36" spans="1:34" ht="18.600000000000001" customHeight="1" thickBot="1" x14ac:dyDescent="0.25">
      <c r="G36" s="224"/>
      <c r="H36" s="224"/>
      <c r="I36" s="226"/>
      <c r="J36" s="310"/>
      <c r="K36" s="266"/>
      <c r="L36" s="630"/>
      <c r="M36" s="632"/>
      <c r="N36" s="632"/>
      <c r="O36" s="632"/>
      <c r="P36" s="632"/>
      <c r="Q36" s="632"/>
      <c r="R36" s="626"/>
      <c r="S36" s="634"/>
      <c r="T36" s="624"/>
      <c r="U36" s="179"/>
      <c r="V36" s="622" t="e">
        <f t="shared" si="3"/>
        <v>#DIV/0!</v>
      </c>
      <c r="W36" s="626"/>
      <c r="X36" s="628"/>
      <c r="AC36" s="178"/>
      <c r="AD36" s="178"/>
      <c r="AE36" s="178"/>
      <c r="AF36" s="178"/>
      <c r="AG36" s="178"/>
      <c r="AH36" s="178"/>
    </row>
    <row r="37" spans="1:34" ht="18.600000000000001" customHeight="1" thickTop="1" x14ac:dyDescent="0.2">
      <c r="G37" s="224"/>
      <c r="H37" s="224"/>
      <c r="I37" s="226"/>
      <c r="J37" s="310"/>
      <c r="K37" s="266"/>
      <c r="P37" s="179"/>
      <c r="Q37" s="179"/>
      <c r="R37" s="190"/>
      <c r="S37" s="179"/>
      <c r="T37" s="225">
        <f>SUM(T35:T36)</f>
        <v>0</v>
      </c>
      <c r="V37" s="178"/>
      <c r="W37" s="178"/>
      <c r="X37" s="225">
        <f>SUM(X35:X36)</f>
        <v>0</v>
      </c>
      <c r="AC37" s="178"/>
      <c r="AD37" s="178"/>
      <c r="AE37" s="178"/>
      <c r="AF37" s="178"/>
      <c r="AG37" s="178"/>
      <c r="AH37" s="178"/>
    </row>
    <row r="38" spans="1:34" ht="18.600000000000001" customHeight="1" thickBot="1" x14ac:dyDescent="0.25">
      <c r="G38" s="224"/>
      <c r="H38" s="224"/>
      <c r="I38" s="226"/>
      <c r="J38" s="310"/>
      <c r="K38" s="266"/>
      <c r="P38" s="179"/>
      <c r="Q38" s="179"/>
      <c r="R38" s="227" t="s">
        <v>66</v>
      </c>
      <c r="S38" s="227"/>
      <c r="T38" s="228">
        <f>T33+T37</f>
        <v>0</v>
      </c>
      <c r="U38" s="179"/>
      <c r="V38" s="236" t="s">
        <v>362</v>
      </c>
      <c r="W38" s="237"/>
      <c r="X38" s="242">
        <f>X37+X33</f>
        <v>0</v>
      </c>
      <c r="AC38" s="178"/>
      <c r="AD38" s="178"/>
      <c r="AE38" s="178"/>
      <c r="AF38" s="178"/>
      <c r="AG38" s="178"/>
      <c r="AH38" s="178"/>
    </row>
    <row r="39" spans="1:34" ht="18.600000000000001" customHeight="1" thickTop="1" thickBot="1" x14ac:dyDescent="0.25">
      <c r="G39" s="224"/>
      <c r="H39" s="224"/>
      <c r="I39" s="226"/>
      <c r="J39" s="310"/>
      <c r="K39" s="266"/>
      <c r="AC39" s="178"/>
      <c r="AD39" s="178"/>
      <c r="AE39" s="178"/>
      <c r="AF39" s="178"/>
      <c r="AG39" s="178"/>
      <c r="AH39" s="178"/>
    </row>
    <row r="40" spans="1:34" ht="5.45" customHeight="1" thickTop="1" thickBot="1" x14ac:dyDescent="0.25">
      <c r="B40" s="566"/>
      <c r="C40" s="566"/>
      <c r="D40" s="566"/>
      <c r="E40" s="566"/>
      <c r="F40" s="566"/>
      <c r="G40" s="566"/>
      <c r="H40" s="566"/>
      <c r="I40" s="566"/>
      <c r="J40" s="566"/>
      <c r="K40" s="566"/>
      <c r="L40" s="566"/>
      <c r="M40" s="566"/>
      <c r="N40" s="566"/>
      <c r="O40" s="566"/>
      <c r="P40" s="566"/>
      <c r="Q40" s="566"/>
      <c r="R40" s="566"/>
      <c r="S40" s="566"/>
      <c r="T40" s="566"/>
      <c r="U40" s="566"/>
      <c r="V40" s="566"/>
      <c r="W40" s="566"/>
      <c r="X40" s="566"/>
    </row>
    <row r="41" spans="1:34" ht="19.5" customHeight="1" thickTop="1" thickBot="1" x14ac:dyDescent="0.25">
      <c r="B41" s="568" t="s">
        <v>364</v>
      </c>
      <c r="C41" s="568"/>
      <c r="D41" s="568"/>
      <c r="E41" s="568"/>
      <c r="F41" s="568"/>
      <c r="G41" s="568"/>
      <c r="H41" s="568"/>
      <c r="I41" s="568"/>
      <c r="J41" s="568"/>
      <c r="K41" s="273"/>
      <c r="L41" s="304" t="str">
        <f>D1</f>
        <v>OCTOBRE</v>
      </c>
      <c r="M41" s="273">
        <f>G1</f>
        <v>2021</v>
      </c>
      <c r="N41" s="273"/>
      <c r="O41" s="273"/>
      <c r="P41" s="273"/>
      <c r="Q41" s="273"/>
      <c r="R41" s="273"/>
      <c r="S41" s="273"/>
      <c r="T41" s="259"/>
      <c r="U41" s="259"/>
      <c r="V41" s="259"/>
      <c r="W41" s="259"/>
      <c r="X41" s="259"/>
    </row>
    <row r="42" spans="1:34" ht="13.5" thickTop="1" x14ac:dyDescent="0.2">
      <c r="A42" s="180"/>
      <c r="B42" s="267"/>
      <c r="C42" s="251"/>
      <c r="D42" s="250"/>
      <c r="E42" s="250"/>
      <c r="F42" s="250"/>
      <c r="G42" s="250"/>
      <c r="H42" s="178"/>
      <c r="I42" s="178"/>
      <c r="J42" s="178"/>
      <c r="K42" s="178"/>
      <c r="L42" s="178"/>
      <c r="M42" s="178"/>
      <c r="O42" s="178"/>
      <c r="U42" s="179"/>
    </row>
    <row r="43" spans="1:34" s="178" customFormat="1" ht="13.5" thickBot="1" x14ac:dyDescent="0.25">
      <c r="A43" s="182"/>
      <c r="B43" s="567" t="s">
        <v>354</v>
      </c>
      <c r="C43" s="567"/>
      <c r="D43" s="567"/>
      <c r="E43" s="567"/>
      <c r="F43" s="567"/>
      <c r="G43" s="567"/>
      <c r="H43" s="567"/>
      <c r="I43" s="260"/>
      <c r="J43" s="260"/>
      <c r="K43" s="179"/>
      <c r="L43" s="567" t="s">
        <v>69</v>
      </c>
      <c r="M43" s="567"/>
      <c r="N43" s="567"/>
      <c r="O43" s="567"/>
      <c r="P43" s="567"/>
      <c r="Q43" s="567"/>
      <c r="R43" s="567"/>
      <c r="S43" s="567"/>
    </row>
    <row r="44" spans="1:34" ht="14.25" thickTop="1" thickBot="1" x14ac:dyDescent="0.25">
      <c r="A44" s="181"/>
      <c r="B44" s="259"/>
      <c r="C44" s="555" t="s">
        <v>367</v>
      </c>
      <c r="D44" s="555"/>
      <c r="E44" s="555"/>
      <c r="F44" s="555" t="s">
        <v>368</v>
      </c>
      <c r="G44" s="555"/>
      <c r="H44" s="555"/>
      <c r="I44" s="259"/>
      <c r="J44" s="259"/>
      <c r="L44" s="282"/>
      <c r="M44" s="564" t="s">
        <v>281</v>
      </c>
      <c r="N44" s="539"/>
      <c r="O44" s="565"/>
      <c r="P44" s="550" t="s">
        <v>369</v>
      </c>
      <c r="Q44" s="551"/>
      <c r="R44" s="552"/>
      <c r="S44" s="253" t="s">
        <v>287</v>
      </c>
      <c r="T44" s="226"/>
      <c r="U44" s="179"/>
      <c r="V44" s="178"/>
    </row>
    <row r="45" spans="1:34" ht="14.25" thickTop="1" thickBot="1" x14ac:dyDescent="0.25">
      <c r="A45" s="181"/>
      <c r="B45" s="275" t="s">
        <v>206</v>
      </c>
      <c r="C45" s="276"/>
      <c r="D45" s="556">
        <f>I6</f>
        <v>0</v>
      </c>
      <c r="E45" s="557"/>
      <c r="F45" s="583">
        <f>J7</f>
        <v>0</v>
      </c>
      <c r="G45" s="584"/>
      <c r="H45" s="585"/>
      <c r="I45" s="279"/>
      <c r="J45" s="280"/>
      <c r="L45" s="269" t="s">
        <v>186</v>
      </c>
      <c r="M45" s="569">
        <f>T12</f>
        <v>0</v>
      </c>
      <c r="N45" s="570"/>
      <c r="O45" s="571"/>
      <c r="P45" s="601">
        <f>X12</f>
        <v>0</v>
      </c>
      <c r="Q45" s="602"/>
      <c r="R45" s="603"/>
      <c r="S45" s="254" t="e">
        <f>(P45-M45)/M45</f>
        <v>#DIV/0!</v>
      </c>
      <c r="T45" s="274"/>
      <c r="U45" s="274"/>
      <c r="V45" s="226"/>
      <c r="X45" s="178"/>
    </row>
    <row r="46" spans="1:34" ht="14.25" thickTop="1" thickBot="1" x14ac:dyDescent="0.25">
      <c r="B46" s="572" t="s">
        <v>366</v>
      </c>
      <c r="C46" s="290" t="s">
        <v>63</v>
      </c>
      <c r="D46" s="577">
        <f>I9+I23</f>
        <v>0</v>
      </c>
      <c r="E46" s="578"/>
      <c r="F46" s="586">
        <f>J9+J10+J23+J24</f>
        <v>0</v>
      </c>
      <c r="G46" s="587"/>
      <c r="H46" s="588"/>
      <c r="I46" s="278"/>
      <c r="J46" s="281"/>
      <c r="L46" s="271" t="s">
        <v>195</v>
      </c>
      <c r="M46" s="595">
        <f>T28</f>
        <v>0</v>
      </c>
      <c r="N46" s="596"/>
      <c r="O46" s="597"/>
      <c r="P46" s="598">
        <f>X28</f>
        <v>0</v>
      </c>
      <c r="Q46" s="599"/>
      <c r="R46" s="600"/>
      <c r="S46" s="256" t="e">
        <f>(P46-M46)/M46</f>
        <v>#DIV/0!</v>
      </c>
      <c r="T46" s="274"/>
      <c r="U46" s="274"/>
      <c r="V46" s="226"/>
      <c r="X46" s="178"/>
    </row>
    <row r="47" spans="1:34" ht="14.25" thickTop="1" thickBot="1" x14ac:dyDescent="0.25">
      <c r="B47" s="573"/>
      <c r="C47" s="277" t="s">
        <v>64</v>
      </c>
      <c r="D47" s="579">
        <f>I10+I24</f>
        <v>0</v>
      </c>
      <c r="E47" s="580"/>
      <c r="F47" s="589"/>
      <c r="G47" s="590"/>
      <c r="H47" s="591"/>
      <c r="I47" s="278"/>
      <c r="L47" s="311" t="s">
        <v>194</v>
      </c>
      <c r="M47" s="558">
        <f>T38</f>
        <v>0</v>
      </c>
      <c r="N47" s="559"/>
      <c r="O47" s="560"/>
      <c r="P47" s="561">
        <f>X38</f>
        <v>0</v>
      </c>
      <c r="Q47" s="562"/>
      <c r="R47" s="563"/>
      <c r="S47" s="312" t="e">
        <f>(P47-M47)/M47</f>
        <v>#DIV/0!</v>
      </c>
      <c r="T47" s="274"/>
      <c r="U47" s="274"/>
      <c r="V47" s="226"/>
      <c r="X47" s="178"/>
    </row>
    <row r="48" spans="1:34" ht="14.25" thickTop="1" thickBot="1" x14ac:dyDescent="0.25">
      <c r="B48" s="572" t="s">
        <v>365</v>
      </c>
      <c r="C48" s="290" t="s">
        <v>63</v>
      </c>
      <c r="D48" s="577">
        <f>I16</f>
        <v>0</v>
      </c>
      <c r="E48" s="578"/>
      <c r="F48" s="586">
        <f>J16+J17</f>
        <v>0</v>
      </c>
      <c r="G48" s="587"/>
      <c r="H48" s="588"/>
      <c r="I48" s="278"/>
      <c r="L48" s="291"/>
      <c r="M48" s="292"/>
      <c r="N48" s="293"/>
      <c r="O48" s="294"/>
      <c r="P48" s="295"/>
      <c r="Q48" s="296"/>
      <c r="R48" s="296"/>
      <c r="S48" s="297"/>
      <c r="T48" s="274"/>
      <c r="U48" s="274"/>
      <c r="V48" s="226"/>
      <c r="X48" s="178"/>
    </row>
    <row r="49" spans="2:34" ht="14.25" thickTop="1" thickBot="1" x14ac:dyDescent="0.25">
      <c r="B49" s="573"/>
      <c r="C49" s="277" t="s">
        <v>64</v>
      </c>
      <c r="D49" s="579">
        <f>I17</f>
        <v>0</v>
      </c>
      <c r="E49" s="580"/>
      <c r="F49" s="592"/>
      <c r="G49" s="593"/>
      <c r="H49" s="594"/>
      <c r="I49" s="278"/>
      <c r="L49" s="291"/>
      <c r="M49" s="292"/>
      <c r="N49" s="293"/>
      <c r="O49" s="294"/>
      <c r="P49" s="295"/>
      <c r="Q49" s="296"/>
      <c r="R49" s="296"/>
      <c r="S49" s="297"/>
      <c r="T49" s="274"/>
      <c r="U49" s="274"/>
      <c r="V49" s="226"/>
    </row>
    <row r="50" spans="2:34" ht="14.25" thickTop="1" thickBot="1" x14ac:dyDescent="0.25">
      <c r="B50" s="288" t="s">
        <v>288</v>
      </c>
      <c r="C50" s="289"/>
      <c r="D50" s="581">
        <f>I11+I18+I25</f>
        <v>0</v>
      </c>
      <c r="E50" s="582"/>
      <c r="F50" s="586">
        <f>J11+J18+J25</f>
        <v>0</v>
      </c>
      <c r="G50" s="587"/>
      <c r="H50" s="588"/>
      <c r="I50" s="278"/>
      <c r="J50" s="178"/>
      <c r="K50" s="178"/>
      <c r="L50" s="291"/>
      <c r="M50" s="292"/>
      <c r="N50" s="293"/>
      <c r="O50" s="294"/>
      <c r="P50" s="295"/>
      <c r="Q50" s="296"/>
      <c r="R50" s="296"/>
      <c r="S50" s="297"/>
      <c r="T50" s="226"/>
      <c r="U50" s="179"/>
    </row>
    <row r="51" spans="2:34" s="178" customFormat="1" ht="14.25" thickTop="1" thickBot="1" x14ac:dyDescent="0.25">
      <c r="B51" s="257" t="s">
        <v>187</v>
      </c>
      <c r="C51" s="547">
        <f>F45+F46+F48+F50</f>
        <v>0</v>
      </c>
      <c r="D51" s="548"/>
      <c r="E51" s="548"/>
      <c r="F51" s="548"/>
      <c r="G51" s="548"/>
      <c r="H51" s="574"/>
      <c r="I51" s="246"/>
      <c r="J51" s="179"/>
      <c r="K51" s="179"/>
      <c r="L51" s="272" t="s">
        <v>187</v>
      </c>
      <c r="M51" s="547">
        <f>SUM(M45:O47)</f>
        <v>0</v>
      </c>
      <c r="N51" s="548"/>
      <c r="O51" s="549"/>
      <c r="P51" s="553">
        <f>SUM(P45:R47)</f>
        <v>0</v>
      </c>
      <c r="Q51" s="554"/>
      <c r="R51" s="554"/>
      <c r="S51" s="252"/>
      <c r="T51" s="226"/>
    </row>
    <row r="52" spans="2:34" ht="14.25" thickTop="1" thickBot="1" x14ac:dyDescent="0.25">
      <c r="B52" s="246"/>
      <c r="C52" s="283"/>
      <c r="D52" s="246"/>
      <c r="E52" s="251"/>
      <c r="F52" s="246"/>
      <c r="G52" s="246"/>
      <c r="H52" s="302"/>
      <c r="I52" s="246"/>
      <c r="L52" s="298"/>
      <c r="M52" s="260"/>
      <c r="N52" s="260"/>
      <c r="O52" s="260"/>
      <c r="P52" s="260"/>
      <c r="Q52" s="260"/>
      <c r="R52" s="179"/>
      <c r="S52" s="179"/>
      <c r="T52" s="179"/>
      <c r="U52" s="179"/>
    </row>
    <row r="53" spans="2:34" ht="13.5" thickTop="1" x14ac:dyDescent="0.2">
      <c r="B53" s="250" t="s">
        <v>371</v>
      </c>
      <c r="C53" s="250"/>
      <c r="D53" s="250">
        <f>D47+D49</f>
        <v>0</v>
      </c>
      <c r="E53" s="250"/>
      <c r="F53" s="250"/>
      <c r="G53" s="307" t="s">
        <v>370</v>
      </c>
      <c r="H53" s="307"/>
      <c r="I53" s="308"/>
      <c r="J53" s="575">
        <f>M51+C51</f>
        <v>0</v>
      </c>
      <c r="K53" s="576"/>
      <c r="L53" s="299"/>
      <c r="M53" s="300"/>
      <c r="N53" s="301"/>
      <c r="O53" s="301"/>
      <c r="P53" s="258"/>
      <c r="Q53" s="245"/>
      <c r="T53" s="179"/>
      <c r="U53" s="179"/>
      <c r="Y53" s="178"/>
      <c r="Z53" s="178"/>
      <c r="AA53" s="178"/>
      <c r="AB53" s="178"/>
      <c r="AC53" s="178"/>
      <c r="AD53" s="178"/>
    </row>
    <row r="54" spans="2:34" x14ac:dyDescent="0.2">
      <c r="B54" s="284"/>
      <c r="C54" s="546"/>
      <c r="D54" s="546"/>
      <c r="E54" s="284"/>
      <c r="F54" s="284"/>
      <c r="G54" s="284"/>
      <c r="H54" s="250"/>
      <c r="I54" s="250"/>
      <c r="P54" s="245"/>
      <c r="Q54" s="245"/>
      <c r="R54" s="245"/>
      <c r="S54" s="245"/>
      <c r="T54" s="179"/>
      <c r="U54" s="179"/>
      <c r="Y54" s="178"/>
      <c r="Z54" s="178"/>
      <c r="AA54" s="178"/>
      <c r="AB54" s="178"/>
      <c r="AC54" s="178"/>
      <c r="AD54" s="178"/>
    </row>
    <row r="55" spans="2:34" ht="13.5" thickBot="1" x14ac:dyDescent="0.25">
      <c r="B55" s="231"/>
      <c r="C55" s="285"/>
      <c r="D55" s="231"/>
      <c r="E55" s="250"/>
      <c r="F55" s="250"/>
      <c r="G55" s="245"/>
      <c r="H55" s="246"/>
      <c r="I55" s="284"/>
      <c r="P55" s="245"/>
      <c r="Q55" s="245"/>
      <c r="R55" s="245"/>
      <c r="S55" s="245"/>
      <c r="T55" s="179"/>
      <c r="U55" s="179"/>
      <c r="Y55" s="178"/>
      <c r="Z55" s="178"/>
      <c r="AA55" s="178"/>
      <c r="AB55" s="178"/>
      <c r="AC55" s="178"/>
      <c r="AD55" s="178"/>
    </row>
    <row r="56" spans="2:34" ht="14.25" thickTop="1" thickBot="1" x14ac:dyDescent="0.25">
      <c r="B56" s="259"/>
      <c r="C56" s="286"/>
      <c r="D56" s="287"/>
      <c r="E56" s="287"/>
      <c r="F56" s="287"/>
      <c r="G56" s="287"/>
      <c r="H56" s="178"/>
      <c r="I56" s="178"/>
      <c r="P56" s="245"/>
      <c r="Q56" s="245"/>
      <c r="R56" s="245"/>
      <c r="S56" s="245"/>
      <c r="T56" s="179"/>
      <c r="U56" s="179"/>
      <c r="Y56" s="178"/>
      <c r="Z56" s="178"/>
      <c r="AA56" s="178"/>
      <c r="AB56" s="178"/>
      <c r="AC56" s="178"/>
      <c r="AD56" s="178"/>
    </row>
    <row r="57" spans="2:34" ht="13.5" thickTop="1" x14ac:dyDescent="0.2">
      <c r="B57" s="245"/>
      <c r="C57" s="245"/>
      <c r="D57" s="245"/>
      <c r="E57" s="245"/>
      <c r="F57" s="245"/>
      <c r="G57" s="245"/>
      <c r="H57" s="179"/>
      <c r="P57" s="245"/>
      <c r="Q57" s="245"/>
      <c r="R57" s="245"/>
      <c r="S57" s="245"/>
      <c r="U57" s="179"/>
      <c r="Y57" s="178"/>
      <c r="Z57" s="178"/>
      <c r="AA57" s="178"/>
      <c r="AB57" s="178"/>
      <c r="AC57" s="178"/>
      <c r="AD57" s="178"/>
    </row>
    <row r="58" spans="2:34" x14ac:dyDescent="0.2">
      <c r="H58" s="179"/>
      <c r="P58" s="245"/>
      <c r="Q58" s="245"/>
      <c r="R58" s="245"/>
      <c r="S58" s="245"/>
      <c r="U58" s="179"/>
      <c r="Y58" s="178"/>
      <c r="Z58" s="178"/>
      <c r="AA58" s="178"/>
      <c r="AB58" s="178"/>
      <c r="AC58" s="178"/>
      <c r="AD58" s="178"/>
    </row>
    <row r="59" spans="2:34" x14ac:dyDescent="0.2">
      <c r="H59" s="179"/>
      <c r="P59" s="245"/>
      <c r="Q59" s="245"/>
      <c r="R59" s="245"/>
      <c r="S59" s="245"/>
      <c r="U59" s="179"/>
      <c r="Y59" s="178"/>
      <c r="Z59" s="178"/>
      <c r="AA59" s="178"/>
      <c r="AB59" s="178"/>
      <c r="AC59" s="178"/>
      <c r="AD59" s="178"/>
    </row>
    <row r="60" spans="2:34" s="178" customFormat="1" x14ac:dyDescent="0.2">
      <c r="B60" s="179"/>
      <c r="C60" s="179"/>
      <c r="D60" s="179"/>
      <c r="E60" s="179"/>
      <c r="F60" s="179"/>
      <c r="G60" s="179"/>
      <c r="H60" s="179"/>
      <c r="I60" s="179"/>
      <c r="J60" s="179"/>
      <c r="K60" s="179"/>
      <c r="L60" s="179"/>
      <c r="M60" s="179"/>
      <c r="N60" s="179"/>
      <c r="O60" s="179"/>
      <c r="P60" s="245"/>
      <c r="Q60" s="245"/>
      <c r="R60" s="245"/>
      <c r="S60" s="245"/>
      <c r="Z60" s="245"/>
    </row>
    <row r="61" spans="2:34" x14ac:dyDescent="0.2">
      <c r="H61" s="179"/>
      <c r="J61" s="178"/>
      <c r="K61" s="178"/>
      <c r="P61" s="245"/>
      <c r="Q61" s="245"/>
      <c r="R61" s="245"/>
      <c r="S61" s="245"/>
      <c r="T61" s="179"/>
      <c r="U61" s="245"/>
      <c r="AC61" s="178"/>
      <c r="AD61" s="178"/>
      <c r="AE61" s="178"/>
      <c r="AF61" s="178"/>
      <c r="AG61" s="178"/>
      <c r="AH61" s="178"/>
    </row>
    <row r="62" spans="2:34" x14ac:dyDescent="0.2">
      <c r="H62" s="179"/>
      <c r="J62" s="178"/>
      <c r="P62" s="245"/>
      <c r="Q62" s="245"/>
      <c r="R62" s="245"/>
      <c r="S62" s="245"/>
      <c r="T62" s="179"/>
      <c r="U62" s="245"/>
      <c r="AC62" s="178"/>
      <c r="AD62" s="178"/>
      <c r="AE62" s="178"/>
      <c r="AF62" s="178"/>
      <c r="AG62" s="178"/>
      <c r="AH62" s="178"/>
    </row>
    <row r="63" spans="2:34" x14ac:dyDescent="0.2">
      <c r="H63" s="179"/>
      <c r="P63" s="245"/>
      <c r="Q63" s="245"/>
      <c r="R63" s="245"/>
      <c r="S63" s="245"/>
      <c r="T63" s="179"/>
      <c r="U63" s="245"/>
      <c r="AC63" s="178"/>
      <c r="AD63" s="178"/>
      <c r="AE63" s="178"/>
      <c r="AF63" s="178"/>
      <c r="AG63" s="178"/>
      <c r="AH63" s="178"/>
    </row>
    <row r="64" spans="2:34" x14ac:dyDescent="0.2">
      <c r="H64" s="179"/>
      <c r="P64" s="245"/>
      <c r="Q64" s="245"/>
      <c r="R64" s="245"/>
      <c r="S64" s="245"/>
      <c r="T64" s="179"/>
      <c r="U64" s="245"/>
      <c r="AC64" s="178"/>
      <c r="AD64" s="178"/>
      <c r="AE64" s="178"/>
      <c r="AF64" s="178"/>
      <c r="AG64" s="178"/>
      <c r="AH64" s="178"/>
    </row>
    <row r="65" spans="2:27" x14ac:dyDescent="0.2">
      <c r="B65" s="178"/>
      <c r="C65" s="178"/>
      <c r="D65" s="178"/>
      <c r="E65" s="178"/>
      <c r="F65" s="178"/>
      <c r="G65" s="178"/>
      <c r="H65" s="179"/>
      <c r="L65" s="178"/>
      <c r="M65" s="178"/>
      <c r="N65" s="178"/>
      <c r="P65" s="245"/>
      <c r="Q65" s="245"/>
      <c r="R65" s="245"/>
      <c r="S65" s="245"/>
      <c r="T65" s="179"/>
      <c r="U65" s="245"/>
    </row>
    <row r="66" spans="2:27" x14ac:dyDescent="0.2">
      <c r="B66" s="178"/>
      <c r="C66" s="178"/>
      <c r="D66" s="178"/>
      <c r="E66" s="178"/>
      <c r="F66" s="178"/>
      <c r="G66" s="178"/>
      <c r="H66" s="178"/>
      <c r="I66" s="178"/>
      <c r="P66" s="245"/>
      <c r="Q66" s="245"/>
      <c r="R66" s="245"/>
      <c r="S66" s="245"/>
      <c r="T66" s="179"/>
      <c r="U66" s="245"/>
    </row>
    <row r="67" spans="2:27" x14ac:dyDescent="0.2">
      <c r="H67" s="178"/>
      <c r="I67" s="178"/>
      <c r="P67" s="245"/>
      <c r="Q67" s="245"/>
      <c r="R67" s="245"/>
      <c r="S67" s="245"/>
      <c r="T67" s="179"/>
      <c r="U67" s="245"/>
    </row>
    <row r="68" spans="2:27" s="178" customFormat="1" ht="25.5" customHeight="1" x14ac:dyDescent="0.2">
      <c r="B68" s="179"/>
      <c r="C68" s="179"/>
      <c r="D68" s="179"/>
      <c r="E68" s="179"/>
      <c r="F68" s="179"/>
      <c r="G68" s="179"/>
      <c r="H68" s="179"/>
      <c r="I68" s="179"/>
      <c r="J68" s="179"/>
      <c r="K68" s="179"/>
      <c r="L68" s="179"/>
      <c r="M68" s="179"/>
      <c r="N68" s="179"/>
      <c r="O68" s="179"/>
      <c r="P68" s="245"/>
      <c r="Q68" s="245"/>
      <c r="R68" s="245"/>
      <c r="S68" s="245"/>
      <c r="U68" s="245"/>
      <c r="V68" s="179"/>
      <c r="W68" s="179"/>
      <c r="X68" s="179"/>
      <c r="Y68" s="179"/>
      <c r="Z68" s="179"/>
      <c r="AA68" s="179"/>
    </row>
    <row r="69" spans="2:27" x14ac:dyDescent="0.2">
      <c r="H69" s="179"/>
      <c r="P69" s="245"/>
      <c r="Q69" s="245"/>
      <c r="R69" s="245"/>
      <c r="S69" s="245"/>
      <c r="T69" s="245"/>
      <c r="U69" s="245"/>
    </row>
    <row r="70" spans="2:27" x14ac:dyDescent="0.2">
      <c r="H70" s="179"/>
      <c r="P70" s="245"/>
      <c r="Q70" s="245"/>
      <c r="R70" s="245"/>
      <c r="S70" s="245"/>
      <c r="T70" s="245"/>
      <c r="U70" s="245"/>
    </row>
    <row r="71" spans="2:27" x14ac:dyDescent="0.2">
      <c r="H71" s="179"/>
      <c r="P71" s="245"/>
      <c r="Q71" s="245"/>
      <c r="R71" s="245"/>
      <c r="S71" s="245"/>
      <c r="T71" s="245"/>
      <c r="U71" s="245"/>
    </row>
    <row r="72" spans="2:27" x14ac:dyDescent="0.2">
      <c r="B72" s="178"/>
      <c r="C72" s="178"/>
      <c r="D72" s="178"/>
      <c r="E72" s="178"/>
      <c r="F72" s="178"/>
      <c r="G72" s="178"/>
      <c r="P72" s="245"/>
      <c r="Q72" s="245"/>
      <c r="R72" s="245"/>
      <c r="S72" s="245"/>
      <c r="T72" s="245"/>
      <c r="U72" s="245"/>
    </row>
    <row r="73" spans="2:27" ht="22.5" customHeight="1" x14ac:dyDescent="0.2">
      <c r="K73" s="178"/>
      <c r="P73" s="245"/>
      <c r="Q73" s="245"/>
      <c r="R73" s="245"/>
      <c r="S73" s="245"/>
      <c r="T73" s="245"/>
      <c r="U73" s="245"/>
    </row>
    <row r="74" spans="2:27" x14ac:dyDescent="0.2">
      <c r="P74" s="245"/>
      <c r="Q74" s="245"/>
      <c r="R74" s="245"/>
      <c r="S74" s="245"/>
      <c r="T74" s="245"/>
      <c r="U74" s="245"/>
    </row>
    <row r="75" spans="2:27" x14ac:dyDescent="0.2">
      <c r="J75" s="178"/>
      <c r="L75" s="178"/>
      <c r="M75" s="178"/>
      <c r="N75" s="178"/>
      <c r="P75" s="245"/>
      <c r="Q75" s="245"/>
      <c r="R75" s="245"/>
      <c r="S75" s="245"/>
      <c r="T75" s="245"/>
      <c r="U75" s="245"/>
    </row>
    <row r="76" spans="2:27" x14ac:dyDescent="0.2">
      <c r="P76" s="245"/>
      <c r="Q76" s="245"/>
      <c r="R76" s="245"/>
      <c r="S76" s="245"/>
      <c r="T76" s="245"/>
      <c r="U76" s="245"/>
    </row>
    <row r="77" spans="2:27" s="178" customFormat="1" ht="25.5" customHeight="1" x14ac:dyDescent="0.2">
      <c r="B77" s="179"/>
      <c r="C77" s="179"/>
      <c r="D77" s="179"/>
      <c r="E77" s="179"/>
      <c r="F77" s="179"/>
      <c r="G77" s="179"/>
      <c r="H77" s="190"/>
      <c r="I77" s="179"/>
      <c r="J77" s="179"/>
      <c r="K77" s="179"/>
      <c r="L77" s="179"/>
      <c r="M77" s="179"/>
      <c r="N77" s="179"/>
      <c r="O77" s="179"/>
      <c r="P77" s="245"/>
      <c r="Q77" s="245"/>
      <c r="R77" s="245"/>
      <c r="S77" s="245"/>
      <c r="T77" s="245"/>
      <c r="U77" s="245"/>
      <c r="V77" s="179"/>
      <c r="W77" s="179"/>
      <c r="X77" s="179"/>
      <c r="Y77" s="179"/>
      <c r="Z77" s="179"/>
      <c r="AA77" s="179"/>
    </row>
    <row r="78" spans="2:27" x14ac:dyDescent="0.2">
      <c r="P78" s="245"/>
      <c r="Q78" s="245"/>
      <c r="R78" s="245"/>
      <c r="S78" s="245"/>
      <c r="T78" s="245"/>
      <c r="U78" s="245"/>
    </row>
    <row r="79" spans="2:27" x14ac:dyDescent="0.2">
      <c r="P79" s="245"/>
      <c r="Q79" s="245"/>
      <c r="R79" s="245"/>
      <c r="S79" s="245"/>
      <c r="T79" s="245"/>
      <c r="U79" s="245"/>
    </row>
    <row r="80" spans="2:27" x14ac:dyDescent="0.2">
      <c r="I80" s="178"/>
      <c r="P80" s="245"/>
      <c r="Q80" s="245"/>
      <c r="R80" s="245"/>
      <c r="S80" s="245"/>
      <c r="T80" s="245"/>
      <c r="U80" s="245"/>
    </row>
    <row r="81" spans="2:27" x14ac:dyDescent="0.2">
      <c r="B81" s="178"/>
      <c r="C81" s="178"/>
      <c r="D81" s="178"/>
      <c r="E81" s="178"/>
      <c r="F81" s="178"/>
      <c r="G81" s="178"/>
      <c r="P81" s="245"/>
      <c r="Q81" s="245"/>
      <c r="R81" s="245"/>
      <c r="S81" s="245"/>
      <c r="T81" s="245"/>
      <c r="U81" s="245"/>
    </row>
    <row r="82" spans="2:27" ht="22.5" customHeight="1" x14ac:dyDescent="0.2">
      <c r="P82" s="245"/>
      <c r="Q82" s="245"/>
      <c r="R82" s="245"/>
      <c r="S82" s="245"/>
      <c r="T82" s="245"/>
      <c r="U82" s="245"/>
    </row>
    <row r="83" spans="2:27" x14ac:dyDescent="0.2">
      <c r="K83" s="178"/>
      <c r="P83" s="245"/>
      <c r="Q83" s="245"/>
      <c r="R83" s="245"/>
      <c r="S83" s="245"/>
      <c r="T83" s="245"/>
      <c r="U83" s="245"/>
    </row>
    <row r="84" spans="2:27" x14ac:dyDescent="0.2">
      <c r="P84" s="245"/>
      <c r="Q84" s="245"/>
      <c r="R84" s="245"/>
      <c r="S84" s="245"/>
      <c r="T84" s="245"/>
      <c r="U84" s="245"/>
    </row>
    <row r="85" spans="2:27" x14ac:dyDescent="0.2">
      <c r="J85" s="178"/>
      <c r="P85" s="245"/>
      <c r="Q85" s="245"/>
      <c r="R85" s="245"/>
      <c r="S85" s="245"/>
      <c r="T85" s="245"/>
      <c r="U85" s="245"/>
    </row>
    <row r="86" spans="2:27" x14ac:dyDescent="0.2">
      <c r="P86" s="245"/>
      <c r="Q86" s="245"/>
      <c r="R86" s="245"/>
      <c r="S86" s="245"/>
      <c r="T86" s="245"/>
      <c r="U86" s="245"/>
    </row>
    <row r="87" spans="2:27" s="178" customFormat="1" ht="25.5" customHeight="1" x14ac:dyDescent="0.2">
      <c r="B87" s="179"/>
      <c r="C87" s="179"/>
      <c r="D87" s="179"/>
      <c r="E87" s="179"/>
      <c r="F87" s="179"/>
      <c r="G87" s="179"/>
      <c r="H87" s="190"/>
      <c r="I87" s="179"/>
      <c r="J87" s="179"/>
      <c r="K87" s="179"/>
      <c r="L87" s="179"/>
      <c r="M87" s="179"/>
      <c r="N87" s="179"/>
      <c r="O87" s="179"/>
      <c r="P87" s="245"/>
      <c r="Q87" s="245"/>
      <c r="R87" s="245"/>
      <c r="T87" s="245"/>
      <c r="U87" s="245"/>
      <c r="V87" s="179"/>
      <c r="W87" s="179"/>
      <c r="X87" s="179"/>
      <c r="Y87" s="179"/>
      <c r="Z87" s="179"/>
      <c r="AA87" s="179"/>
    </row>
    <row r="88" spans="2:27" x14ac:dyDescent="0.2">
      <c r="P88" s="245"/>
      <c r="Q88" s="245"/>
      <c r="R88" s="245"/>
      <c r="T88" s="245"/>
      <c r="U88" s="245"/>
    </row>
    <row r="89" spans="2:27" x14ac:dyDescent="0.2">
      <c r="P89" s="245"/>
      <c r="Q89" s="245"/>
      <c r="R89" s="245"/>
      <c r="T89" s="245"/>
      <c r="U89" s="245"/>
    </row>
    <row r="90" spans="2:27" x14ac:dyDescent="0.2">
      <c r="I90" s="178"/>
      <c r="P90" s="245"/>
      <c r="Q90" s="245"/>
      <c r="R90" s="245"/>
      <c r="T90" s="245"/>
      <c r="U90" s="245"/>
    </row>
    <row r="91" spans="2:27" x14ac:dyDescent="0.2">
      <c r="B91" s="178"/>
      <c r="C91" s="178"/>
      <c r="D91" s="178"/>
      <c r="E91" s="178"/>
      <c r="F91" s="178"/>
      <c r="G91" s="178"/>
      <c r="P91" s="245"/>
      <c r="Q91" s="245"/>
      <c r="R91" s="245"/>
      <c r="T91" s="245"/>
      <c r="U91" s="245"/>
    </row>
    <row r="92" spans="2:27" x14ac:dyDescent="0.2">
      <c r="P92" s="245"/>
      <c r="T92" s="245"/>
      <c r="U92" s="245"/>
    </row>
    <row r="93" spans="2:27" x14ac:dyDescent="0.2">
      <c r="P93" s="245"/>
      <c r="T93" s="245"/>
      <c r="U93" s="245"/>
    </row>
    <row r="94" spans="2:27" x14ac:dyDescent="0.2">
      <c r="P94" s="245"/>
      <c r="T94" s="245"/>
    </row>
    <row r="95" spans="2:27" x14ac:dyDescent="0.2">
      <c r="P95" s="245"/>
      <c r="T95" s="245"/>
    </row>
    <row r="96" spans="2:27" x14ac:dyDescent="0.2">
      <c r="P96" s="245"/>
      <c r="T96" s="245"/>
    </row>
    <row r="97" spans="16:20" x14ac:dyDescent="0.2">
      <c r="P97" s="245"/>
      <c r="T97" s="245"/>
    </row>
    <row r="98" spans="16:20" x14ac:dyDescent="0.2">
      <c r="P98" s="245"/>
      <c r="T98" s="245"/>
    </row>
    <row r="99" spans="16:20" x14ac:dyDescent="0.2">
      <c r="P99" s="245"/>
      <c r="T99" s="245"/>
    </row>
    <row r="100" spans="16:20" x14ac:dyDescent="0.2">
      <c r="P100" s="245"/>
      <c r="T100" s="245"/>
    </row>
    <row r="101" spans="16:20" x14ac:dyDescent="0.2">
      <c r="P101" s="245"/>
      <c r="T101" s="245"/>
    </row>
    <row r="102" spans="16:20" x14ac:dyDescent="0.2">
      <c r="P102" s="245"/>
    </row>
    <row r="103" spans="16:20" x14ac:dyDescent="0.2">
      <c r="P103" s="245"/>
    </row>
    <row r="104" spans="16:20" x14ac:dyDescent="0.2">
      <c r="P104" s="245"/>
    </row>
    <row r="105" spans="16:20" x14ac:dyDescent="0.2">
      <c r="P105" s="245"/>
    </row>
    <row r="106" spans="16:20" x14ac:dyDescent="0.2">
      <c r="P106" s="245"/>
    </row>
    <row r="107" spans="16:20" x14ac:dyDescent="0.2">
      <c r="P107" s="245"/>
    </row>
  </sheetData>
  <mergeCells count="88">
    <mergeCell ref="V9:V10"/>
    <mergeCell ref="W9:W10"/>
    <mergeCell ref="D1:F1"/>
    <mergeCell ref="C2:J2"/>
    <mergeCell ref="L2:X2"/>
    <mergeCell ref="M3:X3"/>
    <mergeCell ref="I4:J4"/>
    <mergeCell ref="S4:T4"/>
    <mergeCell ref="V4:X4"/>
    <mergeCell ref="L9:L10"/>
    <mergeCell ref="M9:M10"/>
    <mergeCell ref="N9:N10"/>
    <mergeCell ref="O9:O10"/>
    <mergeCell ref="P9:P10"/>
    <mergeCell ref="Q9:Q10"/>
    <mergeCell ref="R9:R10"/>
    <mergeCell ref="S9:S10"/>
    <mergeCell ref="B41:J41"/>
    <mergeCell ref="C5:G5"/>
    <mergeCell ref="M5:Q5"/>
    <mergeCell ref="M13:X13"/>
    <mergeCell ref="S14:T14"/>
    <mergeCell ref="V14:X14"/>
    <mergeCell ref="M15:Q15"/>
    <mergeCell ref="M19:X19"/>
    <mergeCell ref="S20:T20"/>
    <mergeCell ref="V20:X20"/>
    <mergeCell ref="M21:Q21"/>
    <mergeCell ref="B40:X40"/>
    <mergeCell ref="M29:X29"/>
    <mergeCell ref="S30:T30"/>
    <mergeCell ref="V30:X30"/>
    <mergeCell ref="M31:Q31"/>
    <mergeCell ref="B43:H43"/>
    <mergeCell ref="L43:S43"/>
    <mergeCell ref="C44:E44"/>
    <mergeCell ref="F44:H44"/>
    <mergeCell ref="M44:O44"/>
    <mergeCell ref="P44:R44"/>
    <mergeCell ref="O35:O36"/>
    <mergeCell ref="P35:P36"/>
    <mergeCell ref="Q35:Q36"/>
    <mergeCell ref="R35:R36"/>
    <mergeCell ref="S35:S36"/>
    <mergeCell ref="D45:E45"/>
    <mergeCell ref="F45:H45"/>
    <mergeCell ref="M45:O45"/>
    <mergeCell ref="P45:R45"/>
    <mergeCell ref="B46:B47"/>
    <mergeCell ref="D46:E46"/>
    <mergeCell ref="F46:H47"/>
    <mergeCell ref="D47:E47"/>
    <mergeCell ref="P51:R51"/>
    <mergeCell ref="J53:K53"/>
    <mergeCell ref="M46:O46"/>
    <mergeCell ref="P46:R46"/>
    <mergeCell ref="B48:B49"/>
    <mergeCell ref="D48:E48"/>
    <mergeCell ref="F48:H49"/>
    <mergeCell ref="D49:E49"/>
    <mergeCell ref="M47:O47"/>
    <mergeCell ref="P47:R47"/>
    <mergeCell ref="C54:D54"/>
    <mergeCell ref="D50:E50"/>
    <mergeCell ref="F50:H50"/>
    <mergeCell ref="C51:H51"/>
    <mergeCell ref="M51:O51"/>
    <mergeCell ref="T9:T10"/>
    <mergeCell ref="X9:X10"/>
    <mergeCell ref="L25:L26"/>
    <mergeCell ref="L35:L36"/>
    <mergeCell ref="M25:M26"/>
    <mergeCell ref="N25:N26"/>
    <mergeCell ref="O25:O26"/>
    <mergeCell ref="P25:P26"/>
    <mergeCell ref="Q25:Q26"/>
    <mergeCell ref="R25:R26"/>
    <mergeCell ref="S25:S26"/>
    <mergeCell ref="T25:T26"/>
    <mergeCell ref="W25:W26"/>
    <mergeCell ref="X25:X26"/>
    <mergeCell ref="M35:M36"/>
    <mergeCell ref="N35:N36"/>
    <mergeCell ref="V25:V26"/>
    <mergeCell ref="V35:V36"/>
    <mergeCell ref="T35:T36"/>
    <mergeCell ref="W35:W36"/>
    <mergeCell ref="X35:X36"/>
  </mergeCells>
  <conditionalFormatting sqref="S46">
    <cfRule type="containsErrors" dxfId="92" priority="33">
      <formula>ISERROR(S46)</formula>
    </cfRule>
  </conditionalFormatting>
  <conditionalFormatting sqref="G6">
    <cfRule type="containsBlanks" dxfId="91" priority="32">
      <formula>LEN(TRIM(G6))=0</formula>
    </cfRule>
  </conditionalFormatting>
  <conditionalFormatting sqref="G9:G11">
    <cfRule type="containsBlanks" dxfId="90" priority="31">
      <formula>LEN(TRIM(G9))=0</formula>
    </cfRule>
  </conditionalFormatting>
  <conditionalFormatting sqref="G16:G18">
    <cfRule type="containsBlanks" dxfId="89" priority="30">
      <formula>LEN(TRIM(G16))=0</formula>
    </cfRule>
  </conditionalFormatting>
  <conditionalFormatting sqref="G23:G25">
    <cfRule type="containsBlanks" dxfId="88" priority="29">
      <formula>LEN(TRIM(G23))=0</formula>
    </cfRule>
  </conditionalFormatting>
  <conditionalFormatting sqref="C6:F6">
    <cfRule type="containsBlanks" dxfId="87" priority="28">
      <formula>LEN(TRIM(C6))=0</formula>
    </cfRule>
  </conditionalFormatting>
  <conditionalFormatting sqref="C9:F11">
    <cfRule type="containsBlanks" dxfId="86" priority="27">
      <formula>LEN(TRIM(C9))=0</formula>
    </cfRule>
  </conditionalFormatting>
  <conditionalFormatting sqref="C16:F18">
    <cfRule type="containsBlanks" dxfId="85" priority="26">
      <formula>LEN(TRIM(C16))=0</formula>
    </cfRule>
  </conditionalFormatting>
  <conditionalFormatting sqref="C23:F25">
    <cfRule type="containsBlanks" dxfId="84" priority="25">
      <formula>LEN(TRIM(C23))=0</formula>
    </cfRule>
  </conditionalFormatting>
  <conditionalFormatting sqref="Q6">
    <cfRule type="containsBlanks" dxfId="83" priority="24">
      <formula>LEN(TRIM(Q6))=0</formula>
    </cfRule>
  </conditionalFormatting>
  <conditionalFormatting sqref="Q9">
    <cfRule type="containsBlanks" dxfId="82" priority="23">
      <formula>LEN(TRIM(Q9))=0</formula>
    </cfRule>
  </conditionalFormatting>
  <conditionalFormatting sqref="M6:P6">
    <cfRule type="containsBlanks" dxfId="81" priority="22">
      <formula>LEN(TRIM(M6))=0</formula>
    </cfRule>
  </conditionalFormatting>
  <conditionalFormatting sqref="M9:P9">
    <cfRule type="containsBlanks" dxfId="80" priority="21">
      <formula>LEN(TRIM(M9))=0</formula>
    </cfRule>
  </conditionalFormatting>
  <conditionalFormatting sqref="Q16">
    <cfRule type="containsBlanks" dxfId="79" priority="20">
      <formula>LEN(TRIM(Q16))=0</formula>
    </cfRule>
  </conditionalFormatting>
  <conditionalFormatting sqref="M16:P16">
    <cfRule type="containsBlanks" dxfId="78" priority="19">
      <formula>LEN(TRIM(M16))=0</formula>
    </cfRule>
  </conditionalFormatting>
  <conditionalFormatting sqref="Q22">
    <cfRule type="containsBlanks" dxfId="77" priority="18">
      <formula>LEN(TRIM(Q22))=0</formula>
    </cfRule>
  </conditionalFormatting>
  <conditionalFormatting sqref="Q25">
    <cfRule type="containsBlanks" dxfId="76" priority="17">
      <formula>LEN(TRIM(Q25))=0</formula>
    </cfRule>
  </conditionalFormatting>
  <conditionalFormatting sqref="M22:P22">
    <cfRule type="containsBlanks" dxfId="75" priority="16">
      <formula>LEN(TRIM(M22))=0</formula>
    </cfRule>
  </conditionalFormatting>
  <conditionalFormatting sqref="M25:P25">
    <cfRule type="containsBlanks" dxfId="74" priority="15">
      <formula>LEN(TRIM(M25))=0</formula>
    </cfRule>
  </conditionalFormatting>
  <conditionalFormatting sqref="G4">
    <cfRule type="containsBlanks" dxfId="73" priority="14">
      <formula>LEN(TRIM(G4))=0</formula>
    </cfRule>
  </conditionalFormatting>
  <conditionalFormatting sqref="C4:F4">
    <cfRule type="containsBlanks" dxfId="72" priority="13">
      <formula>LEN(TRIM(C4))=0</formula>
    </cfRule>
  </conditionalFormatting>
  <conditionalFormatting sqref="Q4">
    <cfRule type="cellIs" dxfId="71" priority="12" operator="equal">
      <formula>0</formula>
    </cfRule>
  </conditionalFormatting>
  <conditionalFormatting sqref="M4:P4">
    <cfRule type="cellIs" dxfId="70" priority="11" operator="equal">
      <formula>0</formula>
    </cfRule>
  </conditionalFormatting>
  <conditionalFormatting sqref="Q14">
    <cfRule type="cellIs" dxfId="69" priority="10" operator="equal">
      <formula>0</formula>
    </cfRule>
  </conditionalFormatting>
  <conditionalFormatting sqref="M14:P14">
    <cfRule type="cellIs" dxfId="68" priority="9" operator="equal">
      <formula>0</formula>
    </cfRule>
  </conditionalFormatting>
  <conditionalFormatting sqref="Q20">
    <cfRule type="cellIs" dxfId="67" priority="8" operator="equal">
      <formula>0</formula>
    </cfRule>
  </conditionalFormatting>
  <conditionalFormatting sqref="M20:P20">
    <cfRule type="cellIs" dxfId="66" priority="7" operator="equal">
      <formula>0</formula>
    </cfRule>
  </conditionalFormatting>
  <conditionalFormatting sqref="Q35">
    <cfRule type="containsBlanks" dxfId="65" priority="5">
      <formula>LEN(TRIM(Q35))=0</formula>
    </cfRule>
  </conditionalFormatting>
  <conditionalFormatting sqref="Q32">
    <cfRule type="containsBlanks" dxfId="64" priority="6">
      <formula>LEN(TRIM(Q32))=0</formula>
    </cfRule>
  </conditionalFormatting>
  <conditionalFormatting sqref="M32:P32">
    <cfRule type="containsBlanks" dxfId="63" priority="4">
      <formula>LEN(TRIM(M32))=0</formula>
    </cfRule>
  </conditionalFormatting>
  <conditionalFormatting sqref="M35:P35">
    <cfRule type="containsBlanks" dxfId="62" priority="3">
      <formula>LEN(TRIM(M35))=0</formula>
    </cfRule>
  </conditionalFormatting>
  <conditionalFormatting sqref="M30:Q30">
    <cfRule type="cellIs" dxfId="61" priority="2" operator="equal">
      <formula>0</formula>
    </cfRule>
  </conditionalFormatting>
  <conditionalFormatting sqref="S47">
    <cfRule type="containsErrors" dxfId="60" priority="1">
      <formula>ISERROR(S47)</formula>
    </cfRule>
  </conditionalFormatting>
  <printOptions horizontalCentered="1"/>
  <pageMargins left="0" right="0" top="0.59055118110236227" bottom="0" header="0.31496062992125984" footer="0.31496062992125984"/>
  <pageSetup paperSize="9" scale="84" orientation="landscape" cellComments="asDisplayed" r:id="rId1"/>
  <headerFooter alignWithMargins="0">
    <oddHeader>&amp;R&amp;G
Stef transport Avignon</oddHeader>
    <oddFooter xml:space="preserve">&amp;R&amp;"Verdana,Gras"&amp;12
</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Feuil14">
    <tabColor rgb="FF0066FF"/>
  </sheetPr>
  <dimension ref="A1:AH107"/>
  <sheetViews>
    <sheetView showGridLines="0" zoomScaleNormal="100" zoomScaleSheetLayoutView="148" workbookViewId="0">
      <pane ySplit="4" topLeftCell="A5" activePane="bottomLeft" state="frozen"/>
      <selection activeCell="Z12" sqref="Z12"/>
      <selection pane="bottomLeft" activeCell="C23" activeCellId="2" sqref="C9:G11 C16:G18 C23:G25"/>
    </sheetView>
  </sheetViews>
  <sheetFormatPr baseColWidth="10" defaultRowHeight="12.75" x14ac:dyDescent="0.2"/>
  <cols>
    <col min="1" max="1" width="1.7109375" style="179" customWidth="1"/>
    <col min="2" max="2" width="18.140625" style="179" customWidth="1"/>
    <col min="3" max="7" width="6" style="179" customWidth="1"/>
    <col min="8" max="8" width="6.42578125" style="190" customWidth="1"/>
    <col min="9" max="9" width="8" style="179" customWidth="1"/>
    <col min="10" max="10" width="11.5703125" style="179" customWidth="1"/>
    <col min="11" max="11" width="1.28515625" style="179" customWidth="1"/>
    <col min="12" max="12" width="18.140625" style="179" customWidth="1"/>
    <col min="13" max="15" width="6" style="179" customWidth="1"/>
    <col min="16" max="18" width="6" style="178" customWidth="1"/>
    <col min="19" max="19" width="8" style="178" customWidth="1"/>
    <col min="20" max="20" width="11.5703125" style="178" customWidth="1"/>
    <col min="21" max="21" width="0.85546875" style="178" customWidth="1"/>
    <col min="22" max="22" width="5.5703125" style="179" customWidth="1"/>
    <col min="23" max="23" width="6.5703125" style="179" customWidth="1"/>
    <col min="24" max="24" width="11.5703125" style="179" customWidth="1"/>
    <col min="25" max="244" width="11.5703125" style="179"/>
    <col min="245" max="245" width="13.7109375" style="179" customWidth="1"/>
    <col min="246" max="246" width="4.42578125" style="179" customWidth="1"/>
    <col min="247" max="247" width="6" style="179" bestFit="1" customWidth="1"/>
    <col min="248" max="248" width="5.28515625" style="179" customWidth="1"/>
    <col min="249" max="250" width="5.140625" style="179" customWidth="1"/>
    <col min="251" max="251" width="6.5703125" style="179" customWidth="1"/>
    <col min="252" max="252" width="8.42578125" style="179" bestFit="1" customWidth="1"/>
    <col min="253" max="253" width="12.5703125" style="179" bestFit="1" customWidth="1"/>
    <col min="254" max="254" width="13.85546875" style="179" customWidth="1"/>
    <col min="255" max="255" width="17.140625" style="179" customWidth="1"/>
    <col min="256" max="256" width="12.28515625" style="179" customWidth="1"/>
    <col min="257" max="257" width="11.5703125" style="179" bestFit="1" customWidth="1"/>
    <col min="258" max="258" width="16" style="179" customWidth="1"/>
    <col min="259" max="259" width="9.85546875" style="179" customWidth="1"/>
    <col min="260" max="260" width="8.28515625" style="179" bestFit="1" customWidth="1"/>
    <col min="261" max="500" width="11.5703125" style="179"/>
    <col min="501" max="501" width="13.7109375" style="179" customWidth="1"/>
    <col min="502" max="502" width="4.42578125" style="179" customWidth="1"/>
    <col min="503" max="503" width="6" style="179" bestFit="1" customWidth="1"/>
    <col min="504" max="504" width="5.28515625" style="179" customWidth="1"/>
    <col min="505" max="506" width="5.140625" style="179" customWidth="1"/>
    <col min="507" max="507" width="6.5703125" style="179" customWidth="1"/>
    <col min="508" max="508" width="8.42578125" style="179" bestFit="1" customWidth="1"/>
    <col min="509" max="509" width="12.5703125" style="179" bestFit="1" customWidth="1"/>
    <col min="510" max="510" width="13.85546875" style="179" customWidth="1"/>
    <col min="511" max="511" width="17.140625" style="179" customWidth="1"/>
    <col min="512" max="512" width="12.28515625" style="179" customWidth="1"/>
    <col min="513" max="513" width="11.5703125" style="179" bestFit="1" customWidth="1"/>
    <col min="514" max="514" width="16" style="179" customWidth="1"/>
    <col min="515" max="515" width="9.85546875" style="179" customWidth="1"/>
    <col min="516" max="516" width="8.28515625" style="179" bestFit="1" customWidth="1"/>
    <col min="517" max="756" width="11.5703125" style="179"/>
    <col min="757" max="757" width="13.7109375" style="179" customWidth="1"/>
    <col min="758" max="758" width="4.42578125" style="179" customWidth="1"/>
    <col min="759" max="759" width="6" style="179" bestFit="1" customWidth="1"/>
    <col min="760" max="760" width="5.28515625" style="179" customWidth="1"/>
    <col min="761" max="762" width="5.140625" style="179" customWidth="1"/>
    <col min="763" max="763" width="6.5703125" style="179" customWidth="1"/>
    <col min="764" max="764" width="8.42578125" style="179" bestFit="1" customWidth="1"/>
    <col min="765" max="765" width="12.5703125" style="179" bestFit="1" customWidth="1"/>
    <col min="766" max="766" width="13.85546875" style="179" customWidth="1"/>
    <col min="767" max="767" width="17.140625" style="179" customWidth="1"/>
    <col min="768" max="768" width="12.28515625" style="179" customWidth="1"/>
    <col min="769" max="769" width="11.5703125" style="179" bestFit="1" customWidth="1"/>
    <col min="770" max="770" width="16" style="179" customWidth="1"/>
    <col min="771" max="771" width="9.85546875" style="179" customWidth="1"/>
    <col min="772" max="772" width="8.28515625" style="179" bestFit="1" customWidth="1"/>
    <col min="773" max="1012" width="11.5703125" style="179"/>
    <col min="1013" max="1013" width="13.7109375" style="179" customWidth="1"/>
    <col min="1014" max="1014" width="4.42578125" style="179" customWidth="1"/>
    <col min="1015" max="1015" width="6" style="179" bestFit="1" customWidth="1"/>
    <col min="1016" max="1016" width="5.28515625" style="179" customWidth="1"/>
    <col min="1017" max="1018" width="5.140625" style="179" customWidth="1"/>
    <col min="1019" max="1019" width="6.5703125" style="179" customWidth="1"/>
    <col min="1020" max="1020" width="8.42578125" style="179" bestFit="1" customWidth="1"/>
    <col min="1021" max="1021" width="12.5703125" style="179" bestFit="1" customWidth="1"/>
    <col min="1022" max="1022" width="13.85546875" style="179" customWidth="1"/>
    <col min="1023" max="1023" width="17.140625" style="179" customWidth="1"/>
    <col min="1024" max="1024" width="12.28515625" style="179" customWidth="1"/>
    <col min="1025" max="1025" width="11.5703125" style="179" bestFit="1" customWidth="1"/>
    <col min="1026" max="1026" width="16" style="179" customWidth="1"/>
    <col min="1027" max="1027" width="9.85546875" style="179" customWidth="1"/>
    <col min="1028" max="1028" width="8.28515625" style="179" bestFit="1" customWidth="1"/>
    <col min="1029" max="1268" width="11.5703125" style="179"/>
    <col min="1269" max="1269" width="13.7109375" style="179" customWidth="1"/>
    <col min="1270" max="1270" width="4.42578125" style="179" customWidth="1"/>
    <col min="1271" max="1271" width="6" style="179" bestFit="1" customWidth="1"/>
    <col min="1272" max="1272" width="5.28515625" style="179" customWidth="1"/>
    <col min="1273" max="1274" width="5.140625" style="179" customWidth="1"/>
    <col min="1275" max="1275" width="6.5703125" style="179" customWidth="1"/>
    <col min="1276" max="1276" width="8.42578125" style="179" bestFit="1" customWidth="1"/>
    <col min="1277" max="1277" width="12.5703125" style="179" bestFit="1" customWidth="1"/>
    <col min="1278" max="1278" width="13.85546875" style="179" customWidth="1"/>
    <col min="1279" max="1279" width="17.140625" style="179" customWidth="1"/>
    <col min="1280" max="1280" width="12.28515625" style="179" customWidth="1"/>
    <col min="1281" max="1281" width="11.5703125" style="179" bestFit="1" customWidth="1"/>
    <col min="1282" max="1282" width="16" style="179" customWidth="1"/>
    <col min="1283" max="1283" width="9.85546875" style="179" customWidth="1"/>
    <col min="1284" max="1284" width="8.28515625" style="179" bestFit="1" customWidth="1"/>
    <col min="1285" max="1524" width="11.5703125" style="179"/>
    <col min="1525" max="1525" width="13.7109375" style="179" customWidth="1"/>
    <col min="1526" max="1526" width="4.42578125" style="179" customWidth="1"/>
    <col min="1527" max="1527" width="6" style="179" bestFit="1" customWidth="1"/>
    <col min="1528" max="1528" width="5.28515625" style="179" customWidth="1"/>
    <col min="1529" max="1530" width="5.140625" style="179" customWidth="1"/>
    <col min="1531" max="1531" width="6.5703125" style="179" customWidth="1"/>
    <col min="1532" max="1532" width="8.42578125" style="179" bestFit="1" customWidth="1"/>
    <col min="1533" max="1533" width="12.5703125" style="179" bestFit="1" customWidth="1"/>
    <col min="1534" max="1534" width="13.85546875" style="179" customWidth="1"/>
    <col min="1535" max="1535" width="17.140625" style="179" customWidth="1"/>
    <col min="1536" max="1536" width="12.28515625" style="179" customWidth="1"/>
    <col min="1537" max="1537" width="11.5703125" style="179" bestFit="1" customWidth="1"/>
    <col min="1538" max="1538" width="16" style="179" customWidth="1"/>
    <col min="1539" max="1539" width="9.85546875" style="179" customWidth="1"/>
    <col min="1540" max="1540" width="8.28515625" style="179" bestFit="1" customWidth="1"/>
    <col min="1541" max="1780" width="11.5703125" style="179"/>
    <col min="1781" max="1781" width="13.7109375" style="179" customWidth="1"/>
    <col min="1782" max="1782" width="4.42578125" style="179" customWidth="1"/>
    <col min="1783" max="1783" width="6" style="179" bestFit="1" customWidth="1"/>
    <col min="1784" max="1784" width="5.28515625" style="179" customWidth="1"/>
    <col min="1785" max="1786" width="5.140625" style="179" customWidth="1"/>
    <col min="1787" max="1787" width="6.5703125" style="179" customWidth="1"/>
    <col min="1788" max="1788" width="8.42578125" style="179" bestFit="1" customWidth="1"/>
    <col min="1789" max="1789" width="12.5703125" style="179" bestFit="1" customWidth="1"/>
    <col min="1790" max="1790" width="13.85546875" style="179" customWidth="1"/>
    <col min="1791" max="1791" width="17.140625" style="179" customWidth="1"/>
    <col min="1792" max="1792" width="12.28515625" style="179" customWidth="1"/>
    <col min="1793" max="1793" width="11.5703125" style="179" bestFit="1" customWidth="1"/>
    <col min="1794" max="1794" width="16" style="179" customWidth="1"/>
    <col min="1795" max="1795" width="9.85546875" style="179" customWidth="1"/>
    <col min="1796" max="1796" width="8.28515625" style="179" bestFit="1" customWidth="1"/>
    <col min="1797" max="2036" width="11.5703125" style="179"/>
    <col min="2037" max="2037" width="13.7109375" style="179" customWidth="1"/>
    <col min="2038" max="2038" width="4.42578125" style="179" customWidth="1"/>
    <col min="2039" max="2039" width="6" style="179" bestFit="1" customWidth="1"/>
    <col min="2040" max="2040" width="5.28515625" style="179" customWidth="1"/>
    <col min="2041" max="2042" width="5.140625" style="179" customWidth="1"/>
    <col min="2043" max="2043" width="6.5703125" style="179" customWidth="1"/>
    <col min="2044" max="2044" width="8.42578125" style="179" bestFit="1" customWidth="1"/>
    <col min="2045" max="2045" width="12.5703125" style="179" bestFit="1" customWidth="1"/>
    <col min="2046" max="2046" width="13.85546875" style="179" customWidth="1"/>
    <col min="2047" max="2047" width="17.140625" style="179" customWidth="1"/>
    <col min="2048" max="2048" width="12.28515625" style="179" customWidth="1"/>
    <col min="2049" max="2049" width="11.5703125" style="179" bestFit="1" customWidth="1"/>
    <col min="2050" max="2050" width="16" style="179" customWidth="1"/>
    <col min="2051" max="2051" width="9.85546875" style="179" customWidth="1"/>
    <col min="2052" max="2052" width="8.28515625" style="179" bestFit="1" customWidth="1"/>
    <col min="2053" max="2292" width="11.5703125" style="179"/>
    <col min="2293" max="2293" width="13.7109375" style="179" customWidth="1"/>
    <col min="2294" max="2294" width="4.42578125" style="179" customWidth="1"/>
    <col min="2295" max="2295" width="6" style="179" bestFit="1" customWidth="1"/>
    <col min="2296" max="2296" width="5.28515625" style="179" customWidth="1"/>
    <col min="2297" max="2298" width="5.140625" style="179" customWidth="1"/>
    <col min="2299" max="2299" width="6.5703125" style="179" customWidth="1"/>
    <col min="2300" max="2300" width="8.42578125" style="179" bestFit="1" customWidth="1"/>
    <col min="2301" max="2301" width="12.5703125" style="179" bestFit="1" customWidth="1"/>
    <col min="2302" max="2302" width="13.85546875" style="179" customWidth="1"/>
    <col min="2303" max="2303" width="17.140625" style="179" customWidth="1"/>
    <col min="2304" max="2304" width="12.28515625" style="179" customWidth="1"/>
    <col min="2305" max="2305" width="11.5703125" style="179" bestFit="1" customWidth="1"/>
    <col min="2306" max="2306" width="16" style="179" customWidth="1"/>
    <col min="2307" max="2307" width="9.85546875" style="179" customWidth="1"/>
    <col min="2308" max="2308" width="8.28515625" style="179" bestFit="1" customWidth="1"/>
    <col min="2309" max="2548" width="11.5703125" style="179"/>
    <col min="2549" max="2549" width="13.7109375" style="179" customWidth="1"/>
    <col min="2550" max="2550" width="4.42578125" style="179" customWidth="1"/>
    <col min="2551" max="2551" width="6" style="179" bestFit="1" customWidth="1"/>
    <col min="2552" max="2552" width="5.28515625" style="179" customWidth="1"/>
    <col min="2553" max="2554" width="5.140625" style="179" customWidth="1"/>
    <col min="2555" max="2555" width="6.5703125" style="179" customWidth="1"/>
    <col min="2556" max="2556" width="8.42578125" style="179" bestFit="1" customWidth="1"/>
    <col min="2557" max="2557" width="12.5703125" style="179" bestFit="1" customWidth="1"/>
    <col min="2558" max="2558" width="13.85546875" style="179" customWidth="1"/>
    <col min="2559" max="2559" width="17.140625" style="179" customWidth="1"/>
    <col min="2560" max="2560" width="12.28515625" style="179" customWidth="1"/>
    <col min="2561" max="2561" width="11.5703125" style="179" bestFit="1" customWidth="1"/>
    <col min="2562" max="2562" width="16" style="179" customWidth="1"/>
    <col min="2563" max="2563" width="9.85546875" style="179" customWidth="1"/>
    <col min="2564" max="2564" width="8.28515625" style="179" bestFit="1" customWidth="1"/>
    <col min="2565" max="2804" width="11.5703125" style="179"/>
    <col min="2805" max="2805" width="13.7109375" style="179" customWidth="1"/>
    <col min="2806" max="2806" width="4.42578125" style="179" customWidth="1"/>
    <col min="2807" max="2807" width="6" style="179" bestFit="1" customWidth="1"/>
    <col min="2808" max="2808" width="5.28515625" style="179" customWidth="1"/>
    <col min="2809" max="2810" width="5.140625" style="179" customWidth="1"/>
    <col min="2811" max="2811" width="6.5703125" style="179" customWidth="1"/>
    <col min="2812" max="2812" width="8.42578125" style="179" bestFit="1" customWidth="1"/>
    <col min="2813" max="2813" width="12.5703125" style="179" bestFit="1" customWidth="1"/>
    <col min="2814" max="2814" width="13.85546875" style="179" customWidth="1"/>
    <col min="2815" max="2815" width="17.140625" style="179" customWidth="1"/>
    <col min="2816" max="2816" width="12.28515625" style="179" customWidth="1"/>
    <col min="2817" max="2817" width="11.5703125" style="179" bestFit="1" customWidth="1"/>
    <col min="2818" max="2818" width="16" style="179" customWidth="1"/>
    <col min="2819" max="2819" width="9.85546875" style="179" customWidth="1"/>
    <col min="2820" max="2820" width="8.28515625" style="179" bestFit="1" customWidth="1"/>
    <col min="2821" max="3060" width="11.5703125" style="179"/>
    <col min="3061" max="3061" width="13.7109375" style="179" customWidth="1"/>
    <col min="3062" max="3062" width="4.42578125" style="179" customWidth="1"/>
    <col min="3063" max="3063" width="6" style="179" bestFit="1" customWidth="1"/>
    <col min="3064" max="3064" width="5.28515625" style="179" customWidth="1"/>
    <col min="3065" max="3066" width="5.140625" style="179" customWidth="1"/>
    <col min="3067" max="3067" width="6.5703125" style="179" customWidth="1"/>
    <col min="3068" max="3068" width="8.42578125" style="179" bestFit="1" customWidth="1"/>
    <col min="3069" max="3069" width="12.5703125" style="179" bestFit="1" customWidth="1"/>
    <col min="3070" max="3070" width="13.85546875" style="179" customWidth="1"/>
    <col min="3071" max="3071" width="17.140625" style="179" customWidth="1"/>
    <col min="3072" max="3072" width="12.28515625" style="179" customWidth="1"/>
    <col min="3073" max="3073" width="11.5703125" style="179" bestFit="1" customWidth="1"/>
    <col min="3074" max="3074" width="16" style="179" customWidth="1"/>
    <col min="3075" max="3075" width="9.85546875" style="179" customWidth="1"/>
    <col min="3076" max="3076" width="8.28515625" style="179" bestFit="1" customWidth="1"/>
    <col min="3077" max="3316" width="11.5703125" style="179"/>
    <col min="3317" max="3317" width="13.7109375" style="179" customWidth="1"/>
    <col min="3318" max="3318" width="4.42578125" style="179" customWidth="1"/>
    <col min="3319" max="3319" width="6" style="179" bestFit="1" customWidth="1"/>
    <col min="3320" max="3320" width="5.28515625" style="179" customWidth="1"/>
    <col min="3321" max="3322" width="5.140625" style="179" customWidth="1"/>
    <col min="3323" max="3323" width="6.5703125" style="179" customWidth="1"/>
    <col min="3324" max="3324" width="8.42578125" style="179" bestFit="1" customWidth="1"/>
    <col min="3325" max="3325" width="12.5703125" style="179" bestFit="1" customWidth="1"/>
    <col min="3326" max="3326" width="13.85546875" style="179" customWidth="1"/>
    <col min="3327" max="3327" width="17.140625" style="179" customWidth="1"/>
    <col min="3328" max="3328" width="12.28515625" style="179" customWidth="1"/>
    <col min="3329" max="3329" width="11.5703125" style="179" bestFit="1" customWidth="1"/>
    <col min="3330" max="3330" width="16" style="179" customWidth="1"/>
    <col min="3331" max="3331" width="9.85546875" style="179" customWidth="1"/>
    <col min="3332" max="3332" width="8.28515625" style="179" bestFit="1" customWidth="1"/>
    <col min="3333" max="3572" width="11.5703125" style="179"/>
    <col min="3573" max="3573" width="13.7109375" style="179" customWidth="1"/>
    <col min="3574" max="3574" width="4.42578125" style="179" customWidth="1"/>
    <col min="3575" max="3575" width="6" style="179" bestFit="1" customWidth="1"/>
    <col min="3576" max="3576" width="5.28515625" style="179" customWidth="1"/>
    <col min="3577" max="3578" width="5.140625" style="179" customWidth="1"/>
    <col min="3579" max="3579" width="6.5703125" style="179" customWidth="1"/>
    <col min="3580" max="3580" width="8.42578125" style="179" bestFit="1" customWidth="1"/>
    <col min="3581" max="3581" width="12.5703125" style="179" bestFit="1" customWidth="1"/>
    <col min="3582" max="3582" width="13.85546875" style="179" customWidth="1"/>
    <col min="3583" max="3583" width="17.140625" style="179" customWidth="1"/>
    <col min="3584" max="3584" width="12.28515625" style="179" customWidth="1"/>
    <col min="3585" max="3585" width="11.5703125" style="179" bestFit="1" customWidth="1"/>
    <col min="3586" max="3586" width="16" style="179" customWidth="1"/>
    <col min="3587" max="3587" width="9.85546875" style="179" customWidth="1"/>
    <col min="3588" max="3588" width="8.28515625" style="179" bestFit="1" customWidth="1"/>
    <col min="3589" max="3828" width="11.5703125" style="179"/>
    <col min="3829" max="3829" width="13.7109375" style="179" customWidth="1"/>
    <col min="3830" max="3830" width="4.42578125" style="179" customWidth="1"/>
    <col min="3831" max="3831" width="6" style="179" bestFit="1" customWidth="1"/>
    <col min="3832" max="3832" width="5.28515625" style="179" customWidth="1"/>
    <col min="3833" max="3834" width="5.140625" style="179" customWidth="1"/>
    <col min="3835" max="3835" width="6.5703125" style="179" customWidth="1"/>
    <col min="3836" max="3836" width="8.42578125" style="179" bestFit="1" customWidth="1"/>
    <col min="3837" max="3837" width="12.5703125" style="179" bestFit="1" customWidth="1"/>
    <col min="3838" max="3838" width="13.85546875" style="179" customWidth="1"/>
    <col min="3839" max="3839" width="17.140625" style="179" customWidth="1"/>
    <col min="3840" max="3840" width="12.28515625" style="179" customWidth="1"/>
    <col min="3841" max="3841" width="11.5703125" style="179" bestFit="1" customWidth="1"/>
    <col min="3842" max="3842" width="16" style="179" customWidth="1"/>
    <col min="3843" max="3843" width="9.85546875" style="179" customWidth="1"/>
    <col min="3844" max="3844" width="8.28515625" style="179" bestFit="1" customWidth="1"/>
    <col min="3845" max="4084" width="11.5703125" style="179"/>
    <col min="4085" max="4085" width="13.7109375" style="179" customWidth="1"/>
    <col min="4086" max="4086" width="4.42578125" style="179" customWidth="1"/>
    <col min="4087" max="4087" width="6" style="179" bestFit="1" customWidth="1"/>
    <col min="4088" max="4088" width="5.28515625" style="179" customWidth="1"/>
    <col min="4089" max="4090" width="5.140625" style="179" customWidth="1"/>
    <col min="4091" max="4091" width="6.5703125" style="179" customWidth="1"/>
    <col min="4092" max="4092" width="8.42578125" style="179" bestFit="1" customWidth="1"/>
    <col min="4093" max="4093" width="12.5703125" style="179" bestFit="1" customWidth="1"/>
    <col min="4094" max="4094" width="13.85546875" style="179" customWidth="1"/>
    <col min="4095" max="4095" width="17.140625" style="179" customWidth="1"/>
    <col min="4096" max="4096" width="12.28515625" style="179" customWidth="1"/>
    <col min="4097" max="4097" width="11.5703125" style="179" bestFit="1" customWidth="1"/>
    <col min="4098" max="4098" width="16" style="179" customWidth="1"/>
    <col min="4099" max="4099" width="9.85546875" style="179" customWidth="1"/>
    <col min="4100" max="4100" width="8.28515625" style="179" bestFit="1" customWidth="1"/>
    <col min="4101" max="4340" width="11.5703125" style="179"/>
    <col min="4341" max="4341" width="13.7109375" style="179" customWidth="1"/>
    <col min="4342" max="4342" width="4.42578125" style="179" customWidth="1"/>
    <col min="4343" max="4343" width="6" style="179" bestFit="1" customWidth="1"/>
    <col min="4344" max="4344" width="5.28515625" style="179" customWidth="1"/>
    <col min="4345" max="4346" width="5.140625" style="179" customWidth="1"/>
    <col min="4347" max="4347" width="6.5703125" style="179" customWidth="1"/>
    <col min="4348" max="4348" width="8.42578125" style="179" bestFit="1" customWidth="1"/>
    <col min="4349" max="4349" width="12.5703125" style="179" bestFit="1" customWidth="1"/>
    <col min="4350" max="4350" width="13.85546875" style="179" customWidth="1"/>
    <col min="4351" max="4351" width="17.140625" style="179" customWidth="1"/>
    <col min="4352" max="4352" width="12.28515625" style="179" customWidth="1"/>
    <col min="4353" max="4353" width="11.5703125" style="179" bestFit="1" customWidth="1"/>
    <col min="4354" max="4354" width="16" style="179" customWidth="1"/>
    <col min="4355" max="4355" width="9.85546875" style="179" customWidth="1"/>
    <col min="4356" max="4356" width="8.28515625" style="179" bestFit="1" customWidth="1"/>
    <col min="4357" max="4596" width="11.5703125" style="179"/>
    <col min="4597" max="4597" width="13.7109375" style="179" customWidth="1"/>
    <col min="4598" max="4598" width="4.42578125" style="179" customWidth="1"/>
    <col min="4599" max="4599" width="6" style="179" bestFit="1" customWidth="1"/>
    <col min="4600" max="4600" width="5.28515625" style="179" customWidth="1"/>
    <col min="4601" max="4602" width="5.140625" style="179" customWidth="1"/>
    <col min="4603" max="4603" width="6.5703125" style="179" customWidth="1"/>
    <col min="4604" max="4604" width="8.42578125" style="179" bestFit="1" customWidth="1"/>
    <col min="4605" max="4605" width="12.5703125" style="179" bestFit="1" customWidth="1"/>
    <col min="4606" max="4606" width="13.85546875" style="179" customWidth="1"/>
    <col min="4607" max="4607" width="17.140625" style="179" customWidth="1"/>
    <col min="4608" max="4608" width="12.28515625" style="179" customWidth="1"/>
    <col min="4609" max="4609" width="11.5703125" style="179" bestFit="1" customWidth="1"/>
    <col min="4610" max="4610" width="16" style="179" customWidth="1"/>
    <col min="4611" max="4611" width="9.85546875" style="179" customWidth="1"/>
    <col min="4612" max="4612" width="8.28515625" style="179" bestFit="1" customWidth="1"/>
    <col min="4613" max="4852" width="11.5703125" style="179"/>
    <col min="4853" max="4853" width="13.7109375" style="179" customWidth="1"/>
    <col min="4854" max="4854" width="4.42578125" style="179" customWidth="1"/>
    <col min="4855" max="4855" width="6" style="179" bestFit="1" customWidth="1"/>
    <col min="4856" max="4856" width="5.28515625" style="179" customWidth="1"/>
    <col min="4857" max="4858" width="5.140625" style="179" customWidth="1"/>
    <col min="4859" max="4859" width="6.5703125" style="179" customWidth="1"/>
    <col min="4860" max="4860" width="8.42578125" style="179" bestFit="1" customWidth="1"/>
    <col min="4861" max="4861" width="12.5703125" style="179" bestFit="1" customWidth="1"/>
    <col min="4862" max="4862" width="13.85546875" style="179" customWidth="1"/>
    <col min="4863" max="4863" width="17.140625" style="179" customWidth="1"/>
    <col min="4864" max="4864" width="12.28515625" style="179" customWidth="1"/>
    <col min="4865" max="4865" width="11.5703125" style="179" bestFit="1" customWidth="1"/>
    <col min="4866" max="4866" width="16" style="179" customWidth="1"/>
    <col min="4867" max="4867" width="9.85546875" style="179" customWidth="1"/>
    <col min="4868" max="4868" width="8.28515625" style="179" bestFit="1" customWidth="1"/>
    <col min="4869" max="5108" width="11.5703125" style="179"/>
    <col min="5109" max="5109" width="13.7109375" style="179" customWidth="1"/>
    <col min="5110" max="5110" width="4.42578125" style="179" customWidth="1"/>
    <col min="5111" max="5111" width="6" style="179" bestFit="1" customWidth="1"/>
    <col min="5112" max="5112" width="5.28515625" style="179" customWidth="1"/>
    <col min="5113" max="5114" width="5.140625" style="179" customWidth="1"/>
    <col min="5115" max="5115" width="6.5703125" style="179" customWidth="1"/>
    <col min="5116" max="5116" width="8.42578125" style="179" bestFit="1" customWidth="1"/>
    <col min="5117" max="5117" width="12.5703125" style="179" bestFit="1" customWidth="1"/>
    <col min="5118" max="5118" width="13.85546875" style="179" customWidth="1"/>
    <col min="5119" max="5119" width="17.140625" style="179" customWidth="1"/>
    <col min="5120" max="5120" width="12.28515625" style="179" customWidth="1"/>
    <col min="5121" max="5121" width="11.5703125" style="179" bestFit="1" customWidth="1"/>
    <col min="5122" max="5122" width="16" style="179" customWidth="1"/>
    <col min="5123" max="5123" width="9.85546875" style="179" customWidth="1"/>
    <col min="5124" max="5124" width="8.28515625" style="179" bestFit="1" customWidth="1"/>
    <col min="5125" max="5364" width="11.5703125" style="179"/>
    <col min="5365" max="5365" width="13.7109375" style="179" customWidth="1"/>
    <col min="5366" max="5366" width="4.42578125" style="179" customWidth="1"/>
    <col min="5367" max="5367" width="6" style="179" bestFit="1" customWidth="1"/>
    <col min="5368" max="5368" width="5.28515625" style="179" customWidth="1"/>
    <col min="5369" max="5370" width="5.140625" style="179" customWidth="1"/>
    <col min="5371" max="5371" width="6.5703125" style="179" customWidth="1"/>
    <col min="5372" max="5372" width="8.42578125" style="179" bestFit="1" customWidth="1"/>
    <col min="5373" max="5373" width="12.5703125" style="179" bestFit="1" customWidth="1"/>
    <col min="5374" max="5374" width="13.85546875" style="179" customWidth="1"/>
    <col min="5375" max="5375" width="17.140625" style="179" customWidth="1"/>
    <col min="5376" max="5376" width="12.28515625" style="179" customWidth="1"/>
    <col min="5377" max="5377" width="11.5703125" style="179" bestFit="1" customWidth="1"/>
    <col min="5378" max="5378" width="16" style="179" customWidth="1"/>
    <col min="5379" max="5379" width="9.85546875" style="179" customWidth="1"/>
    <col min="5380" max="5380" width="8.28515625" style="179" bestFit="1" customWidth="1"/>
    <col min="5381" max="5620" width="11.5703125" style="179"/>
    <col min="5621" max="5621" width="13.7109375" style="179" customWidth="1"/>
    <col min="5622" max="5622" width="4.42578125" style="179" customWidth="1"/>
    <col min="5623" max="5623" width="6" style="179" bestFit="1" customWidth="1"/>
    <col min="5624" max="5624" width="5.28515625" style="179" customWidth="1"/>
    <col min="5625" max="5626" width="5.140625" style="179" customWidth="1"/>
    <col min="5627" max="5627" width="6.5703125" style="179" customWidth="1"/>
    <col min="5628" max="5628" width="8.42578125" style="179" bestFit="1" customWidth="1"/>
    <col min="5629" max="5629" width="12.5703125" style="179" bestFit="1" customWidth="1"/>
    <col min="5630" max="5630" width="13.85546875" style="179" customWidth="1"/>
    <col min="5631" max="5631" width="17.140625" style="179" customWidth="1"/>
    <col min="5632" max="5632" width="12.28515625" style="179" customWidth="1"/>
    <col min="5633" max="5633" width="11.5703125" style="179" bestFit="1" customWidth="1"/>
    <col min="5634" max="5634" width="16" style="179" customWidth="1"/>
    <col min="5635" max="5635" width="9.85546875" style="179" customWidth="1"/>
    <col min="5636" max="5636" width="8.28515625" style="179" bestFit="1" customWidth="1"/>
    <col min="5637" max="5876" width="11.5703125" style="179"/>
    <col min="5877" max="5877" width="13.7109375" style="179" customWidth="1"/>
    <col min="5878" max="5878" width="4.42578125" style="179" customWidth="1"/>
    <col min="5879" max="5879" width="6" style="179" bestFit="1" customWidth="1"/>
    <col min="5880" max="5880" width="5.28515625" style="179" customWidth="1"/>
    <col min="5881" max="5882" width="5.140625" style="179" customWidth="1"/>
    <col min="5883" max="5883" width="6.5703125" style="179" customWidth="1"/>
    <col min="5884" max="5884" width="8.42578125" style="179" bestFit="1" customWidth="1"/>
    <col min="5885" max="5885" width="12.5703125" style="179" bestFit="1" customWidth="1"/>
    <col min="5886" max="5886" width="13.85546875" style="179" customWidth="1"/>
    <col min="5887" max="5887" width="17.140625" style="179" customWidth="1"/>
    <col min="5888" max="5888" width="12.28515625" style="179" customWidth="1"/>
    <col min="5889" max="5889" width="11.5703125" style="179" bestFit="1" customWidth="1"/>
    <col min="5890" max="5890" width="16" style="179" customWidth="1"/>
    <col min="5891" max="5891" width="9.85546875" style="179" customWidth="1"/>
    <col min="5892" max="5892" width="8.28515625" style="179" bestFit="1" customWidth="1"/>
    <col min="5893" max="6132" width="11.5703125" style="179"/>
    <col min="6133" max="6133" width="13.7109375" style="179" customWidth="1"/>
    <col min="6134" max="6134" width="4.42578125" style="179" customWidth="1"/>
    <col min="6135" max="6135" width="6" style="179" bestFit="1" customWidth="1"/>
    <col min="6136" max="6136" width="5.28515625" style="179" customWidth="1"/>
    <col min="6137" max="6138" width="5.140625" style="179" customWidth="1"/>
    <col min="6139" max="6139" width="6.5703125" style="179" customWidth="1"/>
    <col min="6140" max="6140" width="8.42578125" style="179" bestFit="1" customWidth="1"/>
    <col min="6141" max="6141" width="12.5703125" style="179" bestFit="1" customWidth="1"/>
    <col min="6142" max="6142" width="13.85546875" style="179" customWidth="1"/>
    <col min="6143" max="6143" width="17.140625" style="179" customWidth="1"/>
    <col min="6144" max="6144" width="12.28515625" style="179" customWidth="1"/>
    <col min="6145" max="6145" width="11.5703125" style="179" bestFit="1" customWidth="1"/>
    <col min="6146" max="6146" width="16" style="179" customWidth="1"/>
    <col min="6147" max="6147" width="9.85546875" style="179" customWidth="1"/>
    <col min="6148" max="6148" width="8.28515625" style="179" bestFit="1" customWidth="1"/>
    <col min="6149" max="6388" width="11.5703125" style="179"/>
    <col min="6389" max="6389" width="13.7109375" style="179" customWidth="1"/>
    <col min="6390" max="6390" width="4.42578125" style="179" customWidth="1"/>
    <col min="6391" max="6391" width="6" style="179" bestFit="1" customWidth="1"/>
    <col min="6392" max="6392" width="5.28515625" style="179" customWidth="1"/>
    <col min="6393" max="6394" width="5.140625" style="179" customWidth="1"/>
    <col min="6395" max="6395" width="6.5703125" style="179" customWidth="1"/>
    <col min="6396" max="6396" width="8.42578125" style="179" bestFit="1" customWidth="1"/>
    <col min="6397" max="6397" width="12.5703125" style="179" bestFit="1" customWidth="1"/>
    <col min="6398" max="6398" width="13.85546875" style="179" customWidth="1"/>
    <col min="6399" max="6399" width="17.140625" style="179" customWidth="1"/>
    <col min="6400" max="6400" width="12.28515625" style="179" customWidth="1"/>
    <col min="6401" max="6401" width="11.5703125" style="179" bestFit="1" customWidth="1"/>
    <col min="6402" max="6402" width="16" style="179" customWidth="1"/>
    <col min="6403" max="6403" width="9.85546875" style="179" customWidth="1"/>
    <col min="6404" max="6404" width="8.28515625" style="179" bestFit="1" customWidth="1"/>
    <col min="6405" max="6644" width="11.5703125" style="179"/>
    <col min="6645" max="6645" width="13.7109375" style="179" customWidth="1"/>
    <col min="6646" max="6646" width="4.42578125" style="179" customWidth="1"/>
    <col min="6647" max="6647" width="6" style="179" bestFit="1" customWidth="1"/>
    <col min="6648" max="6648" width="5.28515625" style="179" customWidth="1"/>
    <col min="6649" max="6650" width="5.140625" style="179" customWidth="1"/>
    <col min="6651" max="6651" width="6.5703125" style="179" customWidth="1"/>
    <col min="6652" max="6652" width="8.42578125" style="179" bestFit="1" customWidth="1"/>
    <col min="6653" max="6653" width="12.5703125" style="179" bestFit="1" customWidth="1"/>
    <col min="6654" max="6654" width="13.85546875" style="179" customWidth="1"/>
    <col min="6655" max="6655" width="17.140625" style="179" customWidth="1"/>
    <col min="6656" max="6656" width="12.28515625" style="179" customWidth="1"/>
    <col min="6657" max="6657" width="11.5703125" style="179" bestFit="1" customWidth="1"/>
    <col min="6658" max="6658" width="16" style="179" customWidth="1"/>
    <col min="6659" max="6659" width="9.85546875" style="179" customWidth="1"/>
    <col min="6660" max="6660" width="8.28515625" style="179" bestFit="1" customWidth="1"/>
    <col min="6661" max="6900" width="11.5703125" style="179"/>
    <col min="6901" max="6901" width="13.7109375" style="179" customWidth="1"/>
    <col min="6902" max="6902" width="4.42578125" style="179" customWidth="1"/>
    <col min="6903" max="6903" width="6" style="179" bestFit="1" customWidth="1"/>
    <col min="6904" max="6904" width="5.28515625" style="179" customWidth="1"/>
    <col min="6905" max="6906" width="5.140625" style="179" customWidth="1"/>
    <col min="6907" max="6907" width="6.5703125" style="179" customWidth="1"/>
    <col min="6908" max="6908" width="8.42578125" style="179" bestFit="1" customWidth="1"/>
    <col min="6909" max="6909" width="12.5703125" style="179" bestFit="1" customWidth="1"/>
    <col min="6910" max="6910" width="13.85546875" style="179" customWidth="1"/>
    <col min="6911" max="6911" width="17.140625" style="179" customWidth="1"/>
    <col min="6912" max="6912" width="12.28515625" style="179" customWidth="1"/>
    <col min="6913" max="6913" width="11.5703125" style="179" bestFit="1" customWidth="1"/>
    <col min="6914" max="6914" width="16" style="179" customWidth="1"/>
    <col min="6915" max="6915" width="9.85546875" style="179" customWidth="1"/>
    <col min="6916" max="6916" width="8.28515625" style="179" bestFit="1" customWidth="1"/>
    <col min="6917" max="7156" width="11.5703125" style="179"/>
    <col min="7157" max="7157" width="13.7109375" style="179" customWidth="1"/>
    <col min="7158" max="7158" width="4.42578125" style="179" customWidth="1"/>
    <col min="7159" max="7159" width="6" style="179" bestFit="1" customWidth="1"/>
    <col min="7160" max="7160" width="5.28515625" style="179" customWidth="1"/>
    <col min="7161" max="7162" width="5.140625" style="179" customWidth="1"/>
    <col min="7163" max="7163" width="6.5703125" style="179" customWidth="1"/>
    <col min="7164" max="7164" width="8.42578125" style="179" bestFit="1" customWidth="1"/>
    <col min="7165" max="7165" width="12.5703125" style="179" bestFit="1" customWidth="1"/>
    <col min="7166" max="7166" width="13.85546875" style="179" customWidth="1"/>
    <col min="7167" max="7167" width="17.140625" style="179" customWidth="1"/>
    <col min="7168" max="7168" width="12.28515625" style="179" customWidth="1"/>
    <col min="7169" max="7169" width="11.5703125" style="179" bestFit="1" customWidth="1"/>
    <col min="7170" max="7170" width="16" style="179" customWidth="1"/>
    <col min="7171" max="7171" width="9.85546875" style="179" customWidth="1"/>
    <col min="7172" max="7172" width="8.28515625" style="179" bestFit="1" customWidth="1"/>
    <col min="7173" max="7412" width="11.5703125" style="179"/>
    <col min="7413" max="7413" width="13.7109375" style="179" customWidth="1"/>
    <col min="7414" max="7414" width="4.42578125" style="179" customWidth="1"/>
    <col min="7415" max="7415" width="6" style="179" bestFit="1" customWidth="1"/>
    <col min="7416" max="7416" width="5.28515625" style="179" customWidth="1"/>
    <col min="7417" max="7418" width="5.140625" style="179" customWidth="1"/>
    <col min="7419" max="7419" width="6.5703125" style="179" customWidth="1"/>
    <col min="7420" max="7420" width="8.42578125" style="179" bestFit="1" customWidth="1"/>
    <col min="7421" max="7421" width="12.5703125" style="179" bestFit="1" customWidth="1"/>
    <col min="7422" max="7422" width="13.85546875" style="179" customWidth="1"/>
    <col min="7423" max="7423" width="17.140625" style="179" customWidth="1"/>
    <col min="7424" max="7424" width="12.28515625" style="179" customWidth="1"/>
    <col min="7425" max="7425" width="11.5703125" style="179" bestFit="1" customWidth="1"/>
    <col min="7426" max="7426" width="16" style="179" customWidth="1"/>
    <col min="7427" max="7427" width="9.85546875" style="179" customWidth="1"/>
    <col min="7428" max="7428" width="8.28515625" style="179" bestFit="1" customWidth="1"/>
    <col min="7429" max="7668" width="11.5703125" style="179"/>
    <col min="7669" max="7669" width="13.7109375" style="179" customWidth="1"/>
    <col min="7670" max="7670" width="4.42578125" style="179" customWidth="1"/>
    <col min="7671" max="7671" width="6" style="179" bestFit="1" customWidth="1"/>
    <col min="7672" max="7672" width="5.28515625" style="179" customWidth="1"/>
    <col min="7673" max="7674" width="5.140625" style="179" customWidth="1"/>
    <col min="7675" max="7675" width="6.5703125" style="179" customWidth="1"/>
    <col min="7676" max="7676" width="8.42578125" style="179" bestFit="1" customWidth="1"/>
    <col min="7677" max="7677" width="12.5703125" style="179" bestFit="1" customWidth="1"/>
    <col min="7678" max="7678" width="13.85546875" style="179" customWidth="1"/>
    <col min="7679" max="7679" width="17.140625" style="179" customWidth="1"/>
    <col min="7680" max="7680" width="12.28515625" style="179" customWidth="1"/>
    <col min="7681" max="7681" width="11.5703125" style="179" bestFit="1" customWidth="1"/>
    <col min="7682" max="7682" width="16" style="179" customWidth="1"/>
    <col min="7683" max="7683" width="9.85546875" style="179" customWidth="1"/>
    <col min="7684" max="7684" width="8.28515625" style="179" bestFit="1" customWidth="1"/>
    <col min="7685" max="7924" width="11.5703125" style="179"/>
    <col min="7925" max="7925" width="13.7109375" style="179" customWidth="1"/>
    <col min="7926" max="7926" width="4.42578125" style="179" customWidth="1"/>
    <col min="7927" max="7927" width="6" style="179" bestFit="1" customWidth="1"/>
    <col min="7928" max="7928" width="5.28515625" style="179" customWidth="1"/>
    <col min="7929" max="7930" width="5.140625" style="179" customWidth="1"/>
    <col min="7931" max="7931" width="6.5703125" style="179" customWidth="1"/>
    <col min="7932" max="7932" width="8.42578125" style="179" bestFit="1" customWidth="1"/>
    <col min="7933" max="7933" width="12.5703125" style="179" bestFit="1" customWidth="1"/>
    <col min="7934" max="7934" width="13.85546875" style="179" customWidth="1"/>
    <col min="7935" max="7935" width="17.140625" style="179" customWidth="1"/>
    <col min="7936" max="7936" width="12.28515625" style="179" customWidth="1"/>
    <col min="7937" max="7937" width="11.5703125" style="179" bestFit="1" customWidth="1"/>
    <col min="7938" max="7938" width="16" style="179" customWidth="1"/>
    <col min="7939" max="7939" width="9.85546875" style="179" customWidth="1"/>
    <col min="7940" max="7940" width="8.28515625" style="179" bestFit="1" customWidth="1"/>
    <col min="7941" max="8180" width="11.5703125" style="179"/>
    <col min="8181" max="8181" width="13.7109375" style="179" customWidth="1"/>
    <col min="8182" max="8182" width="4.42578125" style="179" customWidth="1"/>
    <col min="8183" max="8183" width="6" style="179" bestFit="1" customWidth="1"/>
    <col min="8184" max="8184" width="5.28515625" style="179" customWidth="1"/>
    <col min="8185" max="8186" width="5.140625" style="179" customWidth="1"/>
    <col min="8187" max="8187" width="6.5703125" style="179" customWidth="1"/>
    <col min="8188" max="8188" width="8.42578125" style="179" bestFit="1" customWidth="1"/>
    <col min="8189" max="8189" width="12.5703125" style="179" bestFit="1" customWidth="1"/>
    <col min="8190" max="8190" width="13.85546875" style="179" customWidth="1"/>
    <col min="8191" max="8191" width="17.140625" style="179" customWidth="1"/>
    <col min="8192" max="8192" width="12.28515625" style="179" customWidth="1"/>
    <col min="8193" max="8193" width="11.5703125" style="179" bestFit="1" customWidth="1"/>
    <col min="8194" max="8194" width="16" style="179" customWidth="1"/>
    <col min="8195" max="8195" width="9.85546875" style="179" customWidth="1"/>
    <col min="8196" max="8196" width="8.28515625" style="179" bestFit="1" customWidth="1"/>
    <col min="8197" max="8436" width="11.5703125" style="179"/>
    <col min="8437" max="8437" width="13.7109375" style="179" customWidth="1"/>
    <col min="8438" max="8438" width="4.42578125" style="179" customWidth="1"/>
    <col min="8439" max="8439" width="6" style="179" bestFit="1" customWidth="1"/>
    <col min="8440" max="8440" width="5.28515625" style="179" customWidth="1"/>
    <col min="8441" max="8442" width="5.140625" style="179" customWidth="1"/>
    <col min="8443" max="8443" width="6.5703125" style="179" customWidth="1"/>
    <col min="8444" max="8444" width="8.42578125" style="179" bestFit="1" customWidth="1"/>
    <col min="8445" max="8445" width="12.5703125" style="179" bestFit="1" customWidth="1"/>
    <col min="8446" max="8446" width="13.85546875" style="179" customWidth="1"/>
    <col min="8447" max="8447" width="17.140625" style="179" customWidth="1"/>
    <col min="8448" max="8448" width="12.28515625" style="179" customWidth="1"/>
    <col min="8449" max="8449" width="11.5703125" style="179" bestFit="1" customWidth="1"/>
    <col min="8450" max="8450" width="16" style="179" customWidth="1"/>
    <col min="8451" max="8451" width="9.85546875" style="179" customWidth="1"/>
    <col min="8452" max="8452" width="8.28515625" style="179" bestFit="1" customWidth="1"/>
    <col min="8453" max="8692" width="11.5703125" style="179"/>
    <col min="8693" max="8693" width="13.7109375" style="179" customWidth="1"/>
    <col min="8694" max="8694" width="4.42578125" style="179" customWidth="1"/>
    <col min="8695" max="8695" width="6" style="179" bestFit="1" customWidth="1"/>
    <col min="8696" max="8696" width="5.28515625" style="179" customWidth="1"/>
    <col min="8697" max="8698" width="5.140625" style="179" customWidth="1"/>
    <col min="8699" max="8699" width="6.5703125" style="179" customWidth="1"/>
    <col min="8700" max="8700" width="8.42578125" style="179" bestFit="1" customWidth="1"/>
    <col min="8701" max="8701" width="12.5703125" style="179" bestFit="1" customWidth="1"/>
    <col min="8702" max="8702" width="13.85546875" style="179" customWidth="1"/>
    <col min="8703" max="8703" width="17.140625" style="179" customWidth="1"/>
    <col min="8704" max="8704" width="12.28515625" style="179" customWidth="1"/>
    <col min="8705" max="8705" width="11.5703125" style="179" bestFit="1" customWidth="1"/>
    <col min="8706" max="8706" width="16" style="179" customWidth="1"/>
    <col min="8707" max="8707" width="9.85546875" style="179" customWidth="1"/>
    <col min="8708" max="8708" width="8.28515625" style="179" bestFit="1" customWidth="1"/>
    <col min="8709" max="8948" width="11.5703125" style="179"/>
    <col min="8949" max="8949" width="13.7109375" style="179" customWidth="1"/>
    <col min="8950" max="8950" width="4.42578125" style="179" customWidth="1"/>
    <col min="8951" max="8951" width="6" style="179" bestFit="1" customWidth="1"/>
    <col min="8952" max="8952" width="5.28515625" style="179" customWidth="1"/>
    <col min="8953" max="8954" width="5.140625" style="179" customWidth="1"/>
    <col min="8955" max="8955" width="6.5703125" style="179" customWidth="1"/>
    <col min="8956" max="8956" width="8.42578125" style="179" bestFit="1" customWidth="1"/>
    <col min="8957" max="8957" width="12.5703125" style="179" bestFit="1" customWidth="1"/>
    <col min="8958" max="8958" width="13.85546875" style="179" customWidth="1"/>
    <col min="8959" max="8959" width="17.140625" style="179" customWidth="1"/>
    <col min="8960" max="8960" width="12.28515625" style="179" customWidth="1"/>
    <col min="8961" max="8961" width="11.5703125" style="179" bestFit="1" customWidth="1"/>
    <col min="8962" max="8962" width="16" style="179" customWidth="1"/>
    <col min="8963" max="8963" width="9.85546875" style="179" customWidth="1"/>
    <col min="8964" max="8964" width="8.28515625" style="179" bestFit="1" customWidth="1"/>
    <col min="8965" max="9204" width="11.5703125" style="179"/>
    <col min="9205" max="9205" width="13.7109375" style="179" customWidth="1"/>
    <col min="9206" max="9206" width="4.42578125" style="179" customWidth="1"/>
    <col min="9207" max="9207" width="6" style="179" bestFit="1" customWidth="1"/>
    <col min="9208" max="9208" width="5.28515625" style="179" customWidth="1"/>
    <col min="9209" max="9210" width="5.140625" style="179" customWidth="1"/>
    <col min="9211" max="9211" width="6.5703125" style="179" customWidth="1"/>
    <col min="9212" max="9212" width="8.42578125" style="179" bestFit="1" customWidth="1"/>
    <col min="9213" max="9213" width="12.5703125" style="179" bestFit="1" customWidth="1"/>
    <col min="9214" max="9214" width="13.85546875" style="179" customWidth="1"/>
    <col min="9215" max="9215" width="17.140625" style="179" customWidth="1"/>
    <col min="9216" max="9216" width="12.28515625" style="179" customWidth="1"/>
    <col min="9217" max="9217" width="11.5703125" style="179" bestFit="1" customWidth="1"/>
    <col min="9218" max="9218" width="16" style="179" customWidth="1"/>
    <col min="9219" max="9219" width="9.85546875" style="179" customWidth="1"/>
    <col min="9220" max="9220" width="8.28515625" style="179" bestFit="1" customWidth="1"/>
    <col min="9221" max="9460" width="11.5703125" style="179"/>
    <col min="9461" max="9461" width="13.7109375" style="179" customWidth="1"/>
    <col min="9462" max="9462" width="4.42578125" style="179" customWidth="1"/>
    <col min="9463" max="9463" width="6" style="179" bestFit="1" customWidth="1"/>
    <col min="9464" max="9464" width="5.28515625" style="179" customWidth="1"/>
    <col min="9465" max="9466" width="5.140625" style="179" customWidth="1"/>
    <col min="9467" max="9467" width="6.5703125" style="179" customWidth="1"/>
    <col min="9468" max="9468" width="8.42578125" style="179" bestFit="1" customWidth="1"/>
    <col min="9469" max="9469" width="12.5703125" style="179" bestFit="1" customWidth="1"/>
    <col min="9470" max="9470" width="13.85546875" style="179" customWidth="1"/>
    <col min="9471" max="9471" width="17.140625" style="179" customWidth="1"/>
    <col min="9472" max="9472" width="12.28515625" style="179" customWidth="1"/>
    <col min="9473" max="9473" width="11.5703125" style="179" bestFit="1" customWidth="1"/>
    <col min="9474" max="9474" width="16" style="179" customWidth="1"/>
    <col min="9475" max="9475" width="9.85546875" style="179" customWidth="1"/>
    <col min="9476" max="9476" width="8.28515625" style="179" bestFit="1" customWidth="1"/>
    <col min="9477" max="9716" width="11.5703125" style="179"/>
    <col min="9717" max="9717" width="13.7109375" style="179" customWidth="1"/>
    <col min="9718" max="9718" width="4.42578125" style="179" customWidth="1"/>
    <col min="9719" max="9719" width="6" style="179" bestFit="1" customWidth="1"/>
    <col min="9720" max="9720" width="5.28515625" style="179" customWidth="1"/>
    <col min="9721" max="9722" width="5.140625" style="179" customWidth="1"/>
    <col min="9723" max="9723" width="6.5703125" style="179" customWidth="1"/>
    <col min="9724" max="9724" width="8.42578125" style="179" bestFit="1" customWidth="1"/>
    <col min="9725" max="9725" width="12.5703125" style="179" bestFit="1" customWidth="1"/>
    <col min="9726" max="9726" width="13.85546875" style="179" customWidth="1"/>
    <col min="9727" max="9727" width="17.140625" style="179" customWidth="1"/>
    <col min="9728" max="9728" width="12.28515625" style="179" customWidth="1"/>
    <col min="9729" max="9729" width="11.5703125" style="179" bestFit="1" customWidth="1"/>
    <col min="9730" max="9730" width="16" style="179" customWidth="1"/>
    <col min="9731" max="9731" width="9.85546875" style="179" customWidth="1"/>
    <col min="9732" max="9732" width="8.28515625" style="179" bestFit="1" customWidth="1"/>
    <col min="9733" max="9972" width="11.5703125" style="179"/>
    <col min="9973" max="9973" width="13.7109375" style="179" customWidth="1"/>
    <col min="9974" max="9974" width="4.42578125" style="179" customWidth="1"/>
    <col min="9975" max="9975" width="6" style="179" bestFit="1" customWidth="1"/>
    <col min="9976" max="9976" width="5.28515625" style="179" customWidth="1"/>
    <col min="9977" max="9978" width="5.140625" style="179" customWidth="1"/>
    <col min="9979" max="9979" width="6.5703125" style="179" customWidth="1"/>
    <col min="9980" max="9980" width="8.42578125" style="179" bestFit="1" customWidth="1"/>
    <col min="9981" max="9981" width="12.5703125" style="179" bestFit="1" customWidth="1"/>
    <col min="9982" max="9982" width="13.85546875" style="179" customWidth="1"/>
    <col min="9983" max="9983" width="17.140625" style="179" customWidth="1"/>
    <col min="9984" max="9984" width="12.28515625" style="179" customWidth="1"/>
    <col min="9985" max="9985" width="11.5703125" style="179" bestFit="1" customWidth="1"/>
    <col min="9986" max="9986" width="16" style="179" customWidth="1"/>
    <col min="9987" max="9987" width="9.85546875" style="179" customWidth="1"/>
    <col min="9988" max="9988" width="8.28515625" style="179" bestFit="1" customWidth="1"/>
    <col min="9989" max="10228" width="11.5703125" style="179"/>
    <col min="10229" max="10229" width="13.7109375" style="179" customWidth="1"/>
    <col min="10230" max="10230" width="4.42578125" style="179" customWidth="1"/>
    <col min="10231" max="10231" width="6" style="179" bestFit="1" customWidth="1"/>
    <col min="10232" max="10232" width="5.28515625" style="179" customWidth="1"/>
    <col min="10233" max="10234" width="5.140625" style="179" customWidth="1"/>
    <col min="10235" max="10235" width="6.5703125" style="179" customWidth="1"/>
    <col min="10236" max="10236" width="8.42578125" style="179" bestFit="1" customWidth="1"/>
    <col min="10237" max="10237" width="12.5703125" style="179" bestFit="1" customWidth="1"/>
    <col min="10238" max="10238" width="13.85546875" style="179" customWidth="1"/>
    <col min="10239" max="10239" width="17.140625" style="179" customWidth="1"/>
    <col min="10240" max="10240" width="12.28515625" style="179" customWidth="1"/>
    <col min="10241" max="10241" width="11.5703125" style="179" bestFit="1" customWidth="1"/>
    <col min="10242" max="10242" width="16" style="179" customWidth="1"/>
    <col min="10243" max="10243" width="9.85546875" style="179" customWidth="1"/>
    <col min="10244" max="10244" width="8.28515625" style="179" bestFit="1" customWidth="1"/>
    <col min="10245" max="10484" width="11.5703125" style="179"/>
    <col min="10485" max="10485" width="13.7109375" style="179" customWidth="1"/>
    <col min="10486" max="10486" width="4.42578125" style="179" customWidth="1"/>
    <col min="10487" max="10487" width="6" style="179" bestFit="1" customWidth="1"/>
    <col min="10488" max="10488" width="5.28515625" style="179" customWidth="1"/>
    <col min="10489" max="10490" width="5.140625" style="179" customWidth="1"/>
    <col min="10491" max="10491" width="6.5703125" style="179" customWidth="1"/>
    <col min="10492" max="10492" width="8.42578125" style="179" bestFit="1" customWidth="1"/>
    <col min="10493" max="10493" width="12.5703125" style="179" bestFit="1" customWidth="1"/>
    <col min="10494" max="10494" width="13.85546875" style="179" customWidth="1"/>
    <col min="10495" max="10495" width="17.140625" style="179" customWidth="1"/>
    <col min="10496" max="10496" width="12.28515625" style="179" customWidth="1"/>
    <col min="10497" max="10497" width="11.5703125" style="179" bestFit="1" customWidth="1"/>
    <col min="10498" max="10498" width="16" style="179" customWidth="1"/>
    <col min="10499" max="10499" width="9.85546875" style="179" customWidth="1"/>
    <col min="10500" max="10500" width="8.28515625" style="179" bestFit="1" customWidth="1"/>
    <col min="10501" max="10740" width="11.5703125" style="179"/>
    <col min="10741" max="10741" width="13.7109375" style="179" customWidth="1"/>
    <col min="10742" max="10742" width="4.42578125" style="179" customWidth="1"/>
    <col min="10743" max="10743" width="6" style="179" bestFit="1" customWidth="1"/>
    <col min="10744" max="10744" width="5.28515625" style="179" customWidth="1"/>
    <col min="10745" max="10746" width="5.140625" style="179" customWidth="1"/>
    <col min="10747" max="10747" width="6.5703125" style="179" customWidth="1"/>
    <col min="10748" max="10748" width="8.42578125" style="179" bestFit="1" customWidth="1"/>
    <col min="10749" max="10749" width="12.5703125" style="179" bestFit="1" customWidth="1"/>
    <col min="10750" max="10750" width="13.85546875" style="179" customWidth="1"/>
    <col min="10751" max="10751" width="17.140625" style="179" customWidth="1"/>
    <col min="10752" max="10752" width="12.28515625" style="179" customWidth="1"/>
    <col min="10753" max="10753" width="11.5703125" style="179" bestFit="1" customWidth="1"/>
    <col min="10754" max="10754" width="16" style="179" customWidth="1"/>
    <col min="10755" max="10755" width="9.85546875" style="179" customWidth="1"/>
    <col min="10756" max="10756" width="8.28515625" style="179" bestFit="1" customWidth="1"/>
    <col min="10757" max="10996" width="11.5703125" style="179"/>
    <col min="10997" max="10997" width="13.7109375" style="179" customWidth="1"/>
    <col min="10998" max="10998" width="4.42578125" style="179" customWidth="1"/>
    <col min="10999" max="10999" width="6" style="179" bestFit="1" customWidth="1"/>
    <col min="11000" max="11000" width="5.28515625" style="179" customWidth="1"/>
    <col min="11001" max="11002" width="5.140625" style="179" customWidth="1"/>
    <col min="11003" max="11003" width="6.5703125" style="179" customWidth="1"/>
    <col min="11004" max="11004" width="8.42578125" style="179" bestFit="1" customWidth="1"/>
    <col min="11005" max="11005" width="12.5703125" style="179" bestFit="1" customWidth="1"/>
    <col min="11006" max="11006" width="13.85546875" style="179" customWidth="1"/>
    <col min="11007" max="11007" width="17.140625" style="179" customWidth="1"/>
    <col min="11008" max="11008" width="12.28515625" style="179" customWidth="1"/>
    <col min="11009" max="11009" width="11.5703125" style="179" bestFit="1" customWidth="1"/>
    <col min="11010" max="11010" width="16" style="179" customWidth="1"/>
    <col min="11011" max="11011" width="9.85546875" style="179" customWidth="1"/>
    <col min="11012" max="11012" width="8.28515625" style="179" bestFit="1" customWidth="1"/>
    <col min="11013" max="11252" width="11.5703125" style="179"/>
    <col min="11253" max="11253" width="13.7109375" style="179" customWidth="1"/>
    <col min="11254" max="11254" width="4.42578125" style="179" customWidth="1"/>
    <col min="11255" max="11255" width="6" style="179" bestFit="1" customWidth="1"/>
    <col min="11256" max="11256" width="5.28515625" style="179" customWidth="1"/>
    <col min="11257" max="11258" width="5.140625" style="179" customWidth="1"/>
    <col min="11259" max="11259" width="6.5703125" style="179" customWidth="1"/>
    <col min="11260" max="11260" width="8.42578125" style="179" bestFit="1" customWidth="1"/>
    <col min="11261" max="11261" width="12.5703125" style="179" bestFit="1" customWidth="1"/>
    <col min="11262" max="11262" width="13.85546875" style="179" customWidth="1"/>
    <col min="11263" max="11263" width="17.140625" style="179" customWidth="1"/>
    <col min="11264" max="11264" width="12.28515625" style="179" customWidth="1"/>
    <col min="11265" max="11265" width="11.5703125" style="179" bestFit="1" customWidth="1"/>
    <col min="11266" max="11266" width="16" style="179" customWidth="1"/>
    <col min="11267" max="11267" width="9.85546875" style="179" customWidth="1"/>
    <col min="11268" max="11268" width="8.28515625" style="179" bestFit="1" customWidth="1"/>
    <col min="11269" max="11508" width="11.5703125" style="179"/>
    <col min="11509" max="11509" width="13.7109375" style="179" customWidth="1"/>
    <col min="11510" max="11510" width="4.42578125" style="179" customWidth="1"/>
    <col min="11511" max="11511" width="6" style="179" bestFit="1" customWidth="1"/>
    <col min="11512" max="11512" width="5.28515625" style="179" customWidth="1"/>
    <col min="11513" max="11514" width="5.140625" style="179" customWidth="1"/>
    <col min="11515" max="11515" width="6.5703125" style="179" customWidth="1"/>
    <col min="11516" max="11516" width="8.42578125" style="179" bestFit="1" customWidth="1"/>
    <col min="11517" max="11517" width="12.5703125" style="179" bestFit="1" customWidth="1"/>
    <col min="11518" max="11518" width="13.85546875" style="179" customWidth="1"/>
    <col min="11519" max="11519" width="17.140625" style="179" customWidth="1"/>
    <col min="11520" max="11520" width="12.28515625" style="179" customWidth="1"/>
    <col min="11521" max="11521" width="11.5703125" style="179" bestFit="1" customWidth="1"/>
    <col min="11522" max="11522" width="16" style="179" customWidth="1"/>
    <col min="11523" max="11523" width="9.85546875" style="179" customWidth="1"/>
    <col min="11524" max="11524" width="8.28515625" style="179" bestFit="1" customWidth="1"/>
    <col min="11525" max="11764" width="11.5703125" style="179"/>
    <col min="11765" max="11765" width="13.7109375" style="179" customWidth="1"/>
    <col min="11766" max="11766" width="4.42578125" style="179" customWidth="1"/>
    <col min="11767" max="11767" width="6" style="179" bestFit="1" customWidth="1"/>
    <col min="11768" max="11768" width="5.28515625" style="179" customWidth="1"/>
    <col min="11769" max="11770" width="5.140625" style="179" customWidth="1"/>
    <col min="11771" max="11771" width="6.5703125" style="179" customWidth="1"/>
    <col min="11772" max="11772" width="8.42578125" style="179" bestFit="1" customWidth="1"/>
    <col min="11773" max="11773" width="12.5703125" style="179" bestFit="1" customWidth="1"/>
    <col min="11774" max="11774" width="13.85546875" style="179" customWidth="1"/>
    <col min="11775" max="11775" width="17.140625" style="179" customWidth="1"/>
    <col min="11776" max="11776" width="12.28515625" style="179" customWidth="1"/>
    <col min="11777" max="11777" width="11.5703125" style="179" bestFit="1" customWidth="1"/>
    <col min="11778" max="11778" width="16" style="179" customWidth="1"/>
    <col min="11779" max="11779" width="9.85546875" style="179" customWidth="1"/>
    <col min="11780" max="11780" width="8.28515625" style="179" bestFit="1" customWidth="1"/>
    <col min="11781" max="12020" width="11.5703125" style="179"/>
    <col min="12021" max="12021" width="13.7109375" style="179" customWidth="1"/>
    <col min="12022" max="12022" width="4.42578125" style="179" customWidth="1"/>
    <col min="12023" max="12023" width="6" style="179" bestFit="1" customWidth="1"/>
    <col min="12024" max="12024" width="5.28515625" style="179" customWidth="1"/>
    <col min="12025" max="12026" width="5.140625" style="179" customWidth="1"/>
    <col min="12027" max="12027" width="6.5703125" style="179" customWidth="1"/>
    <col min="12028" max="12028" width="8.42578125" style="179" bestFit="1" customWidth="1"/>
    <col min="12029" max="12029" width="12.5703125" style="179" bestFit="1" customWidth="1"/>
    <col min="12030" max="12030" width="13.85546875" style="179" customWidth="1"/>
    <col min="12031" max="12031" width="17.140625" style="179" customWidth="1"/>
    <col min="12032" max="12032" width="12.28515625" style="179" customWidth="1"/>
    <col min="12033" max="12033" width="11.5703125" style="179" bestFit="1" customWidth="1"/>
    <col min="12034" max="12034" width="16" style="179" customWidth="1"/>
    <col min="12035" max="12035" width="9.85546875" style="179" customWidth="1"/>
    <col min="12036" max="12036" width="8.28515625" style="179" bestFit="1" customWidth="1"/>
    <col min="12037" max="12276" width="11.5703125" style="179"/>
    <col min="12277" max="12277" width="13.7109375" style="179" customWidth="1"/>
    <col min="12278" max="12278" width="4.42578125" style="179" customWidth="1"/>
    <col min="12279" max="12279" width="6" style="179" bestFit="1" customWidth="1"/>
    <col min="12280" max="12280" width="5.28515625" style="179" customWidth="1"/>
    <col min="12281" max="12282" width="5.140625" style="179" customWidth="1"/>
    <col min="12283" max="12283" width="6.5703125" style="179" customWidth="1"/>
    <col min="12284" max="12284" width="8.42578125" style="179" bestFit="1" customWidth="1"/>
    <col min="12285" max="12285" width="12.5703125" style="179" bestFit="1" customWidth="1"/>
    <col min="12286" max="12286" width="13.85546875" style="179" customWidth="1"/>
    <col min="12287" max="12287" width="17.140625" style="179" customWidth="1"/>
    <col min="12288" max="12288" width="12.28515625" style="179" customWidth="1"/>
    <col min="12289" max="12289" width="11.5703125" style="179" bestFit="1" customWidth="1"/>
    <col min="12290" max="12290" width="16" style="179" customWidth="1"/>
    <col min="12291" max="12291" width="9.85546875" style="179" customWidth="1"/>
    <col min="12292" max="12292" width="8.28515625" style="179" bestFit="1" customWidth="1"/>
    <col min="12293" max="12532" width="11.5703125" style="179"/>
    <col min="12533" max="12533" width="13.7109375" style="179" customWidth="1"/>
    <col min="12534" max="12534" width="4.42578125" style="179" customWidth="1"/>
    <col min="12535" max="12535" width="6" style="179" bestFit="1" customWidth="1"/>
    <col min="12536" max="12536" width="5.28515625" style="179" customWidth="1"/>
    <col min="12537" max="12538" width="5.140625" style="179" customWidth="1"/>
    <col min="12539" max="12539" width="6.5703125" style="179" customWidth="1"/>
    <col min="12540" max="12540" width="8.42578125" style="179" bestFit="1" customWidth="1"/>
    <col min="12541" max="12541" width="12.5703125" style="179" bestFit="1" customWidth="1"/>
    <col min="12542" max="12542" width="13.85546875" style="179" customWidth="1"/>
    <col min="12543" max="12543" width="17.140625" style="179" customWidth="1"/>
    <col min="12544" max="12544" width="12.28515625" style="179" customWidth="1"/>
    <col min="12545" max="12545" width="11.5703125" style="179" bestFit="1" customWidth="1"/>
    <col min="12546" max="12546" width="16" style="179" customWidth="1"/>
    <col min="12547" max="12547" width="9.85546875" style="179" customWidth="1"/>
    <col min="12548" max="12548" width="8.28515625" style="179" bestFit="1" customWidth="1"/>
    <col min="12549" max="12788" width="11.5703125" style="179"/>
    <col min="12789" max="12789" width="13.7109375" style="179" customWidth="1"/>
    <col min="12790" max="12790" width="4.42578125" style="179" customWidth="1"/>
    <col min="12791" max="12791" width="6" style="179" bestFit="1" customWidth="1"/>
    <col min="12792" max="12792" width="5.28515625" style="179" customWidth="1"/>
    <col min="12793" max="12794" width="5.140625" style="179" customWidth="1"/>
    <col min="12795" max="12795" width="6.5703125" style="179" customWidth="1"/>
    <col min="12796" max="12796" width="8.42578125" style="179" bestFit="1" customWidth="1"/>
    <col min="12797" max="12797" width="12.5703125" style="179" bestFit="1" customWidth="1"/>
    <col min="12798" max="12798" width="13.85546875" style="179" customWidth="1"/>
    <col min="12799" max="12799" width="17.140625" style="179" customWidth="1"/>
    <col min="12800" max="12800" width="12.28515625" style="179" customWidth="1"/>
    <col min="12801" max="12801" width="11.5703125" style="179" bestFit="1" customWidth="1"/>
    <col min="12802" max="12802" width="16" style="179" customWidth="1"/>
    <col min="12803" max="12803" width="9.85546875" style="179" customWidth="1"/>
    <col min="12804" max="12804" width="8.28515625" style="179" bestFit="1" customWidth="1"/>
    <col min="12805" max="13044" width="11.5703125" style="179"/>
    <col min="13045" max="13045" width="13.7109375" style="179" customWidth="1"/>
    <col min="13046" max="13046" width="4.42578125" style="179" customWidth="1"/>
    <col min="13047" max="13047" width="6" style="179" bestFit="1" customWidth="1"/>
    <col min="13048" max="13048" width="5.28515625" style="179" customWidth="1"/>
    <col min="13049" max="13050" width="5.140625" style="179" customWidth="1"/>
    <col min="13051" max="13051" width="6.5703125" style="179" customWidth="1"/>
    <col min="13052" max="13052" width="8.42578125" style="179" bestFit="1" customWidth="1"/>
    <col min="13053" max="13053" width="12.5703125" style="179" bestFit="1" customWidth="1"/>
    <col min="13054" max="13054" width="13.85546875" style="179" customWidth="1"/>
    <col min="13055" max="13055" width="17.140625" style="179" customWidth="1"/>
    <col min="13056" max="13056" width="12.28515625" style="179" customWidth="1"/>
    <col min="13057" max="13057" width="11.5703125" style="179" bestFit="1" customWidth="1"/>
    <col min="13058" max="13058" width="16" style="179" customWidth="1"/>
    <col min="13059" max="13059" width="9.85546875" style="179" customWidth="1"/>
    <col min="13060" max="13060" width="8.28515625" style="179" bestFit="1" customWidth="1"/>
    <col min="13061" max="13300" width="11.5703125" style="179"/>
    <col min="13301" max="13301" width="13.7109375" style="179" customWidth="1"/>
    <col min="13302" max="13302" width="4.42578125" style="179" customWidth="1"/>
    <col min="13303" max="13303" width="6" style="179" bestFit="1" customWidth="1"/>
    <col min="13304" max="13304" width="5.28515625" style="179" customWidth="1"/>
    <col min="13305" max="13306" width="5.140625" style="179" customWidth="1"/>
    <col min="13307" max="13307" width="6.5703125" style="179" customWidth="1"/>
    <col min="13308" max="13308" width="8.42578125" style="179" bestFit="1" customWidth="1"/>
    <col min="13309" max="13309" width="12.5703125" style="179" bestFit="1" customWidth="1"/>
    <col min="13310" max="13310" width="13.85546875" style="179" customWidth="1"/>
    <col min="13311" max="13311" width="17.140625" style="179" customWidth="1"/>
    <col min="13312" max="13312" width="12.28515625" style="179" customWidth="1"/>
    <col min="13313" max="13313" width="11.5703125" style="179" bestFit="1" customWidth="1"/>
    <col min="13314" max="13314" width="16" style="179" customWidth="1"/>
    <col min="13315" max="13315" width="9.85546875" style="179" customWidth="1"/>
    <col min="13316" max="13316" width="8.28515625" style="179" bestFit="1" customWidth="1"/>
    <col min="13317" max="13556" width="11.5703125" style="179"/>
    <col min="13557" max="13557" width="13.7109375" style="179" customWidth="1"/>
    <col min="13558" max="13558" width="4.42578125" style="179" customWidth="1"/>
    <col min="13559" max="13559" width="6" style="179" bestFit="1" customWidth="1"/>
    <col min="13560" max="13560" width="5.28515625" style="179" customWidth="1"/>
    <col min="13561" max="13562" width="5.140625" style="179" customWidth="1"/>
    <col min="13563" max="13563" width="6.5703125" style="179" customWidth="1"/>
    <col min="13564" max="13564" width="8.42578125" style="179" bestFit="1" customWidth="1"/>
    <col min="13565" max="13565" width="12.5703125" style="179" bestFit="1" customWidth="1"/>
    <col min="13566" max="13566" width="13.85546875" style="179" customWidth="1"/>
    <col min="13567" max="13567" width="17.140625" style="179" customWidth="1"/>
    <col min="13568" max="13568" width="12.28515625" style="179" customWidth="1"/>
    <col min="13569" max="13569" width="11.5703125" style="179" bestFit="1" customWidth="1"/>
    <col min="13570" max="13570" width="16" style="179" customWidth="1"/>
    <col min="13571" max="13571" width="9.85546875" style="179" customWidth="1"/>
    <col min="13572" max="13572" width="8.28515625" style="179" bestFit="1" customWidth="1"/>
    <col min="13573" max="13812" width="11.5703125" style="179"/>
    <col min="13813" max="13813" width="13.7109375" style="179" customWidth="1"/>
    <col min="13814" max="13814" width="4.42578125" style="179" customWidth="1"/>
    <col min="13815" max="13815" width="6" style="179" bestFit="1" customWidth="1"/>
    <col min="13816" max="13816" width="5.28515625" style="179" customWidth="1"/>
    <col min="13817" max="13818" width="5.140625" style="179" customWidth="1"/>
    <col min="13819" max="13819" width="6.5703125" style="179" customWidth="1"/>
    <col min="13820" max="13820" width="8.42578125" style="179" bestFit="1" customWidth="1"/>
    <col min="13821" max="13821" width="12.5703125" style="179" bestFit="1" customWidth="1"/>
    <col min="13822" max="13822" width="13.85546875" style="179" customWidth="1"/>
    <col min="13823" max="13823" width="17.140625" style="179" customWidth="1"/>
    <col min="13824" max="13824" width="12.28515625" style="179" customWidth="1"/>
    <col min="13825" max="13825" width="11.5703125" style="179" bestFit="1" customWidth="1"/>
    <col min="13826" max="13826" width="16" style="179" customWidth="1"/>
    <col min="13827" max="13827" width="9.85546875" style="179" customWidth="1"/>
    <col min="13828" max="13828" width="8.28515625" style="179" bestFit="1" customWidth="1"/>
    <col min="13829" max="14068" width="11.5703125" style="179"/>
    <col min="14069" max="14069" width="13.7109375" style="179" customWidth="1"/>
    <col min="14070" max="14070" width="4.42578125" style="179" customWidth="1"/>
    <col min="14071" max="14071" width="6" style="179" bestFit="1" customWidth="1"/>
    <col min="14072" max="14072" width="5.28515625" style="179" customWidth="1"/>
    <col min="14073" max="14074" width="5.140625" style="179" customWidth="1"/>
    <col min="14075" max="14075" width="6.5703125" style="179" customWidth="1"/>
    <col min="14076" max="14076" width="8.42578125" style="179" bestFit="1" customWidth="1"/>
    <col min="14077" max="14077" width="12.5703125" style="179" bestFit="1" customWidth="1"/>
    <col min="14078" max="14078" width="13.85546875" style="179" customWidth="1"/>
    <col min="14079" max="14079" width="17.140625" style="179" customWidth="1"/>
    <col min="14080" max="14080" width="12.28515625" style="179" customWidth="1"/>
    <col min="14081" max="14081" width="11.5703125" style="179" bestFit="1" customWidth="1"/>
    <col min="14082" max="14082" width="16" style="179" customWidth="1"/>
    <col min="14083" max="14083" width="9.85546875" style="179" customWidth="1"/>
    <col min="14084" max="14084" width="8.28515625" style="179" bestFit="1" customWidth="1"/>
    <col min="14085" max="14324" width="11.5703125" style="179"/>
    <col min="14325" max="14325" width="13.7109375" style="179" customWidth="1"/>
    <col min="14326" max="14326" width="4.42578125" style="179" customWidth="1"/>
    <col min="14327" max="14327" width="6" style="179" bestFit="1" customWidth="1"/>
    <col min="14328" max="14328" width="5.28515625" style="179" customWidth="1"/>
    <col min="14329" max="14330" width="5.140625" style="179" customWidth="1"/>
    <col min="14331" max="14331" width="6.5703125" style="179" customWidth="1"/>
    <col min="14332" max="14332" width="8.42578125" style="179" bestFit="1" customWidth="1"/>
    <col min="14333" max="14333" width="12.5703125" style="179" bestFit="1" customWidth="1"/>
    <col min="14334" max="14334" width="13.85546875" style="179" customWidth="1"/>
    <col min="14335" max="14335" width="17.140625" style="179" customWidth="1"/>
    <col min="14336" max="14336" width="12.28515625" style="179" customWidth="1"/>
    <col min="14337" max="14337" width="11.5703125" style="179" bestFit="1" customWidth="1"/>
    <col min="14338" max="14338" width="16" style="179" customWidth="1"/>
    <col min="14339" max="14339" width="9.85546875" style="179" customWidth="1"/>
    <col min="14340" max="14340" width="8.28515625" style="179" bestFit="1" customWidth="1"/>
    <col min="14341" max="14580" width="11.5703125" style="179"/>
    <col min="14581" max="14581" width="13.7109375" style="179" customWidth="1"/>
    <col min="14582" max="14582" width="4.42578125" style="179" customWidth="1"/>
    <col min="14583" max="14583" width="6" style="179" bestFit="1" customWidth="1"/>
    <col min="14584" max="14584" width="5.28515625" style="179" customWidth="1"/>
    <col min="14585" max="14586" width="5.140625" style="179" customWidth="1"/>
    <col min="14587" max="14587" width="6.5703125" style="179" customWidth="1"/>
    <col min="14588" max="14588" width="8.42578125" style="179" bestFit="1" customWidth="1"/>
    <col min="14589" max="14589" width="12.5703125" style="179" bestFit="1" customWidth="1"/>
    <col min="14590" max="14590" width="13.85546875" style="179" customWidth="1"/>
    <col min="14591" max="14591" width="17.140625" style="179" customWidth="1"/>
    <col min="14592" max="14592" width="12.28515625" style="179" customWidth="1"/>
    <col min="14593" max="14593" width="11.5703125" style="179" bestFit="1" customWidth="1"/>
    <col min="14594" max="14594" width="16" style="179" customWidth="1"/>
    <col min="14595" max="14595" width="9.85546875" style="179" customWidth="1"/>
    <col min="14596" max="14596" width="8.28515625" style="179" bestFit="1" customWidth="1"/>
    <col min="14597" max="14836" width="11.5703125" style="179"/>
    <col min="14837" max="14837" width="13.7109375" style="179" customWidth="1"/>
    <col min="14838" max="14838" width="4.42578125" style="179" customWidth="1"/>
    <col min="14839" max="14839" width="6" style="179" bestFit="1" customWidth="1"/>
    <col min="14840" max="14840" width="5.28515625" style="179" customWidth="1"/>
    <col min="14841" max="14842" width="5.140625" style="179" customWidth="1"/>
    <col min="14843" max="14843" width="6.5703125" style="179" customWidth="1"/>
    <col min="14844" max="14844" width="8.42578125" style="179" bestFit="1" customWidth="1"/>
    <col min="14845" max="14845" width="12.5703125" style="179" bestFit="1" customWidth="1"/>
    <col min="14846" max="14846" width="13.85546875" style="179" customWidth="1"/>
    <col min="14847" max="14847" width="17.140625" style="179" customWidth="1"/>
    <col min="14848" max="14848" width="12.28515625" style="179" customWidth="1"/>
    <col min="14849" max="14849" width="11.5703125" style="179" bestFit="1" customWidth="1"/>
    <col min="14850" max="14850" width="16" style="179" customWidth="1"/>
    <col min="14851" max="14851" width="9.85546875" style="179" customWidth="1"/>
    <col min="14852" max="14852" width="8.28515625" style="179" bestFit="1" customWidth="1"/>
    <col min="14853" max="15092" width="11.5703125" style="179"/>
    <col min="15093" max="15093" width="13.7109375" style="179" customWidth="1"/>
    <col min="15094" max="15094" width="4.42578125" style="179" customWidth="1"/>
    <col min="15095" max="15095" width="6" style="179" bestFit="1" customWidth="1"/>
    <col min="15096" max="15096" width="5.28515625" style="179" customWidth="1"/>
    <col min="15097" max="15098" width="5.140625" style="179" customWidth="1"/>
    <col min="15099" max="15099" width="6.5703125" style="179" customWidth="1"/>
    <col min="15100" max="15100" width="8.42578125" style="179" bestFit="1" customWidth="1"/>
    <col min="15101" max="15101" width="12.5703125" style="179" bestFit="1" customWidth="1"/>
    <col min="15102" max="15102" width="13.85546875" style="179" customWidth="1"/>
    <col min="15103" max="15103" width="17.140625" style="179" customWidth="1"/>
    <col min="15104" max="15104" width="12.28515625" style="179" customWidth="1"/>
    <col min="15105" max="15105" width="11.5703125" style="179" bestFit="1" customWidth="1"/>
    <col min="15106" max="15106" width="16" style="179" customWidth="1"/>
    <col min="15107" max="15107" width="9.85546875" style="179" customWidth="1"/>
    <col min="15108" max="15108" width="8.28515625" style="179" bestFit="1" customWidth="1"/>
    <col min="15109" max="15348" width="11.5703125" style="179"/>
    <col min="15349" max="15349" width="13.7109375" style="179" customWidth="1"/>
    <col min="15350" max="15350" width="4.42578125" style="179" customWidth="1"/>
    <col min="15351" max="15351" width="6" style="179" bestFit="1" customWidth="1"/>
    <col min="15352" max="15352" width="5.28515625" style="179" customWidth="1"/>
    <col min="15353" max="15354" width="5.140625" style="179" customWidth="1"/>
    <col min="15355" max="15355" width="6.5703125" style="179" customWidth="1"/>
    <col min="15356" max="15356" width="8.42578125" style="179" bestFit="1" customWidth="1"/>
    <col min="15357" max="15357" width="12.5703125" style="179" bestFit="1" customWidth="1"/>
    <col min="15358" max="15358" width="13.85546875" style="179" customWidth="1"/>
    <col min="15359" max="15359" width="17.140625" style="179" customWidth="1"/>
    <col min="15360" max="15360" width="12.28515625" style="179" customWidth="1"/>
    <col min="15361" max="15361" width="11.5703125" style="179" bestFit="1" customWidth="1"/>
    <col min="15362" max="15362" width="16" style="179" customWidth="1"/>
    <col min="15363" max="15363" width="9.85546875" style="179" customWidth="1"/>
    <col min="15364" max="15364" width="8.28515625" style="179" bestFit="1" customWidth="1"/>
    <col min="15365" max="15604" width="11.5703125" style="179"/>
    <col min="15605" max="15605" width="13.7109375" style="179" customWidth="1"/>
    <col min="15606" max="15606" width="4.42578125" style="179" customWidth="1"/>
    <col min="15607" max="15607" width="6" style="179" bestFit="1" customWidth="1"/>
    <col min="15608" max="15608" width="5.28515625" style="179" customWidth="1"/>
    <col min="15609" max="15610" width="5.140625" style="179" customWidth="1"/>
    <col min="15611" max="15611" width="6.5703125" style="179" customWidth="1"/>
    <col min="15612" max="15612" width="8.42578125" style="179" bestFit="1" customWidth="1"/>
    <col min="15613" max="15613" width="12.5703125" style="179" bestFit="1" customWidth="1"/>
    <col min="15614" max="15614" width="13.85546875" style="179" customWidth="1"/>
    <col min="15615" max="15615" width="17.140625" style="179" customWidth="1"/>
    <col min="15616" max="15616" width="12.28515625" style="179" customWidth="1"/>
    <col min="15617" max="15617" width="11.5703125" style="179" bestFit="1" customWidth="1"/>
    <col min="15618" max="15618" width="16" style="179" customWidth="1"/>
    <col min="15619" max="15619" width="9.85546875" style="179" customWidth="1"/>
    <col min="15620" max="15620" width="8.28515625" style="179" bestFit="1" customWidth="1"/>
    <col min="15621" max="15860" width="11.5703125" style="179"/>
    <col min="15861" max="15861" width="13.7109375" style="179" customWidth="1"/>
    <col min="15862" max="15862" width="4.42578125" style="179" customWidth="1"/>
    <col min="15863" max="15863" width="6" style="179" bestFit="1" customWidth="1"/>
    <col min="15864" max="15864" width="5.28515625" style="179" customWidth="1"/>
    <col min="15865" max="15866" width="5.140625" style="179" customWidth="1"/>
    <col min="15867" max="15867" width="6.5703125" style="179" customWidth="1"/>
    <col min="15868" max="15868" width="8.42578125" style="179" bestFit="1" customWidth="1"/>
    <col min="15869" max="15869" width="12.5703125" style="179" bestFit="1" customWidth="1"/>
    <col min="15870" max="15870" width="13.85546875" style="179" customWidth="1"/>
    <col min="15871" max="15871" width="17.140625" style="179" customWidth="1"/>
    <col min="15872" max="15872" width="12.28515625" style="179" customWidth="1"/>
    <col min="15873" max="15873" width="11.5703125" style="179" bestFit="1" customWidth="1"/>
    <col min="15874" max="15874" width="16" style="179" customWidth="1"/>
    <col min="15875" max="15875" width="9.85546875" style="179" customWidth="1"/>
    <col min="15876" max="15876" width="8.28515625" style="179" bestFit="1" customWidth="1"/>
    <col min="15877" max="16116" width="11.5703125" style="179"/>
    <col min="16117" max="16117" width="13.7109375" style="179" customWidth="1"/>
    <col min="16118" max="16118" width="4.42578125" style="179" customWidth="1"/>
    <col min="16119" max="16119" width="6" style="179" bestFit="1" customWidth="1"/>
    <col min="16120" max="16120" width="5.28515625" style="179" customWidth="1"/>
    <col min="16121" max="16122" width="5.140625" style="179" customWidth="1"/>
    <col min="16123" max="16123" width="6.5703125" style="179" customWidth="1"/>
    <col min="16124" max="16124" width="8.42578125" style="179" bestFit="1" customWidth="1"/>
    <col min="16125" max="16125" width="12.5703125" style="179" bestFit="1" customWidth="1"/>
    <col min="16126" max="16126" width="13.85546875" style="179" customWidth="1"/>
    <col min="16127" max="16127" width="17.140625" style="179" customWidth="1"/>
    <col min="16128" max="16128" width="12.28515625" style="179" customWidth="1"/>
    <col min="16129" max="16129" width="11.5703125" style="179" bestFit="1" customWidth="1"/>
    <col min="16130" max="16130" width="16" style="179" customWidth="1"/>
    <col min="16131" max="16131" width="9.85546875" style="179" customWidth="1"/>
    <col min="16132" max="16132" width="8.28515625" style="179" bestFit="1" customWidth="1"/>
    <col min="16133" max="16384" width="11.5703125" style="179"/>
  </cols>
  <sheetData>
    <row r="1" spans="2:24" ht="18.75" thickBot="1" x14ac:dyDescent="0.25">
      <c r="B1" s="217" t="s">
        <v>281</v>
      </c>
      <c r="C1" s="216" t="s">
        <v>353</v>
      </c>
      <c r="D1" s="531" t="s">
        <v>156</v>
      </c>
      <c r="E1" s="532"/>
      <c r="F1" s="532"/>
      <c r="G1" s="216">
        <f>Janvier!G1</f>
        <v>2021</v>
      </c>
      <c r="H1" s="178"/>
      <c r="I1" s="178"/>
      <c r="J1" s="178"/>
      <c r="K1" s="303"/>
    </row>
    <row r="2" spans="2:24" ht="14.25" thickTop="1" thickBot="1" x14ac:dyDescent="0.25">
      <c r="B2" s="248"/>
      <c r="C2" s="539" t="s">
        <v>354</v>
      </c>
      <c r="D2" s="539"/>
      <c r="E2" s="539"/>
      <c r="F2" s="539"/>
      <c r="G2" s="539"/>
      <c r="H2" s="539"/>
      <c r="I2" s="539"/>
      <c r="J2" s="539"/>
      <c r="K2" s="266"/>
      <c r="L2" s="539" t="s">
        <v>69</v>
      </c>
      <c r="M2" s="539"/>
      <c r="N2" s="539"/>
      <c r="O2" s="539"/>
      <c r="P2" s="539"/>
      <c r="Q2" s="539"/>
      <c r="R2" s="539"/>
      <c r="S2" s="539"/>
      <c r="T2" s="539"/>
      <c r="U2" s="539"/>
      <c r="V2" s="539"/>
      <c r="W2" s="539"/>
      <c r="X2" s="539"/>
    </row>
    <row r="3" spans="2:24" ht="14.25" thickTop="1" thickBot="1" x14ac:dyDescent="0.25">
      <c r="B3" s="247"/>
      <c r="C3" s="246"/>
      <c r="D3" s="246"/>
      <c r="E3" s="246"/>
      <c r="F3" s="246"/>
      <c r="G3" s="246"/>
      <c r="H3" s="246"/>
      <c r="I3" s="246"/>
      <c r="J3" s="246"/>
      <c r="K3" s="266"/>
      <c r="L3" s="249"/>
      <c r="M3" s="540" t="s">
        <v>186</v>
      </c>
      <c r="N3" s="540"/>
      <c r="O3" s="540"/>
      <c r="P3" s="540"/>
      <c r="Q3" s="540"/>
      <c r="R3" s="540"/>
      <c r="S3" s="540"/>
      <c r="T3" s="540"/>
      <c r="U3" s="540"/>
      <c r="V3" s="540"/>
      <c r="W3" s="540"/>
      <c r="X3" s="540"/>
    </row>
    <row r="4" spans="2:24" ht="25.15" customHeight="1" thickTop="1" x14ac:dyDescent="0.2">
      <c r="B4" s="188" t="s">
        <v>347</v>
      </c>
      <c r="C4" s="189" t="s">
        <v>56</v>
      </c>
      <c r="D4" s="189" t="s">
        <v>57</v>
      </c>
      <c r="E4" s="189" t="s">
        <v>58</v>
      </c>
      <c r="F4" s="189" t="s">
        <v>59</v>
      </c>
      <c r="G4" s="189"/>
      <c r="I4" s="536" t="s">
        <v>350</v>
      </c>
      <c r="J4" s="536"/>
      <c r="K4" s="266"/>
      <c r="L4" s="188" t="s">
        <v>347</v>
      </c>
      <c r="M4" s="189" t="str">
        <f>C4</f>
        <v>S48</v>
      </c>
      <c r="N4" s="189" t="str">
        <f>D4</f>
        <v>S49</v>
      </c>
      <c r="O4" s="189" t="str">
        <f>E4</f>
        <v>S50</v>
      </c>
      <c r="P4" s="189" t="str">
        <f>F4</f>
        <v>S51</v>
      </c>
      <c r="Q4" s="189">
        <f>G4</f>
        <v>0</v>
      </c>
      <c r="R4" s="190"/>
      <c r="S4" s="536" t="s">
        <v>350</v>
      </c>
      <c r="T4" s="536"/>
      <c r="U4" s="179"/>
      <c r="V4" s="538" t="s">
        <v>361</v>
      </c>
      <c r="W4" s="538"/>
      <c r="X4" s="538"/>
    </row>
    <row r="5" spans="2:24" ht="34.5" thickBot="1" x14ac:dyDescent="0.25">
      <c r="B5" s="194" t="s">
        <v>65</v>
      </c>
      <c r="C5" s="533" t="s">
        <v>348</v>
      </c>
      <c r="D5" s="534"/>
      <c r="E5" s="534"/>
      <c r="F5" s="534"/>
      <c r="G5" s="535"/>
      <c r="H5" s="204" t="s">
        <v>349</v>
      </c>
      <c r="I5" s="205" t="s">
        <v>282</v>
      </c>
      <c r="J5" s="261" t="s">
        <v>351</v>
      </c>
      <c r="K5" s="266"/>
      <c r="L5" s="194" t="s">
        <v>65</v>
      </c>
      <c r="M5" s="533" t="s">
        <v>348</v>
      </c>
      <c r="N5" s="534"/>
      <c r="O5" s="534"/>
      <c r="P5" s="534"/>
      <c r="Q5" s="535"/>
      <c r="R5" s="204" t="s">
        <v>349</v>
      </c>
      <c r="S5" s="205" t="s">
        <v>282</v>
      </c>
      <c r="T5" s="206" t="s">
        <v>351</v>
      </c>
      <c r="U5" s="179"/>
      <c r="V5" s="232" t="s">
        <v>360</v>
      </c>
      <c r="W5" s="204" t="s">
        <v>349</v>
      </c>
      <c r="X5" s="238" t="s">
        <v>351</v>
      </c>
    </row>
    <row r="6" spans="2:24" ht="13.5" thickBot="1" x14ac:dyDescent="0.25">
      <c r="B6" s="192" t="s">
        <v>284</v>
      </c>
      <c r="C6" s="193">
        <f>IF(C$4="","",HLOOKUP(C$4,RECAP_HEBDO!$C$11:$FB$38,28,FALSE))</f>
        <v>0</v>
      </c>
      <c r="D6" s="193">
        <f>IF(D$4="","",HLOOKUP(D$4,RECAP_HEBDO!$C$11:$FB$38,28,FALSE))</f>
        <v>0</v>
      </c>
      <c r="E6" s="193">
        <f>IF(E$4="","",HLOOKUP(E$4,RECAP_HEBDO!$C$11:$FB$38,28,FALSE))</f>
        <v>0</v>
      </c>
      <c r="F6" s="193">
        <f>IF(F$4="","",HLOOKUP(F$4,RECAP_HEBDO!$C$11:$FB$38,28,FALSE))</f>
        <v>0</v>
      </c>
      <c r="G6" s="193" t="str">
        <f>IF(G$4="","",HLOOKUP(G$4,RECAP_HEBDO!$C$11:$FB$38,28,FALSE))</f>
        <v/>
      </c>
      <c r="H6" s="207">
        <v>7.5</v>
      </c>
      <c r="I6" s="208">
        <f>SUM(C6:G6)</f>
        <v>0</v>
      </c>
      <c r="J6" s="262">
        <f>I6*H6</f>
        <v>0</v>
      </c>
      <c r="K6" s="266"/>
      <c r="L6" s="192" t="s">
        <v>284</v>
      </c>
      <c r="M6" s="193">
        <f>'SUIVI HEBDO STT'!CN71</f>
        <v>0</v>
      </c>
      <c r="N6" s="193">
        <f>'SUIVI HEBDO STT'!CP71</f>
        <v>0</v>
      </c>
      <c r="O6" s="193">
        <f>'SUIVI HEBDO STT'!CR71</f>
        <v>0</v>
      </c>
      <c r="P6" s="193">
        <f>'SUIVI HEBDO STT'!CT71</f>
        <v>0</v>
      </c>
      <c r="Q6" s="193"/>
      <c r="R6" s="207">
        <v>10</v>
      </c>
      <c r="S6" s="208">
        <f>SUM(M6:Q6)</f>
        <v>0</v>
      </c>
      <c r="T6" s="212">
        <f>S6*R6</f>
        <v>0</v>
      </c>
      <c r="U6" s="179"/>
      <c r="V6" s="233">
        <f>(W6-R6)/R6</f>
        <v>0.2</v>
      </c>
      <c r="W6" s="207">
        <v>12</v>
      </c>
      <c r="X6" s="239">
        <f>S6*W6</f>
        <v>0</v>
      </c>
    </row>
    <row r="7" spans="2:24" ht="13.5" thickTop="1" x14ac:dyDescent="0.2">
      <c r="B7" s="220" t="s">
        <v>356</v>
      </c>
      <c r="C7" s="221">
        <f>C6*$H$6</f>
        <v>0</v>
      </c>
      <c r="D7" s="221">
        <f>D6*$H$6</f>
        <v>0</v>
      </c>
      <c r="E7" s="221">
        <f>E6*$H$6</f>
        <v>0</v>
      </c>
      <c r="F7" s="221">
        <f>F6*$H$6</f>
        <v>0</v>
      </c>
      <c r="G7" s="221" t="e">
        <f>G6*$H$6</f>
        <v>#VALUE!</v>
      </c>
      <c r="H7" s="219"/>
      <c r="I7" s="219"/>
      <c r="J7" s="218">
        <f>J6</f>
        <v>0</v>
      </c>
      <c r="K7" s="266"/>
      <c r="L7" s="180"/>
      <c r="P7" s="179"/>
      <c r="Q7" s="179"/>
      <c r="R7" s="190"/>
      <c r="S7" s="179"/>
      <c r="T7" s="225">
        <f>T6</f>
        <v>0</v>
      </c>
      <c r="V7" s="178"/>
      <c r="W7" s="178"/>
      <c r="X7" s="225">
        <f>X6</f>
        <v>0</v>
      </c>
    </row>
    <row r="8" spans="2:24" ht="13.5" thickBot="1" x14ac:dyDescent="0.25">
      <c r="B8" s="191" t="s">
        <v>67</v>
      </c>
      <c r="J8" s="183"/>
      <c r="K8" s="266"/>
      <c r="L8" s="191" t="s">
        <v>67</v>
      </c>
      <c r="P8" s="179"/>
      <c r="Q8" s="179"/>
      <c r="R8" s="190"/>
      <c r="S8" s="179"/>
      <c r="T8" s="183"/>
      <c r="U8" s="179"/>
    </row>
    <row r="9" spans="2:24" x14ac:dyDescent="0.2">
      <c r="B9" s="209" t="s">
        <v>283</v>
      </c>
      <c r="C9" s="195">
        <f>SUMIFS(RECAP_HEBDO!$65:$65,RECAP_HEBDO!$11:$11,Novembre!C$4,RECAP_HEBDO!$12:$12,"INT")</f>
        <v>0</v>
      </c>
      <c r="D9" s="195">
        <f>SUMIFS(RECAP_HEBDO!$65:$65,RECAP_HEBDO!$11:$11,Novembre!D$4,RECAP_HEBDO!$12:$12,"INT")</f>
        <v>0</v>
      </c>
      <c r="E9" s="195">
        <f>SUMIFS(RECAP_HEBDO!$65:$65,RECAP_HEBDO!$11:$11,Novembre!E$4,RECAP_HEBDO!$12:$12,"INT")</f>
        <v>0</v>
      </c>
      <c r="F9" s="195">
        <f>SUMIFS(RECAP_HEBDO!$65:$65,RECAP_HEBDO!$11:$11,Novembre!F$4,RECAP_HEBDO!$12:$12,"INT")</f>
        <v>0</v>
      </c>
      <c r="G9" s="195">
        <f>SUMIFS(RECAP_HEBDO!$65:$65,RECAP_HEBDO!$11:$11,Novembre!G$4,RECAP_HEBDO!$12:$12,"INT")</f>
        <v>0</v>
      </c>
      <c r="H9" s="198">
        <v>15</v>
      </c>
      <c r="I9" s="309">
        <f>SUM(C9:G9)</f>
        <v>0</v>
      </c>
      <c r="J9" s="263">
        <f>I9*H9</f>
        <v>0</v>
      </c>
      <c r="K9" s="266"/>
      <c r="L9" s="629" t="s">
        <v>422</v>
      </c>
      <c r="M9" s="631">
        <f>'SUIVI HEBDO STT'!CM191</f>
        <v>0</v>
      </c>
      <c r="N9" s="631">
        <f>'SUIVI HEBDO STT'!CO191</f>
        <v>0</v>
      </c>
      <c r="O9" s="631">
        <f>'SUIVI HEBDO STT'!CQ191</f>
        <v>0</v>
      </c>
      <c r="P9" s="631">
        <f>'SUIVI HEBDO STT'!CS191</f>
        <v>0</v>
      </c>
      <c r="Q9" s="631"/>
      <c r="R9" s="625">
        <v>35</v>
      </c>
      <c r="S9" s="633">
        <f>SUM(M9:Q9)</f>
        <v>0</v>
      </c>
      <c r="T9" s="623">
        <f>S9*R9</f>
        <v>0</v>
      </c>
      <c r="U9" s="179"/>
      <c r="V9" s="621">
        <f>(W9-R9)/R9</f>
        <v>0.31428571428571428</v>
      </c>
      <c r="W9" s="625">
        <v>46</v>
      </c>
      <c r="X9" s="627">
        <f t="shared" ref="X9" si="0">S9*W9</f>
        <v>0</v>
      </c>
    </row>
    <row r="10" spans="2:24" ht="13.5" thickBot="1" x14ac:dyDescent="0.25">
      <c r="B10" s="210" t="s">
        <v>284</v>
      </c>
      <c r="C10" s="196">
        <f>SUMIFS(RECAP_HEBDO!$65:$65,RECAP_HEBDO!$11:$11,Novembre!C$4,RECAP_HEBDO!$12:$12,"EXT")</f>
        <v>0</v>
      </c>
      <c r="D10" s="196">
        <f>SUMIFS(RECAP_HEBDO!$65:$65,RECAP_HEBDO!$11:$11,Novembre!D$4,RECAP_HEBDO!$12:$12,"EXT")</f>
        <v>0</v>
      </c>
      <c r="E10" s="196">
        <f>SUMIFS(RECAP_HEBDO!$65:$65,RECAP_HEBDO!$11:$11,Novembre!E$4,RECAP_HEBDO!$12:$12,"EXT")</f>
        <v>0</v>
      </c>
      <c r="F10" s="196">
        <f>SUMIFS(RECAP_HEBDO!$65:$65,RECAP_HEBDO!$11:$11,Novembre!F$4,RECAP_HEBDO!$12:$12,"EXT")</f>
        <v>0</v>
      </c>
      <c r="G10" s="196">
        <f>SUMIFS(RECAP_HEBDO!$65:$65,RECAP_HEBDO!$11:$11,Novembre!G$4,RECAP_HEBDO!$12:$12,"EXT")</f>
        <v>0</v>
      </c>
      <c r="H10" s="200">
        <v>17</v>
      </c>
      <c r="I10" s="201">
        <f>SUM(C10:G10)</f>
        <v>0</v>
      </c>
      <c r="J10" s="264">
        <f>I10*H10</f>
        <v>0</v>
      </c>
      <c r="K10" s="266"/>
      <c r="L10" s="630" t="s">
        <v>284</v>
      </c>
      <c r="M10" s="632">
        <f>'SUIVI HEBDO STT'!CN191</f>
        <v>0</v>
      </c>
      <c r="N10" s="632">
        <f>'SUIVI HEBDO STT'!CP191</f>
        <v>0</v>
      </c>
      <c r="O10" s="632">
        <f>'SUIVI HEBDO STT'!CR191</f>
        <v>0</v>
      </c>
      <c r="P10" s="632">
        <f>'SUIVI HEBDO STT'!CT191</f>
        <v>0</v>
      </c>
      <c r="Q10" s="632"/>
      <c r="R10" s="626">
        <v>17</v>
      </c>
      <c r="S10" s="634">
        <f>SUM(M10:Q10)</f>
        <v>0</v>
      </c>
      <c r="T10" s="624">
        <f>S10*R10</f>
        <v>0</v>
      </c>
      <c r="U10" s="179"/>
      <c r="V10" s="622">
        <f>(W10-R10)/R10</f>
        <v>0.40882352941176464</v>
      </c>
      <c r="W10" s="626">
        <v>23.95</v>
      </c>
      <c r="X10" s="628">
        <f>S10*W10</f>
        <v>0</v>
      </c>
    </row>
    <row r="11" spans="2:24" ht="14.25" thickTop="1" thickBot="1" x14ac:dyDescent="0.25">
      <c r="B11" s="211" t="s">
        <v>285</v>
      </c>
      <c r="C11" s="197">
        <f>SUMIFS(RECAP_HEBDO!$65:$65,RECAP_HEBDO!$11:$11,Novembre!C$4,RECAP_HEBDO!$12:$12,"HAYON")</f>
        <v>0</v>
      </c>
      <c r="D11" s="197">
        <f>SUMIFS(RECAP_HEBDO!$65:$65,RECAP_HEBDO!$11:$11,Novembre!D$4,RECAP_HEBDO!$12:$12,"HAYON")</f>
        <v>0</v>
      </c>
      <c r="E11" s="197">
        <f>SUMIFS(RECAP_HEBDO!$65:$65,RECAP_HEBDO!$11:$11,Novembre!E$4,RECAP_HEBDO!$12:$12,"HAYON")</f>
        <v>0</v>
      </c>
      <c r="F11" s="197">
        <f>SUMIFS(RECAP_HEBDO!$65:$65,RECAP_HEBDO!$11:$11,Novembre!F$4,RECAP_HEBDO!$12:$12,"HAYON")</f>
        <v>0</v>
      </c>
      <c r="G11" s="197">
        <f>SUMIFS(RECAP_HEBDO!$65:$65,RECAP_HEBDO!$11:$11,Novembre!G$4,RECAP_HEBDO!$12:$12,"HAYON")</f>
        <v>0</v>
      </c>
      <c r="H11" s="202">
        <v>10.199999999999999</v>
      </c>
      <c r="I11" s="203">
        <f>SUM(C11:G11)</f>
        <v>0</v>
      </c>
      <c r="J11" s="265">
        <f>I11*H11</f>
        <v>0</v>
      </c>
      <c r="K11" s="266"/>
      <c r="P11" s="179"/>
      <c r="Q11" s="179"/>
      <c r="R11" s="190"/>
      <c r="S11" s="179"/>
      <c r="T11" s="225">
        <f>+T9</f>
        <v>0</v>
      </c>
      <c r="V11" s="178"/>
      <c r="W11" s="178"/>
      <c r="X11" s="225">
        <f>+X9</f>
        <v>0</v>
      </c>
    </row>
    <row r="12" spans="2:24" ht="14.25" thickTop="1" thickBot="1" x14ac:dyDescent="0.25">
      <c r="B12" s="220" t="s">
        <v>358</v>
      </c>
      <c r="C12" s="221">
        <f>C9*$H$9</f>
        <v>0</v>
      </c>
      <c r="D12" s="221">
        <f>D9*$H$9</f>
        <v>0</v>
      </c>
      <c r="E12" s="221">
        <f>E9*$H$9</f>
        <v>0</v>
      </c>
      <c r="F12" s="221">
        <f>F9*$H$9</f>
        <v>0</v>
      </c>
      <c r="G12" s="221">
        <f>G9*$H$9</f>
        <v>0</v>
      </c>
      <c r="J12" s="183">
        <f>SUM(J9:J11)</f>
        <v>0</v>
      </c>
      <c r="K12" s="266"/>
      <c r="P12" s="179"/>
      <c r="Q12" s="179"/>
      <c r="R12" s="227" t="s">
        <v>66</v>
      </c>
      <c r="S12" s="227"/>
      <c r="T12" s="228">
        <f>T7+T11</f>
        <v>0</v>
      </c>
      <c r="U12" s="179"/>
      <c r="V12" s="236" t="s">
        <v>362</v>
      </c>
      <c r="W12" s="237"/>
      <c r="X12" s="242">
        <f>X11+X7</f>
        <v>0</v>
      </c>
    </row>
    <row r="13" spans="2:24" ht="14.25" thickTop="1" thickBot="1" x14ac:dyDescent="0.25">
      <c r="B13" s="220" t="s">
        <v>357</v>
      </c>
      <c r="C13" s="221">
        <f>C10*$H$10</f>
        <v>0</v>
      </c>
      <c r="D13" s="221">
        <f t="shared" ref="D13:G13" si="1">D10*$H$10</f>
        <v>0</v>
      </c>
      <c r="E13" s="221">
        <f t="shared" si="1"/>
        <v>0</v>
      </c>
      <c r="F13" s="221">
        <f t="shared" si="1"/>
        <v>0</v>
      </c>
      <c r="G13" s="221">
        <f t="shared" si="1"/>
        <v>0</v>
      </c>
      <c r="J13" s="183"/>
      <c r="K13" s="266"/>
      <c r="L13" s="317"/>
      <c r="M13" s="615" t="s">
        <v>183</v>
      </c>
      <c r="N13" s="615"/>
      <c r="O13" s="615"/>
      <c r="P13" s="615"/>
      <c r="Q13" s="615"/>
      <c r="R13" s="615"/>
      <c r="S13" s="615"/>
      <c r="T13" s="615"/>
      <c r="U13" s="615"/>
      <c r="V13" s="615"/>
      <c r="W13" s="615"/>
      <c r="X13" s="615"/>
    </row>
    <row r="14" spans="2:24" ht="13.5" thickTop="1" x14ac:dyDescent="0.2">
      <c r="B14" s="220" t="s">
        <v>359</v>
      </c>
      <c r="C14" s="221">
        <f>C11*$H$11</f>
        <v>0</v>
      </c>
      <c r="D14" s="221">
        <f>D11*$H$11</f>
        <v>0</v>
      </c>
      <c r="E14" s="221">
        <f>E11*$H$11</f>
        <v>0</v>
      </c>
      <c r="F14" s="221">
        <f>F11*$H$11</f>
        <v>0</v>
      </c>
      <c r="G14" s="221">
        <f>G11*$H$11</f>
        <v>0</v>
      </c>
      <c r="J14" s="183"/>
      <c r="K14" s="266"/>
      <c r="L14" s="318" t="s">
        <v>347</v>
      </c>
      <c r="M14" s="319" t="str">
        <f>C4</f>
        <v>S48</v>
      </c>
      <c r="N14" s="319" t="str">
        <f>D4</f>
        <v>S49</v>
      </c>
      <c r="O14" s="319" t="str">
        <f>E4</f>
        <v>S50</v>
      </c>
      <c r="P14" s="319" t="str">
        <f>F4</f>
        <v>S51</v>
      </c>
      <c r="Q14" s="319">
        <f>G4</f>
        <v>0</v>
      </c>
      <c r="R14" s="320"/>
      <c r="S14" s="616" t="s">
        <v>350</v>
      </c>
      <c r="T14" s="616"/>
      <c r="U14" s="321"/>
      <c r="V14" s="617" t="s">
        <v>361</v>
      </c>
      <c r="W14" s="617"/>
      <c r="X14" s="617"/>
    </row>
    <row r="15" spans="2:24" ht="34.5" thickBot="1" x14ac:dyDescent="0.25">
      <c r="B15" s="191" t="s">
        <v>68</v>
      </c>
      <c r="K15" s="266"/>
      <c r="L15" s="322" t="s">
        <v>67</v>
      </c>
      <c r="M15" s="618" t="s">
        <v>348</v>
      </c>
      <c r="N15" s="619"/>
      <c r="O15" s="619"/>
      <c r="P15" s="619"/>
      <c r="Q15" s="620"/>
      <c r="R15" s="323" t="s">
        <v>349</v>
      </c>
      <c r="S15" s="324" t="s">
        <v>282</v>
      </c>
      <c r="T15" s="325" t="s">
        <v>351</v>
      </c>
      <c r="U15" s="321"/>
      <c r="V15" s="326" t="s">
        <v>360</v>
      </c>
      <c r="W15" s="323" t="s">
        <v>349</v>
      </c>
      <c r="X15" s="327" t="s">
        <v>351</v>
      </c>
    </row>
    <row r="16" spans="2:24" ht="13.5" thickBot="1" x14ac:dyDescent="0.25">
      <c r="B16" s="209" t="s">
        <v>283</v>
      </c>
      <c r="C16" s="195">
        <f>SUMIFS(RECAP_HEBDO!$94:$94,RECAP_HEBDO!$11:$11,Novembre!C$4,RECAP_HEBDO!$12:$12,"INT")</f>
        <v>0</v>
      </c>
      <c r="D16" s="195">
        <f>SUMIFS(RECAP_HEBDO!$94:$94,RECAP_HEBDO!$11:$11,Novembre!D$4,RECAP_HEBDO!$12:$12,"INT")</f>
        <v>0</v>
      </c>
      <c r="E16" s="195">
        <f>SUMIFS(RECAP_HEBDO!$94:$94,RECAP_HEBDO!$11:$11,Novembre!E$4,RECAP_HEBDO!$12:$12,"INT")</f>
        <v>0</v>
      </c>
      <c r="F16" s="195">
        <f>SUMIFS(RECAP_HEBDO!$94:$94,RECAP_HEBDO!$11:$11,Novembre!F$4,RECAP_HEBDO!$12:$12,"INT")</f>
        <v>0</v>
      </c>
      <c r="G16" s="195">
        <f>SUMIFS(RECAP_HEBDO!$94:$94,RECAP_HEBDO!$11:$11,Novembre!G$4,RECAP_HEBDO!$12:$12,"INT")</f>
        <v>0</v>
      </c>
      <c r="H16" s="198">
        <v>11</v>
      </c>
      <c r="I16" s="199">
        <f>SUM(C16:G16)</f>
        <v>0</v>
      </c>
      <c r="J16" s="263">
        <f>I16*H16</f>
        <v>0</v>
      </c>
      <c r="K16" s="266"/>
      <c r="L16" s="328" t="s">
        <v>283</v>
      </c>
      <c r="M16" s="329">
        <f>'SUIVI HEBDO STT'!CM33</f>
        <v>0</v>
      </c>
      <c r="N16" s="329">
        <f>'SUIVI HEBDO STT'!CO33</f>
        <v>0</v>
      </c>
      <c r="O16" s="329">
        <f>'SUIVI HEBDO STT'!CQ33</f>
        <v>0</v>
      </c>
      <c r="P16" s="329">
        <f>'SUIVI HEBDO STT'!CS33</f>
        <v>0</v>
      </c>
      <c r="Q16" s="329"/>
      <c r="R16" s="330">
        <v>15</v>
      </c>
      <c r="S16" s="331">
        <f>SUM(M16:Q16)</f>
        <v>0</v>
      </c>
      <c r="T16" s="332">
        <f>S16*R16</f>
        <v>0</v>
      </c>
      <c r="U16" s="321"/>
      <c r="V16" s="333">
        <v>0.43</v>
      </c>
      <c r="W16" s="330">
        <v>21.45</v>
      </c>
      <c r="X16" s="334">
        <f>S16*W16</f>
        <v>0</v>
      </c>
    </row>
    <row r="17" spans="2:34" ht="13.5" thickTop="1" x14ac:dyDescent="0.2">
      <c r="B17" s="210" t="s">
        <v>284</v>
      </c>
      <c r="C17" s="196">
        <f>SUMIFS(RECAP_HEBDO!$94:$94,RECAP_HEBDO!$11:$11,Novembre!C$4,RECAP_HEBDO!$12:$12,"EXT")</f>
        <v>0</v>
      </c>
      <c r="D17" s="196">
        <f>SUMIFS(RECAP_HEBDO!$94:$94,RECAP_HEBDO!$11:$11,Novembre!D$4,RECAP_HEBDO!$12:$12,"EXT")</f>
        <v>0</v>
      </c>
      <c r="E17" s="196">
        <f>SUMIFS(RECAP_HEBDO!$94:$94,RECAP_HEBDO!$11:$11,Novembre!E$4,RECAP_HEBDO!$12:$12,"EXT")</f>
        <v>0</v>
      </c>
      <c r="F17" s="196">
        <f>SUMIFS(RECAP_HEBDO!$94:$94,RECAP_HEBDO!$11:$11,Novembre!F$4,RECAP_HEBDO!$12:$12,"EXT")</f>
        <v>0</v>
      </c>
      <c r="G17" s="196">
        <f>SUMIFS(RECAP_HEBDO!$94:$94,RECAP_HEBDO!$11:$11,Novembre!G$4,RECAP_HEBDO!$12:$12,"EXT")</f>
        <v>0</v>
      </c>
      <c r="H17" s="200">
        <v>17</v>
      </c>
      <c r="I17" s="201">
        <f>SUM(C17:G17)</f>
        <v>0</v>
      </c>
      <c r="J17" s="264">
        <f>I17*H17</f>
        <v>0</v>
      </c>
      <c r="K17" s="266"/>
      <c r="L17" s="180"/>
      <c r="P17" s="179"/>
      <c r="Q17" s="179"/>
      <c r="R17" s="190"/>
      <c r="S17" s="179"/>
      <c r="T17" s="225"/>
      <c r="V17" s="178"/>
      <c r="W17" s="178"/>
      <c r="X17" s="225"/>
    </row>
    <row r="18" spans="2:34" ht="13.5" thickBot="1" x14ac:dyDescent="0.25">
      <c r="B18" s="211" t="s">
        <v>285</v>
      </c>
      <c r="C18" s="197">
        <f>SUMIFS(RECAP_HEBDO!$94:$94,RECAP_HEBDO!$11:$11,Novembre!C$4,RECAP_HEBDO!$12:$12,"HAYON")</f>
        <v>0</v>
      </c>
      <c r="D18" s="197">
        <f>SUMIFS(RECAP_HEBDO!$94:$94,RECAP_HEBDO!$11:$11,Novembre!D$4,RECAP_HEBDO!$12:$12,"HAYON")</f>
        <v>0</v>
      </c>
      <c r="E18" s="197">
        <f>SUMIFS(RECAP_HEBDO!$94:$94,RECAP_HEBDO!$11:$11,Novembre!E$4,RECAP_HEBDO!$12:$12,"HAYON")</f>
        <v>0</v>
      </c>
      <c r="F18" s="197">
        <f>SUMIFS(RECAP_HEBDO!$94:$94,RECAP_HEBDO!$11:$11,Novembre!F$4,RECAP_HEBDO!$12:$12,"HAYON")</f>
        <v>0</v>
      </c>
      <c r="G18" s="197">
        <f>SUMIFS(RECAP_HEBDO!$94:$94,RECAP_HEBDO!$11:$11,Novembre!G$4,RECAP_HEBDO!$12:$12,"HAYON")</f>
        <v>0</v>
      </c>
      <c r="H18" s="202">
        <v>10.199999999999999</v>
      </c>
      <c r="I18" s="203">
        <f>SUM(C18:G18)</f>
        <v>0</v>
      </c>
      <c r="J18" s="265">
        <f>I18*H18</f>
        <v>0</v>
      </c>
      <c r="K18" s="266"/>
      <c r="P18" s="179"/>
      <c r="Q18" s="179"/>
      <c r="R18" s="227" t="s">
        <v>66</v>
      </c>
      <c r="S18" s="227"/>
      <c r="T18" s="228">
        <f>T16</f>
        <v>0</v>
      </c>
      <c r="U18" s="179"/>
      <c r="V18" s="236" t="s">
        <v>362</v>
      </c>
      <c r="W18" s="237"/>
      <c r="X18" s="242">
        <f>X16</f>
        <v>0</v>
      </c>
    </row>
    <row r="19" spans="2:34" ht="14.25" thickTop="1" thickBot="1" x14ac:dyDescent="0.25">
      <c r="B19" s="220" t="s">
        <v>358</v>
      </c>
      <c r="C19" s="221">
        <f>C16*$H$16</f>
        <v>0</v>
      </c>
      <c r="D19" s="221">
        <f>D16*$H$16</f>
        <v>0</v>
      </c>
      <c r="E19" s="221">
        <f>E16*$H$16</f>
        <v>0</v>
      </c>
      <c r="F19" s="221">
        <f>F16*$H$16</f>
        <v>0</v>
      </c>
      <c r="G19" s="221">
        <f>G16*$H$16</f>
        <v>0</v>
      </c>
      <c r="J19" s="183">
        <f>SUM(J16:J18)</f>
        <v>0</v>
      </c>
      <c r="K19" s="266"/>
      <c r="L19" s="248"/>
      <c r="M19" s="608" t="s">
        <v>363</v>
      </c>
      <c r="N19" s="608"/>
      <c r="O19" s="608"/>
      <c r="P19" s="608"/>
      <c r="Q19" s="608"/>
      <c r="R19" s="608"/>
      <c r="S19" s="608"/>
      <c r="T19" s="608"/>
      <c r="U19" s="608"/>
      <c r="V19" s="608"/>
      <c r="W19" s="608"/>
      <c r="X19" s="608"/>
    </row>
    <row r="20" spans="2:34" ht="13.5" thickTop="1" x14ac:dyDescent="0.2">
      <c r="B20" s="220" t="s">
        <v>357</v>
      </c>
      <c r="C20" s="221">
        <f>C17*$H$17</f>
        <v>0</v>
      </c>
      <c r="D20" s="221">
        <f>D17*$H$17</f>
        <v>0</v>
      </c>
      <c r="E20" s="221">
        <f>E17*$H$17</f>
        <v>0</v>
      </c>
      <c r="F20" s="221">
        <f>F17*$H$17</f>
        <v>0</v>
      </c>
      <c r="G20" s="221">
        <f>G17*$H$17</f>
        <v>0</v>
      </c>
      <c r="J20" s="183"/>
      <c r="K20" s="266"/>
      <c r="L20" s="188" t="s">
        <v>347</v>
      </c>
      <c r="M20" s="189" t="str">
        <f>C4</f>
        <v>S48</v>
      </c>
      <c r="N20" s="189" t="str">
        <f>D4</f>
        <v>S49</v>
      </c>
      <c r="O20" s="189" t="str">
        <f>E4</f>
        <v>S50</v>
      </c>
      <c r="P20" s="189" t="str">
        <f>F4</f>
        <v>S51</v>
      </c>
      <c r="Q20" s="189">
        <f>G4</f>
        <v>0</v>
      </c>
      <c r="R20" s="190"/>
      <c r="S20" s="536" t="s">
        <v>350</v>
      </c>
      <c r="T20" s="536"/>
      <c r="U20" s="179"/>
      <c r="V20" s="538" t="s">
        <v>361</v>
      </c>
      <c r="W20" s="538"/>
      <c r="X20" s="538"/>
    </row>
    <row r="21" spans="2:34" ht="34.5" thickBot="1" x14ac:dyDescent="0.25">
      <c r="B21" s="220" t="s">
        <v>359</v>
      </c>
      <c r="C21" s="221">
        <f>C18*$H$18</f>
        <v>0</v>
      </c>
      <c r="D21" s="221">
        <f>D18*$H$18</f>
        <v>0</v>
      </c>
      <c r="E21" s="221">
        <f>E18*$H$18</f>
        <v>0</v>
      </c>
      <c r="F21" s="221">
        <f>F18*$H$18</f>
        <v>0</v>
      </c>
      <c r="G21" s="221">
        <f>G18*$H$18</f>
        <v>0</v>
      </c>
      <c r="J21" s="183"/>
      <c r="K21" s="266"/>
      <c r="L21" s="194" t="s">
        <v>65</v>
      </c>
      <c r="M21" s="533" t="s">
        <v>348</v>
      </c>
      <c r="N21" s="534"/>
      <c r="O21" s="534"/>
      <c r="P21" s="534"/>
      <c r="Q21" s="535"/>
      <c r="R21" s="204" t="s">
        <v>349</v>
      </c>
      <c r="S21" s="205" t="s">
        <v>282</v>
      </c>
      <c r="T21" s="206" t="s">
        <v>351</v>
      </c>
      <c r="U21" s="179"/>
      <c r="V21" s="232" t="s">
        <v>360</v>
      </c>
      <c r="W21" s="204" t="s">
        <v>349</v>
      </c>
      <c r="X21" s="238" t="s">
        <v>351</v>
      </c>
    </row>
    <row r="22" spans="2:34" ht="13.5" thickBot="1" x14ac:dyDescent="0.25">
      <c r="B22" s="215" t="s">
        <v>352</v>
      </c>
      <c r="K22" s="266"/>
      <c r="L22" s="192" t="s">
        <v>284</v>
      </c>
      <c r="M22" s="193">
        <f>'SUIVI HEBDO STT'!CN224</f>
        <v>0</v>
      </c>
      <c r="N22" s="193">
        <f>'SUIVI HEBDO STT'!CP224</f>
        <v>0</v>
      </c>
      <c r="O22" s="193">
        <f>'SUIVI HEBDO STT'!CR224</f>
        <v>0</v>
      </c>
      <c r="P22" s="193">
        <f>'SUIVI HEBDO STT'!CT224</f>
        <v>0</v>
      </c>
      <c r="Q22" s="193"/>
      <c r="R22" s="207">
        <v>10</v>
      </c>
      <c r="S22" s="208">
        <f>SUM(M22:Q22)</f>
        <v>0</v>
      </c>
      <c r="T22" s="212">
        <f>S22*R22</f>
        <v>0</v>
      </c>
      <c r="U22" s="179"/>
      <c r="V22" s="233">
        <f>(W22-R22)/R22</f>
        <v>0.2</v>
      </c>
      <c r="W22" s="207">
        <v>12</v>
      </c>
      <c r="X22" s="239">
        <f>S22*W22</f>
        <v>0</v>
      </c>
    </row>
    <row r="23" spans="2:34" x14ac:dyDescent="0.2">
      <c r="B23" s="209" t="s">
        <v>283</v>
      </c>
      <c r="C23" s="195">
        <f>SUMIFS(RECAP_HEBDO!$103:$103,RECAP_HEBDO!$11:$11,Novembre!C$4,RECAP_HEBDO!$12:$12,"INT")</f>
        <v>0</v>
      </c>
      <c r="D23" s="195">
        <f>SUMIFS(RECAP_HEBDO!$103:$103,RECAP_HEBDO!$11:$11,Novembre!D$4,RECAP_HEBDO!$12:$12,"INT")</f>
        <v>0</v>
      </c>
      <c r="E23" s="195">
        <f>SUMIFS(RECAP_HEBDO!$103:$103,RECAP_HEBDO!$11:$11,Novembre!E$4,RECAP_HEBDO!$12:$12,"INT")</f>
        <v>0</v>
      </c>
      <c r="F23" s="195">
        <f>SUMIFS(RECAP_HEBDO!$103:$103,RECAP_HEBDO!$11:$11,Novembre!F$4,RECAP_HEBDO!$12:$12,"INT")</f>
        <v>0</v>
      </c>
      <c r="G23" s="195">
        <f>SUMIFS(RECAP_HEBDO!$103:$103,RECAP_HEBDO!$11:$11,Novembre!G$4,RECAP_HEBDO!$12:$12,"INT")</f>
        <v>0</v>
      </c>
      <c r="H23" s="198">
        <v>15</v>
      </c>
      <c r="I23" s="199">
        <f>SUM(C23:G23)</f>
        <v>0</v>
      </c>
      <c r="J23" s="263">
        <f>I23*H23</f>
        <v>0</v>
      </c>
      <c r="K23" s="266"/>
      <c r="L23" s="180"/>
      <c r="P23" s="179"/>
      <c r="Q23" s="179"/>
      <c r="R23" s="190"/>
      <c r="S23" s="179"/>
      <c r="T23" s="225">
        <f>T22</f>
        <v>0</v>
      </c>
      <c r="V23" s="178"/>
      <c r="W23" s="178"/>
      <c r="X23" s="225">
        <f>X22</f>
        <v>0</v>
      </c>
    </row>
    <row r="24" spans="2:34" ht="13.5" thickBot="1" x14ac:dyDescent="0.25">
      <c r="B24" s="210" t="s">
        <v>284</v>
      </c>
      <c r="C24" s="196">
        <f>SUMIFS(RECAP_HEBDO!$103:$103,RECAP_HEBDO!$11:$11,Novembre!C$4,RECAP_HEBDO!$12:$12,"EXT")</f>
        <v>0</v>
      </c>
      <c r="D24" s="196">
        <f>SUMIFS(RECAP_HEBDO!$103:$103,RECAP_HEBDO!$11:$11,Novembre!D$4,RECAP_HEBDO!$12:$12,"EXT")</f>
        <v>0</v>
      </c>
      <c r="E24" s="196">
        <f>SUMIFS(RECAP_HEBDO!$103:$103,RECAP_HEBDO!$11:$11,Novembre!E$4,RECAP_HEBDO!$12:$12,"EXT")</f>
        <v>0</v>
      </c>
      <c r="F24" s="196">
        <f>SUMIFS(RECAP_HEBDO!$103:$103,RECAP_HEBDO!$11:$11,Novembre!F$4,RECAP_HEBDO!$12:$12,"EXT")</f>
        <v>0</v>
      </c>
      <c r="G24" s="196">
        <f>SUMIFS(RECAP_HEBDO!$103:$103,RECAP_HEBDO!$11:$11,Novembre!G$4,RECAP_HEBDO!$12:$12,"EXT")</f>
        <v>0</v>
      </c>
      <c r="H24" s="200">
        <v>17</v>
      </c>
      <c r="I24" s="201">
        <f>SUM(C24:G24)</f>
        <v>0</v>
      </c>
      <c r="J24" s="264">
        <f>I24*H24</f>
        <v>0</v>
      </c>
      <c r="K24" s="266"/>
      <c r="L24" s="191" t="s">
        <v>67</v>
      </c>
      <c r="P24" s="179"/>
      <c r="Q24" s="179"/>
      <c r="R24" s="190"/>
      <c r="S24" s="179"/>
      <c r="T24" s="183"/>
      <c r="U24" s="179"/>
    </row>
    <row r="25" spans="2:34" ht="13.5" thickBot="1" x14ac:dyDescent="0.25">
      <c r="B25" s="211" t="s">
        <v>285</v>
      </c>
      <c r="C25" s="197">
        <f>SUMIFS(RECAP_HEBDO!$103:$103,RECAP_HEBDO!$11:$11,Novembre!C$4,RECAP_HEBDO!$12:$12,"HAYON")</f>
        <v>0</v>
      </c>
      <c r="D25" s="197">
        <f>SUMIFS(RECAP_HEBDO!$103:$103,RECAP_HEBDO!$11:$11,Novembre!D$4,RECAP_HEBDO!$12:$12,"HAYON")</f>
        <v>0</v>
      </c>
      <c r="E25" s="197">
        <f>SUMIFS(RECAP_HEBDO!$103:$103,RECAP_HEBDO!$11:$11,Novembre!E$4,RECAP_HEBDO!$12:$12,"HAYON")</f>
        <v>0</v>
      </c>
      <c r="F25" s="197">
        <f>SUMIFS(RECAP_HEBDO!$103:$103,RECAP_HEBDO!$11:$11,Novembre!F$4,RECAP_HEBDO!$12:$12,"HAYON")</f>
        <v>0</v>
      </c>
      <c r="G25" s="197">
        <f>SUMIFS(RECAP_HEBDO!$103:$103,RECAP_HEBDO!$11:$11,Novembre!G$4,RECAP_HEBDO!$12:$12,"HAYON")</f>
        <v>0</v>
      </c>
      <c r="H25" s="202">
        <v>10.199999999999999</v>
      </c>
      <c r="I25" s="203">
        <f>SUM(C25:G25)</f>
        <v>0</v>
      </c>
      <c r="J25" s="265">
        <f>I25*H25</f>
        <v>0</v>
      </c>
      <c r="K25" s="266"/>
      <c r="L25" s="629" t="s">
        <v>422</v>
      </c>
      <c r="M25" s="631">
        <f>'SUIVI HEBDO STT'!CM220</f>
        <v>0</v>
      </c>
      <c r="N25" s="631">
        <f>'SUIVI HEBDO STT'!CO220</f>
        <v>0</v>
      </c>
      <c r="O25" s="631">
        <f>'SUIVI HEBDO STT'!CQ220</f>
        <v>0</v>
      </c>
      <c r="P25" s="631">
        <f>'SUIVI HEBDO STT'!CS220</f>
        <v>0</v>
      </c>
      <c r="Q25" s="631"/>
      <c r="R25" s="625">
        <v>35</v>
      </c>
      <c r="S25" s="633">
        <f>SUM(M25:Q25)</f>
        <v>0</v>
      </c>
      <c r="T25" s="623">
        <f>S25*R25</f>
        <v>0</v>
      </c>
      <c r="U25" s="179"/>
      <c r="V25" s="621">
        <f>(W25-R25)/R25</f>
        <v>0.31428571428571428</v>
      </c>
      <c r="W25" s="625">
        <v>46</v>
      </c>
      <c r="X25" s="627">
        <f t="shared" ref="X25:X26" si="2">S25*W25</f>
        <v>0</v>
      </c>
    </row>
    <row r="26" spans="2:34" ht="14.25" thickTop="1" thickBot="1" x14ac:dyDescent="0.25">
      <c r="J26" s="225">
        <f>SUM(J23:J25)</f>
        <v>0</v>
      </c>
      <c r="K26" s="266"/>
      <c r="L26" s="630" t="s">
        <v>284</v>
      </c>
      <c r="M26" s="632">
        <f>'SUIVI HEBDO STT'!CN220</f>
        <v>0</v>
      </c>
      <c r="N26" s="632">
        <f>'SUIVI HEBDO STT'!CP220</f>
        <v>0</v>
      </c>
      <c r="O26" s="632">
        <f>'SUIVI HEBDO STT'!CR220</f>
        <v>0</v>
      </c>
      <c r="P26" s="632">
        <f>'SUIVI HEBDO STT'!CT220</f>
        <v>0</v>
      </c>
      <c r="Q26" s="632"/>
      <c r="R26" s="626">
        <v>17</v>
      </c>
      <c r="S26" s="634">
        <f>SUM(M26:Q26)</f>
        <v>0</v>
      </c>
      <c r="T26" s="624">
        <f>S26*R26</f>
        <v>0</v>
      </c>
      <c r="U26" s="179"/>
      <c r="V26" s="622">
        <f>(W26-R26)/R26</f>
        <v>0.40882352941176464</v>
      </c>
      <c r="W26" s="626">
        <v>23.95</v>
      </c>
      <c r="X26" s="628">
        <f t="shared" si="2"/>
        <v>0</v>
      </c>
    </row>
    <row r="27" spans="2:34" ht="19.149999999999999" customHeight="1" thickTop="1" thickBot="1" x14ac:dyDescent="0.25">
      <c r="G27" s="224"/>
      <c r="H27" s="227" t="s">
        <v>66</v>
      </c>
      <c r="I27" s="227"/>
      <c r="J27" s="228">
        <f>SUM(J7,J12,J19,J26)</f>
        <v>0</v>
      </c>
      <c r="K27" s="266"/>
      <c r="P27" s="179"/>
      <c r="Q27" s="179"/>
      <c r="R27" s="190"/>
      <c r="S27" s="179"/>
      <c r="T27" s="225">
        <f>T25</f>
        <v>0</v>
      </c>
      <c r="V27" s="178"/>
      <c r="W27" s="178"/>
      <c r="X27" s="225">
        <f>+X25</f>
        <v>0</v>
      </c>
    </row>
    <row r="28" spans="2:34" ht="19.5" customHeight="1" thickTop="1" thickBot="1" x14ac:dyDescent="0.25">
      <c r="G28" s="224"/>
      <c r="H28" s="229" t="s">
        <v>355</v>
      </c>
      <c r="I28" s="229"/>
      <c r="J28" s="230"/>
      <c r="K28" s="266"/>
      <c r="P28" s="179"/>
      <c r="Q28" s="179"/>
      <c r="R28" s="227" t="s">
        <v>66</v>
      </c>
      <c r="S28" s="227"/>
      <c r="T28" s="228">
        <f>T23+T27</f>
        <v>0</v>
      </c>
      <c r="U28" s="179"/>
      <c r="V28" s="236" t="s">
        <v>362</v>
      </c>
      <c r="W28" s="237"/>
      <c r="X28" s="242">
        <f>X27+X23</f>
        <v>0</v>
      </c>
    </row>
    <row r="29" spans="2:34" ht="18.600000000000001" customHeight="1" thickTop="1" thickBot="1" x14ac:dyDescent="0.25">
      <c r="G29" s="224"/>
      <c r="H29" s="224"/>
      <c r="I29" s="305" t="s">
        <v>286</v>
      </c>
      <c r="J29" s="306">
        <f>J28-J27</f>
        <v>0</v>
      </c>
      <c r="K29" s="266"/>
      <c r="L29" s="248"/>
      <c r="M29" s="606" t="s">
        <v>391</v>
      </c>
      <c r="N29" s="606"/>
      <c r="O29" s="606"/>
      <c r="P29" s="606"/>
      <c r="Q29" s="606"/>
      <c r="R29" s="606"/>
      <c r="S29" s="606"/>
      <c r="T29" s="606"/>
      <c r="U29" s="606"/>
      <c r="V29" s="606"/>
      <c r="W29" s="606"/>
      <c r="X29" s="606"/>
      <c r="AC29" s="178"/>
      <c r="AD29" s="178"/>
      <c r="AE29" s="178"/>
      <c r="AF29" s="178"/>
      <c r="AG29" s="178"/>
      <c r="AH29" s="178"/>
    </row>
    <row r="30" spans="2:34" ht="18.600000000000001" customHeight="1" thickTop="1" x14ac:dyDescent="0.2">
      <c r="G30" s="224"/>
      <c r="H30" s="224"/>
      <c r="I30" s="313"/>
      <c r="J30" s="314"/>
      <c r="K30" s="266"/>
      <c r="L30" s="188" t="s">
        <v>347</v>
      </c>
      <c r="M30" s="189" t="str">
        <f>C4</f>
        <v>S48</v>
      </c>
      <c r="N30" s="189" t="str">
        <f t="shared" ref="N30:Q30" si="3">D4</f>
        <v>S49</v>
      </c>
      <c r="O30" s="189" t="str">
        <f t="shared" si="3"/>
        <v>S50</v>
      </c>
      <c r="P30" s="189" t="str">
        <f t="shared" si="3"/>
        <v>S51</v>
      </c>
      <c r="Q30" s="189">
        <f t="shared" si="3"/>
        <v>0</v>
      </c>
      <c r="R30" s="190"/>
      <c r="S30" s="536" t="s">
        <v>350</v>
      </c>
      <c r="T30" s="536"/>
      <c r="U30" s="179"/>
      <c r="V30" s="538" t="s">
        <v>361</v>
      </c>
      <c r="W30" s="538"/>
      <c r="X30" s="538"/>
      <c r="AC30" s="178"/>
      <c r="AD30" s="178"/>
      <c r="AE30" s="178"/>
      <c r="AF30" s="178"/>
      <c r="AG30" s="178"/>
      <c r="AH30" s="178"/>
    </row>
    <row r="31" spans="2:34" ht="18.600000000000001" customHeight="1" thickBot="1" x14ac:dyDescent="0.25">
      <c r="G31" s="224"/>
      <c r="H31" s="224"/>
      <c r="I31" s="313"/>
      <c r="J31" s="314"/>
      <c r="K31" s="266"/>
      <c r="L31" s="194" t="s">
        <v>65</v>
      </c>
      <c r="M31" s="543" t="s">
        <v>348</v>
      </c>
      <c r="N31" s="544"/>
      <c r="O31" s="544"/>
      <c r="P31" s="544"/>
      <c r="Q31" s="545"/>
      <c r="R31" s="204" t="s">
        <v>349</v>
      </c>
      <c r="S31" s="205" t="s">
        <v>282</v>
      </c>
      <c r="T31" s="206" t="s">
        <v>351</v>
      </c>
      <c r="U31" s="179"/>
      <c r="V31" s="232" t="s">
        <v>360</v>
      </c>
      <c r="W31" s="204" t="s">
        <v>349</v>
      </c>
      <c r="X31" s="238" t="s">
        <v>351</v>
      </c>
      <c r="AC31" s="178"/>
      <c r="AD31" s="178"/>
      <c r="AE31" s="178"/>
      <c r="AF31" s="178"/>
      <c r="AG31" s="178"/>
      <c r="AH31" s="178"/>
    </row>
    <row r="32" spans="2:34" ht="18.600000000000001" customHeight="1" thickBot="1" x14ac:dyDescent="0.25">
      <c r="G32" s="224"/>
      <c r="H32" s="224"/>
      <c r="I32" s="313"/>
      <c r="J32" s="314"/>
      <c r="K32" s="266"/>
      <c r="L32" s="192" t="s">
        <v>284</v>
      </c>
      <c r="M32" s="193">
        <f>'SUIVI HEBDO STT'!CN203</f>
        <v>0</v>
      </c>
      <c r="N32" s="193">
        <f>'SUIVI HEBDO STT'!CP203</f>
        <v>0</v>
      </c>
      <c r="O32" s="193">
        <f>'SUIVI HEBDO STT'!BCR203</f>
        <v>0</v>
      </c>
      <c r="P32" s="193">
        <f>'SUIVI HEBDO STT'!CT203</f>
        <v>0</v>
      </c>
      <c r="Q32" s="193"/>
      <c r="R32" s="207">
        <v>10</v>
      </c>
      <c r="S32" s="208">
        <f>SUM(M32:Q32)</f>
        <v>0</v>
      </c>
      <c r="T32" s="212">
        <f>S32*R32</f>
        <v>0</v>
      </c>
      <c r="U32" s="179"/>
      <c r="V32" s="233">
        <f>(W32-R32)/R32</f>
        <v>0.2</v>
      </c>
      <c r="W32" s="207">
        <v>12</v>
      </c>
      <c r="X32" s="239">
        <f>S32*W32</f>
        <v>0</v>
      </c>
      <c r="AC32" s="178"/>
      <c r="AD32" s="178"/>
      <c r="AE32" s="178"/>
      <c r="AF32" s="178"/>
      <c r="AG32" s="178"/>
      <c r="AH32" s="178"/>
    </row>
    <row r="33" spans="1:34" ht="18.600000000000001" customHeight="1" thickTop="1" x14ac:dyDescent="0.2">
      <c r="G33" s="224"/>
      <c r="H33" s="224"/>
      <c r="I33" s="313"/>
      <c r="J33" s="314"/>
      <c r="K33" s="266"/>
      <c r="L33" s="180"/>
      <c r="P33" s="179"/>
      <c r="Q33" s="179"/>
      <c r="R33" s="190"/>
      <c r="S33" s="179"/>
      <c r="T33" s="225">
        <f>T32</f>
        <v>0</v>
      </c>
      <c r="V33" s="178"/>
      <c r="W33" s="178"/>
      <c r="X33" s="225">
        <f>X32</f>
        <v>0</v>
      </c>
      <c r="AC33" s="178"/>
      <c r="AD33" s="178"/>
      <c r="AE33" s="178"/>
      <c r="AF33" s="178"/>
      <c r="AG33" s="178"/>
      <c r="AH33" s="178"/>
    </row>
    <row r="34" spans="1:34" ht="18.600000000000001" customHeight="1" thickBot="1" x14ac:dyDescent="0.25">
      <c r="G34" s="224"/>
      <c r="H34" s="224"/>
      <c r="I34" s="313"/>
      <c r="J34" s="314"/>
      <c r="K34" s="266"/>
      <c r="L34" s="191" t="s">
        <v>67</v>
      </c>
      <c r="P34" s="179"/>
      <c r="Q34" s="179"/>
      <c r="R34" s="190"/>
      <c r="S34" s="179"/>
      <c r="T34" s="183"/>
      <c r="U34" s="179"/>
      <c r="AC34" s="178"/>
      <c r="AD34" s="178"/>
      <c r="AE34" s="178"/>
      <c r="AF34" s="178"/>
      <c r="AG34" s="178"/>
      <c r="AH34" s="178"/>
    </row>
    <row r="35" spans="1:34" ht="18.600000000000001" customHeight="1" x14ac:dyDescent="0.2">
      <c r="G35" s="224"/>
      <c r="H35" s="224"/>
      <c r="I35" s="313"/>
      <c r="J35" s="314"/>
      <c r="K35" s="266"/>
      <c r="L35" s="629" t="s">
        <v>422</v>
      </c>
      <c r="M35" s="631">
        <f>'SUIVI HEBDO STT'!CM215</f>
        <v>0</v>
      </c>
      <c r="N35" s="631">
        <f>'SUIVI HEBDO STT'!CO215</f>
        <v>0</v>
      </c>
      <c r="O35" s="631">
        <f>'SUIVI HEBDO STT'!CQ215</f>
        <v>0</v>
      </c>
      <c r="P35" s="631">
        <f>'SUIVI HEBDO STT'!CS215</f>
        <v>0</v>
      </c>
      <c r="Q35" s="631"/>
      <c r="R35" s="625">
        <v>35</v>
      </c>
      <c r="S35" s="633">
        <f>SUM(M35:Q35)</f>
        <v>0</v>
      </c>
      <c r="T35" s="623">
        <f>S35*R35</f>
        <v>0</v>
      </c>
      <c r="U35" s="179"/>
      <c r="V35" s="621">
        <f>(W35-R35)/R35</f>
        <v>0.31428571428571428</v>
      </c>
      <c r="W35" s="625">
        <v>46</v>
      </c>
      <c r="X35" s="627">
        <f t="shared" ref="X35:X36" si="4">S35*W35</f>
        <v>0</v>
      </c>
      <c r="AC35" s="178"/>
      <c r="AD35" s="178"/>
      <c r="AE35" s="178"/>
      <c r="AF35" s="178"/>
      <c r="AG35" s="178"/>
      <c r="AH35" s="178"/>
    </row>
    <row r="36" spans="1:34" ht="18.600000000000001" customHeight="1" thickBot="1" x14ac:dyDescent="0.25">
      <c r="G36" s="224"/>
      <c r="H36" s="224"/>
      <c r="I36" s="313"/>
      <c r="J36" s="314"/>
      <c r="K36" s="266"/>
      <c r="L36" s="630" t="s">
        <v>284</v>
      </c>
      <c r="M36" s="632">
        <f>'SUIVI HEBDO STT'!CN215</f>
        <v>0</v>
      </c>
      <c r="N36" s="632">
        <f>'SUIVI HEBDO STT'!CP215</f>
        <v>0</v>
      </c>
      <c r="O36" s="632">
        <f>'SUIVI HEBDO STT'!CR215</f>
        <v>0</v>
      </c>
      <c r="P36" s="632">
        <f>'SUIVI HEBDO STT'!CT215</f>
        <v>0</v>
      </c>
      <c r="Q36" s="632"/>
      <c r="R36" s="626">
        <v>17</v>
      </c>
      <c r="S36" s="634">
        <f>SUM(M36:Q36)</f>
        <v>0</v>
      </c>
      <c r="T36" s="624">
        <f>S36*R36</f>
        <v>0</v>
      </c>
      <c r="U36" s="179"/>
      <c r="V36" s="622">
        <f>(W36-R36)/R36</f>
        <v>0.40882352941176464</v>
      </c>
      <c r="W36" s="626">
        <v>23.95</v>
      </c>
      <c r="X36" s="628">
        <f t="shared" si="4"/>
        <v>0</v>
      </c>
      <c r="AC36" s="178"/>
      <c r="AD36" s="178"/>
      <c r="AE36" s="178"/>
      <c r="AF36" s="178"/>
      <c r="AG36" s="178"/>
      <c r="AH36" s="178"/>
    </row>
    <row r="37" spans="1:34" ht="18.600000000000001" customHeight="1" thickTop="1" x14ac:dyDescent="0.2">
      <c r="G37" s="224"/>
      <c r="H37" s="224"/>
      <c r="I37" s="313"/>
      <c r="J37" s="314"/>
      <c r="K37" s="266"/>
      <c r="P37" s="179"/>
      <c r="Q37" s="179"/>
      <c r="R37" s="190"/>
      <c r="S37" s="179"/>
      <c r="T37" s="225">
        <f>+T35</f>
        <v>0</v>
      </c>
      <c r="V37" s="178"/>
      <c r="W37" s="178"/>
      <c r="X37" s="225">
        <f>+X35</f>
        <v>0</v>
      </c>
      <c r="AC37" s="178"/>
      <c r="AD37" s="178"/>
      <c r="AE37" s="178"/>
      <c r="AF37" s="178"/>
      <c r="AG37" s="178"/>
      <c r="AH37" s="178"/>
    </row>
    <row r="38" spans="1:34" ht="18.600000000000001" customHeight="1" thickBot="1" x14ac:dyDescent="0.25">
      <c r="G38" s="224"/>
      <c r="H38" s="224"/>
      <c r="I38" s="313"/>
      <c r="J38" s="314"/>
      <c r="K38" s="266"/>
      <c r="P38" s="179"/>
      <c r="Q38" s="179"/>
      <c r="R38" s="227" t="s">
        <v>66</v>
      </c>
      <c r="S38" s="227"/>
      <c r="T38" s="228">
        <f>T33+T37</f>
        <v>0</v>
      </c>
      <c r="U38" s="179"/>
      <c r="V38" s="236" t="s">
        <v>362</v>
      </c>
      <c r="W38" s="237"/>
      <c r="X38" s="242">
        <f>X37+X33</f>
        <v>0</v>
      </c>
      <c r="AA38" s="335"/>
      <c r="AC38" s="178"/>
      <c r="AD38" s="178"/>
      <c r="AE38" s="178"/>
      <c r="AF38" s="178"/>
      <c r="AG38" s="178"/>
      <c r="AH38" s="178"/>
    </row>
    <row r="39" spans="1:34" ht="18.600000000000001" customHeight="1" thickTop="1" thickBot="1" x14ac:dyDescent="0.25">
      <c r="G39" s="224"/>
      <c r="H39" s="224"/>
      <c r="I39" s="313"/>
      <c r="J39" s="314"/>
      <c r="K39" s="266"/>
      <c r="AA39" s="336"/>
      <c r="AC39" s="178"/>
      <c r="AD39" s="178"/>
      <c r="AE39" s="178"/>
      <c r="AF39" s="178"/>
      <c r="AG39" s="178"/>
      <c r="AH39" s="178"/>
    </row>
    <row r="40" spans="1:34" ht="5.45" customHeight="1" thickTop="1" thickBot="1" x14ac:dyDescent="0.25">
      <c r="B40" s="566"/>
      <c r="C40" s="566"/>
      <c r="D40" s="566"/>
      <c r="E40" s="566"/>
      <c r="F40" s="566"/>
      <c r="G40" s="566"/>
      <c r="H40" s="566"/>
      <c r="I40" s="566"/>
      <c r="J40" s="566"/>
      <c r="K40" s="566"/>
      <c r="L40" s="566"/>
      <c r="M40" s="566"/>
      <c r="N40" s="566"/>
      <c r="O40" s="566"/>
      <c r="P40" s="566"/>
      <c r="Q40" s="566"/>
      <c r="R40" s="566"/>
      <c r="S40" s="566"/>
      <c r="T40" s="566"/>
      <c r="U40" s="566"/>
      <c r="V40" s="566"/>
      <c r="W40" s="566"/>
      <c r="X40" s="566"/>
    </row>
    <row r="41" spans="1:34" ht="19.5" customHeight="1" thickTop="1" thickBot="1" x14ac:dyDescent="0.25">
      <c r="B41" s="568" t="s">
        <v>364</v>
      </c>
      <c r="C41" s="568"/>
      <c r="D41" s="568"/>
      <c r="E41" s="568"/>
      <c r="F41" s="568"/>
      <c r="G41" s="568"/>
      <c r="H41" s="568"/>
      <c r="I41" s="568"/>
      <c r="J41" s="568"/>
      <c r="K41" s="273"/>
      <c r="L41" s="304" t="str">
        <f>D1</f>
        <v>NOVEMBRE</v>
      </c>
      <c r="M41" s="273">
        <f>G1</f>
        <v>2021</v>
      </c>
      <c r="N41" s="273"/>
      <c r="O41" s="273"/>
      <c r="P41" s="273"/>
      <c r="Q41" s="273"/>
      <c r="R41" s="273"/>
      <c r="S41" s="273"/>
      <c r="T41" s="259"/>
      <c r="U41" s="259"/>
      <c r="V41" s="259"/>
      <c r="W41" s="259"/>
      <c r="X41" s="259"/>
    </row>
    <row r="42" spans="1:34" ht="13.5" thickTop="1" x14ac:dyDescent="0.2">
      <c r="A42" s="180"/>
      <c r="B42" s="267"/>
      <c r="C42" s="251"/>
      <c r="D42" s="250"/>
      <c r="E42" s="250"/>
      <c r="F42" s="250"/>
      <c r="G42" s="250"/>
      <c r="H42" s="178"/>
      <c r="I42" s="178"/>
      <c r="J42" s="178"/>
      <c r="K42" s="178"/>
      <c r="L42" s="178"/>
      <c r="M42" s="178"/>
      <c r="O42" s="178"/>
      <c r="U42" s="179"/>
    </row>
    <row r="43" spans="1:34" s="178" customFormat="1" ht="13.5" thickBot="1" x14ac:dyDescent="0.25">
      <c r="A43" s="182"/>
      <c r="B43" s="567" t="s">
        <v>354</v>
      </c>
      <c r="C43" s="567"/>
      <c r="D43" s="567"/>
      <c r="E43" s="567"/>
      <c r="F43" s="567"/>
      <c r="G43" s="567"/>
      <c r="H43" s="567"/>
      <c r="I43" s="260"/>
      <c r="J43" s="260"/>
      <c r="K43" s="179"/>
      <c r="L43" s="567" t="s">
        <v>69</v>
      </c>
      <c r="M43" s="567"/>
      <c r="N43" s="567"/>
      <c r="O43" s="567"/>
      <c r="P43" s="567"/>
      <c r="Q43" s="567"/>
      <c r="R43" s="567"/>
      <c r="S43" s="567"/>
    </row>
    <row r="44" spans="1:34" ht="14.25" thickTop="1" thickBot="1" x14ac:dyDescent="0.25">
      <c r="A44" s="181"/>
      <c r="B44" s="259"/>
      <c r="C44" s="555" t="s">
        <v>367</v>
      </c>
      <c r="D44" s="555"/>
      <c r="E44" s="555"/>
      <c r="F44" s="555" t="s">
        <v>368</v>
      </c>
      <c r="G44" s="555"/>
      <c r="H44" s="555"/>
      <c r="I44" s="259"/>
      <c r="J44" s="259"/>
      <c r="L44" s="282"/>
      <c r="M44" s="564" t="s">
        <v>281</v>
      </c>
      <c r="N44" s="539"/>
      <c r="O44" s="565"/>
      <c r="P44" s="550" t="s">
        <v>369</v>
      </c>
      <c r="Q44" s="551"/>
      <c r="R44" s="552"/>
      <c r="S44" s="253" t="s">
        <v>287</v>
      </c>
      <c r="T44" s="226"/>
      <c r="U44" s="179"/>
      <c r="V44" s="178"/>
    </row>
    <row r="45" spans="1:34" ht="14.25" thickTop="1" thickBot="1" x14ac:dyDescent="0.25">
      <c r="A45" s="181"/>
      <c r="B45" s="275" t="s">
        <v>206</v>
      </c>
      <c r="C45" s="276"/>
      <c r="D45" s="556">
        <f>I6</f>
        <v>0</v>
      </c>
      <c r="E45" s="557"/>
      <c r="F45" s="583">
        <f>J7</f>
        <v>0</v>
      </c>
      <c r="G45" s="584"/>
      <c r="H45" s="585"/>
      <c r="I45" s="279"/>
      <c r="J45" s="280"/>
      <c r="L45" s="269" t="s">
        <v>186</v>
      </c>
      <c r="M45" s="569">
        <f>T12</f>
        <v>0</v>
      </c>
      <c r="N45" s="570"/>
      <c r="O45" s="571"/>
      <c r="P45" s="601">
        <f>X12</f>
        <v>0</v>
      </c>
      <c r="Q45" s="602"/>
      <c r="R45" s="603"/>
      <c r="S45" s="254" t="e">
        <f>(P45-M45)/M45</f>
        <v>#DIV/0!</v>
      </c>
      <c r="T45" s="274"/>
      <c r="U45" s="274"/>
      <c r="V45" s="226"/>
      <c r="X45" s="178"/>
    </row>
    <row r="46" spans="1:34" ht="14.25" thickTop="1" thickBot="1" x14ac:dyDescent="0.25">
      <c r="B46" s="572" t="s">
        <v>366</v>
      </c>
      <c r="C46" s="290" t="s">
        <v>63</v>
      </c>
      <c r="D46" s="577">
        <f>I9+I23</f>
        <v>0</v>
      </c>
      <c r="E46" s="578"/>
      <c r="F46" s="586">
        <f>J9+J10+J23+J24</f>
        <v>0</v>
      </c>
      <c r="G46" s="587"/>
      <c r="H46" s="588"/>
      <c r="I46" s="278"/>
      <c r="J46" s="281"/>
      <c r="L46" s="270" t="s">
        <v>183</v>
      </c>
      <c r="M46" s="609">
        <f>T18</f>
        <v>0</v>
      </c>
      <c r="N46" s="610"/>
      <c r="O46" s="611"/>
      <c r="P46" s="612">
        <f>X18</f>
        <v>0</v>
      </c>
      <c r="Q46" s="613"/>
      <c r="R46" s="614"/>
      <c r="S46" s="255" t="e">
        <f>(P46-M46)/M46</f>
        <v>#DIV/0!</v>
      </c>
      <c r="T46" s="274"/>
      <c r="U46" s="274"/>
      <c r="V46" s="226"/>
      <c r="X46" s="178"/>
    </row>
    <row r="47" spans="1:34" ht="14.25" thickTop="1" thickBot="1" x14ac:dyDescent="0.25">
      <c r="B47" s="573"/>
      <c r="C47" s="277" t="s">
        <v>64</v>
      </c>
      <c r="D47" s="579">
        <f>I10+I24</f>
        <v>0</v>
      </c>
      <c r="E47" s="580"/>
      <c r="F47" s="589"/>
      <c r="G47" s="590"/>
      <c r="H47" s="591"/>
      <c r="I47" s="278"/>
      <c r="L47" s="271" t="s">
        <v>195</v>
      </c>
      <c r="M47" s="595">
        <f>T28</f>
        <v>0</v>
      </c>
      <c r="N47" s="596"/>
      <c r="O47" s="597"/>
      <c r="P47" s="598">
        <f>X28</f>
        <v>0</v>
      </c>
      <c r="Q47" s="599"/>
      <c r="R47" s="600"/>
      <c r="S47" s="256" t="e">
        <f>(P47-M47)/M47</f>
        <v>#DIV/0!</v>
      </c>
      <c r="T47" s="274"/>
      <c r="U47" s="274"/>
      <c r="V47" s="226"/>
      <c r="X47" s="178"/>
    </row>
    <row r="48" spans="1:34" ht="14.25" thickTop="1" thickBot="1" x14ac:dyDescent="0.25">
      <c r="B48" s="572" t="s">
        <v>365</v>
      </c>
      <c r="C48" s="290" t="s">
        <v>63</v>
      </c>
      <c r="D48" s="577">
        <f>I16</f>
        <v>0</v>
      </c>
      <c r="E48" s="578"/>
      <c r="F48" s="586">
        <f>J16+J17</f>
        <v>0</v>
      </c>
      <c r="G48" s="587"/>
      <c r="H48" s="588"/>
      <c r="I48" s="278"/>
      <c r="L48" s="311" t="s">
        <v>194</v>
      </c>
      <c r="M48" s="558">
        <f>T38</f>
        <v>0</v>
      </c>
      <c r="N48" s="559"/>
      <c r="O48" s="560"/>
      <c r="P48" s="561">
        <f>X38</f>
        <v>0</v>
      </c>
      <c r="Q48" s="562"/>
      <c r="R48" s="563"/>
      <c r="S48" s="312" t="e">
        <f>(P48-M48)/M48</f>
        <v>#DIV/0!</v>
      </c>
      <c r="T48" s="274"/>
      <c r="U48" s="274"/>
      <c r="V48" s="226"/>
      <c r="X48" s="178"/>
    </row>
    <row r="49" spans="2:34" ht="14.25" thickTop="1" thickBot="1" x14ac:dyDescent="0.25">
      <c r="B49" s="573"/>
      <c r="C49" s="277" t="s">
        <v>64</v>
      </c>
      <c r="D49" s="579">
        <f>I17</f>
        <v>0</v>
      </c>
      <c r="E49" s="580"/>
      <c r="F49" s="592"/>
      <c r="G49" s="593"/>
      <c r="H49" s="594"/>
      <c r="I49" s="278"/>
      <c r="L49" s="291"/>
      <c r="M49" s="292"/>
      <c r="N49" s="293"/>
      <c r="O49" s="294"/>
      <c r="P49" s="295"/>
      <c r="Q49" s="296"/>
      <c r="R49" s="296"/>
      <c r="S49" s="297"/>
      <c r="T49" s="274"/>
      <c r="U49" s="274"/>
      <c r="V49" s="226"/>
    </row>
    <row r="50" spans="2:34" ht="14.25" thickTop="1" thickBot="1" x14ac:dyDescent="0.25">
      <c r="B50" s="288" t="s">
        <v>288</v>
      </c>
      <c r="C50" s="289"/>
      <c r="D50" s="581">
        <f>I11+I18+I25</f>
        <v>0</v>
      </c>
      <c r="E50" s="582"/>
      <c r="F50" s="586">
        <f>J11+J18+J25</f>
        <v>0</v>
      </c>
      <c r="G50" s="587"/>
      <c r="H50" s="588"/>
      <c r="I50" s="278"/>
      <c r="J50" s="178"/>
      <c r="K50" s="178"/>
      <c r="L50" s="291"/>
      <c r="M50" s="292"/>
      <c r="N50" s="293"/>
      <c r="O50" s="294"/>
      <c r="P50" s="295"/>
      <c r="Q50" s="296"/>
      <c r="R50" s="296"/>
      <c r="S50" s="297"/>
      <c r="T50" s="226"/>
      <c r="U50" s="179"/>
    </row>
    <row r="51" spans="2:34" s="178" customFormat="1" ht="14.25" thickTop="1" thickBot="1" x14ac:dyDescent="0.25">
      <c r="B51" s="257" t="s">
        <v>187</v>
      </c>
      <c r="C51" s="547">
        <f>+F45+F46+F48+F50</f>
        <v>0</v>
      </c>
      <c r="D51" s="548"/>
      <c r="E51" s="548"/>
      <c r="F51" s="548"/>
      <c r="G51" s="548"/>
      <c r="H51" s="574"/>
      <c r="I51" s="246"/>
      <c r="J51" s="179"/>
      <c r="K51" s="179"/>
      <c r="L51" s="272" t="s">
        <v>187</v>
      </c>
      <c r="M51" s="547">
        <f>SUM(M45:O48)</f>
        <v>0</v>
      </c>
      <c r="N51" s="548"/>
      <c r="O51" s="549"/>
      <c r="P51" s="553">
        <f>SUM(P45:R48)</f>
        <v>0</v>
      </c>
      <c r="Q51" s="554"/>
      <c r="R51" s="554"/>
      <c r="S51" s="252"/>
      <c r="T51" s="226"/>
    </row>
    <row r="52" spans="2:34" ht="14.25" thickTop="1" thickBot="1" x14ac:dyDescent="0.25">
      <c r="B52" s="246"/>
      <c r="C52" s="283"/>
      <c r="D52" s="246"/>
      <c r="E52" s="251"/>
      <c r="F52" s="246"/>
      <c r="G52" s="246"/>
      <c r="H52" s="302"/>
      <c r="I52" s="246"/>
      <c r="L52" s="298"/>
      <c r="M52" s="260"/>
      <c r="N52" s="260"/>
      <c r="O52" s="260"/>
      <c r="P52" s="260"/>
      <c r="Q52" s="260"/>
      <c r="R52" s="179"/>
      <c r="S52" s="179"/>
      <c r="T52" s="179"/>
      <c r="U52" s="179"/>
    </row>
    <row r="53" spans="2:34" ht="13.5" thickTop="1" x14ac:dyDescent="0.2">
      <c r="B53" s="250" t="s">
        <v>371</v>
      </c>
      <c r="C53" s="250"/>
      <c r="D53" s="250">
        <f>D47+D49</f>
        <v>0</v>
      </c>
      <c r="E53" s="250"/>
      <c r="F53" s="250"/>
      <c r="G53" s="307" t="s">
        <v>370</v>
      </c>
      <c r="H53" s="307"/>
      <c r="I53" s="308"/>
      <c r="J53" s="575">
        <f>M51+C51</f>
        <v>0</v>
      </c>
      <c r="K53" s="576"/>
      <c r="L53" s="299"/>
      <c r="M53" s="300"/>
      <c r="N53" s="301"/>
      <c r="O53" s="301"/>
      <c r="P53" s="258"/>
      <c r="Q53" s="245"/>
      <c r="T53" s="179"/>
      <c r="U53" s="179"/>
      <c r="Y53" s="178"/>
      <c r="Z53" s="178"/>
      <c r="AA53" s="178"/>
      <c r="AB53" s="178"/>
      <c r="AC53" s="178"/>
      <c r="AD53" s="178"/>
    </row>
    <row r="54" spans="2:34" x14ac:dyDescent="0.2">
      <c r="B54" s="284"/>
      <c r="C54" s="546"/>
      <c r="D54" s="546"/>
      <c r="E54" s="284"/>
      <c r="F54" s="284"/>
      <c r="G54" s="284"/>
      <c r="H54" s="250"/>
      <c r="I54" s="250"/>
      <c r="P54" s="245"/>
      <c r="Q54" s="245"/>
      <c r="R54" s="245"/>
      <c r="S54" s="245"/>
      <c r="T54" s="179"/>
      <c r="U54" s="179"/>
      <c r="Y54" s="178"/>
      <c r="Z54" s="178"/>
      <c r="AA54" s="178"/>
      <c r="AB54" s="178"/>
      <c r="AC54" s="178"/>
      <c r="AD54" s="178"/>
    </row>
    <row r="55" spans="2:34" ht="13.5" thickBot="1" x14ac:dyDescent="0.25">
      <c r="B55" s="231"/>
      <c r="C55" s="285"/>
      <c r="D55" s="231"/>
      <c r="E55" s="250"/>
      <c r="F55" s="250"/>
      <c r="G55" s="245"/>
      <c r="H55" s="246"/>
      <c r="I55" s="284"/>
      <c r="P55" s="245"/>
      <c r="Q55" s="245"/>
      <c r="R55" s="245"/>
      <c r="S55" s="245"/>
      <c r="T55" s="179"/>
      <c r="U55" s="179"/>
      <c r="Y55" s="178"/>
      <c r="Z55" s="178"/>
      <c r="AA55" s="178"/>
      <c r="AB55" s="178"/>
      <c r="AC55" s="178"/>
      <c r="AD55" s="178"/>
    </row>
    <row r="56" spans="2:34" ht="14.25" thickTop="1" thickBot="1" x14ac:dyDescent="0.25">
      <c r="B56" s="259"/>
      <c r="C56" s="286"/>
      <c r="D56" s="287"/>
      <c r="E56" s="287"/>
      <c r="F56" s="287"/>
      <c r="G56" s="287"/>
      <c r="H56" s="178"/>
      <c r="I56" s="178"/>
      <c r="P56" s="245"/>
      <c r="Q56" s="245"/>
      <c r="R56" s="245"/>
      <c r="S56" s="245"/>
      <c r="T56" s="179"/>
      <c r="U56" s="179"/>
      <c r="Y56" s="178"/>
      <c r="Z56" s="178"/>
      <c r="AA56" s="178"/>
      <c r="AB56" s="178"/>
      <c r="AC56" s="178"/>
      <c r="AD56" s="178"/>
    </row>
    <row r="57" spans="2:34" ht="13.5" thickTop="1" x14ac:dyDescent="0.2">
      <c r="B57" s="245"/>
      <c r="C57" s="245"/>
      <c r="D57" s="245"/>
      <c r="E57" s="245"/>
      <c r="F57" s="245"/>
      <c r="G57" s="245"/>
      <c r="H57" s="179"/>
      <c r="P57" s="245"/>
      <c r="Q57" s="245"/>
      <c r="R57" s="245"/>
      <c r="S57" s="245"/>
      <c r="U57" s="179"/>
      <c r="Y57" s="178"/>
      <c r="Z57" s="178"/>
      <c r="AA57" s="178"/>
      <c r="AB57" s="178"/>
      <c r="AC57" s="178"/>
      <c r="AD57" s="178"/>
    </row>
    <row r="58" spans="2:34" x14ac:dyDescent="0.2">
      <c r="H58" s="179"/>
      <c r="P58" s="245"/>
      <c r="Q58" s="245"/>
      <c r="R58" s="245"/>
      <c r="S58" s="245"/>
      <c r="U58" s="179"/>
      <c r="Y58" s="178"/>
      <c r="Z58" s="178"/>
      <c r="AA58" s="178"/>
      <c r="AB58" s="178"/>
      <c r="AC58" s="178"/>
      <c r="AD58" s="178"/>
    </row>
    <row r="59" spans="2:34" x14ac:dyDescent="0.2">
      <c r="H59" s="179"/>
      <c r="P59" s="245"/>
      <c r="Q59" s="245"/>
      <c r="R59" s="245"/>
      <c r="S59" s="245"/>
      <c r="U59" s="179"/>
      <c r="Y59" s="178"/>
      <c r="Z59" s="178"/>
      <c r="AA59" s="178"/>
      <c r="AB59" s="178"/>
      <c r="AC59" s="178"/>
      <c r="AD59" s="178"/>
    </row>
    <row r="60" spans="2:34" s="178" customFormat="1" x14ac:dyDescent="0.2">
      <c r="B60" s="179"/>
      <c r="C60" s="179"/>
      <c r="D60" s="179"/>
      <c r="E60" s="179"/>
      <c r="F60" s="179"/>
      <c r="G60" s="179"/>
      <c r="H60" s="179"/>
      <c r="I60" s="179"/>
      <c r="J60" s="179"/>
      <c r="K60" s="179"/>
      <c r="L60" s="179"/>
      <c r="M60" s="179"/>
      <c r="N60" s="179"/>
      <c r="O60" s="179"/>
      <c r="P60" s="245"/>
      <c r="Q60" s="245"/>
      <c r="R60" s="245"/>
      <c r="S60" s="245"/>
      <c r="Z60" s="245"/>
    </row>
    <row r="61" spans="2:34" x14ac:dyDescent="0.2">
      <c r="H61" s="179"/>
      <c r="J61" s="178"/>
      <c r="K61" s="178"/>
      <c r="P61" s="245"/>
      <c r="Q61" s="245"/>
      <c r="R61" s="245"/>
      <c r="S61" s="245"/>
      <c r="T61" s="179"/>
      <c r="U61" s="245"/>
      <c r="AC61" s="178"/>
      <c r="AD61" s="178"/>
      <c r="AE61" s="178"/>
      <c r="AF61" s="178"/>
      <c r="AG61" s="178"/>
      <c r="AH61" s="178"/>
    </row>
    <row r="62" spans="2:34" x14ac:dyDescent="0.2">
      <c r="H62" s="179"/>
      <c r="J62" s="178"/>
      <c r="P62" s="245"/>
      <c r="Q62" s="245"/>
      <c r="R62" s="245"/>
      <c r="S62" s="245"/>
      <c r="T62" s="179"/>
      <c r="U62" s="245"/>
      <c r="AC62" s="178"/>
      <c r="AD62" s="178"/>
      <c r="AE62" s="178"/>
      <c r="AF62" s="178"/>
      <c r="AG62" s="178"/>
      <c r="AH62" s="178"/>
    </row>
    <row r="63" spans="2:34" x14ac:dyDescent="0.2">
      <c r="H63" s="179"/>
      <c r="P63" s="245"/>
      <c r="Q63" s="245"/>
      <c r="R63" s="245"/>
      <c r="S63" s="245"/>
      <c r="T63" s="179"/>
      <c r="U63" s="245"/>
      <c r="AC63" s="178"/>
      <c r="AD63" s="178"/>
      <c r="AE63" s="178"/>
      <c r="AF63" s="178"/>
      <c r="AG63" s="178"/>
      <c r="AH63" s="178"/>
    </row>
    <row r="64" spans="2:34" x14ac:dyDescent="0.2">
      <c r="H64" s="179"/>
      <c r="P64" s="245"/>
      <c r="Q64" s="245"/>
      <c r="R64" s="245"/>
      <c r="S64" s="245"/>
      <c r="T64" s="179"/>
      <c r="U64" s="245"/>
      <c r="AC64" s="178"/>
      <c r="AD64" s="178"/>
      <c r="AE64" s="178"/>
      <c r="AF64" s="178"/>
      <c r="AG64" s="178"/>
      <c r="AH64" s="178"/>
    </row>
    <row r="65" spans="2:27" x14ac:dyDescent="0.2">
      <c r="B65" s="178"/>
      <c r="C65" s="178"/>
      <c r="D65" s="178"/>
      <c r="E65" s="178"/>
      <c r="F65" s="178"/>
      <c r="G65" s="178"/>
      <c r="H65" s="179"/>
      <c r="L65" s="178"/>
      <c r="M65" s="178"/>
      <c r="N65" s="178"/>
      <c r="P65" s="245"/>
      <c r="Q65" s="245"/>
      <c r="R65" s="245"/>
      <c r="S65" s="245"/>
      <c r="T65" s="179"/>
      <c r="U65" s="245"/>
    </row>
    <row r="66" spans="2:27" x14ac:dyDescent="0.2">
      <c r="B66" s="178"/>
      <c r="C66" s="178"/>
      <c r="D66" s="178"/>
      <c r="E66" s="178"/>
      <c r="F66" s="178"/>
      <c r="G66" s="178"/>
      <c r="H66" s="178"/>
      <c r="I66" s="178"/>
      <c r="P66" s="245"/>
      <c r="Q66" s="245"/>
      <c r="R66" s="245"/>
      <c r="S66" s="245"/>
      <c r="T66" s="179"/>
      <c r="U66" s="245"/>
    </row>
    <row r="67" spans="2:27" x14ac:dyDescent="0.2">
      <c r="H67" s="178"/>
      <c r="I67" s="178"/>
      <c r="P67" s="245"/>
      <c r="Q67" s="245"/>
      <c r="R67" s="245"/>
      <c r="S67" s="245"/>
      <c r="T67" s="179"/>
      <c r="U67" s="245"/>
    </row>
    <row r="68" spans="2:27" s="178" customFormat="1" ht="25.5" customHeight="1" x14ac:dyDescent="0.2">
      <c r="B68" s="179"/>
      <c r="C68" s="179"/>
      <c r="D68" s="179"/>
      <c r="E68" s="179"/>
      <c r="F68" s="179"/>
      <c r="G68" s="179"/>
      <c r="H68" s="179"/>
      <c r="I68" s="179"/>
      <c r="J68" s="179"/>
      <c r="K68" s="179"/>
      <c r="L68" s="179"/>
      <c r="M68" s="179"/>
      <c r="N68" s="179"/>
      <c r="O68" s="179"/>
      <c r="P68" s="245"/>
      <c r="Q68" s="245"/>
      <c r="R68" s="245"/>
      <c r="S68" s="245"/>
      <c r="U68" s="245"/>
      <c r="V68" s="179"/>
      <c r="W68" s="179"/>
      <c r="X68" s="179"/>
      <c r="Y68" s="179"/>
      <c r="Z68" s="179"/>
      <c r="AA68" s="179"/>
    </row>
    <row r="69" spans="2:27" x14ac:dyDescent="0.2">
      <c r="H69" s="179"/>
      <c r="P69" s="245"/>
      <c r="Q69" s="245"/>
      <c r="R69" s="245"/>
      <c r="S69" s="245"/>
      <c r="T69" s="245"/>
      <c r="U69" s="245"/>
    </row>
    <row r="70" spans="2:27" x14ac:dyDescent="0.2">
      <c r="H70" s="179"/>
      <c r="P70" s="245"/>
      <c r="Q70" s="245"/>
      <c r="R70" s="245"/>
      <c r="S70" s="245"/>
      <c r="T70" s="245"/>
      <c r="U70" s="245"/>
    </row>
    <row r="71" spans="2:27" x14ac:dyDescent="0.2">
      <c r="H71" s="179"/>
      <c r="P71" s="245"/>
      <c r="Q71" s="245"/>
      <c r="R71" s="245"/>
      <c r="S71" s="245"/>
      <c r="T71" s="245"/>
      <c r="U71" s="245"/>
    </row>
    <row r="72" spans="2:27" x14ac:dyDescent="0.2">
      <c r="B72" s="178"/>
      <c r="C72" s="178"/>
      <c r="D72" s="178"/>
      <c r="E72" s="178"/>
      <c r="F72" s="178"/>
      <c r="G72" s="178"/>
      <c r="P72" s="245"/>
      <c r="Q72" s="245"/>
      <c r="R72" s="245"/>
      <c r="S72" s="245"/>
      <c r="T72" s="245"/>
      <c r="U72" s="245"/>
    </row>
    <row r="73" spans="2:27" ht="22.5" customHeight="1" x14ac:dyDescent="0.2">
      <c r="K73" s="178"/>
      <c r="P73" s="245"/>
      <c r="Q73" s="245"/>
      <c r="R73" s="245"/>
      <c r="S73" s="245"/>
      <c r="T73" s="245"/>
      <c r="U73" s="245"/>
    </row>
    <row r="74" spans="2:27" x14ac:dyDescent="0.2">
      <c r="P74" s="245"/>
      <c r="Q74" s="245"/>
      <c r="R74" s="245"/>
      <c r="S74" s="245"/>
      <c r="T74" s="245"/>
      <c r="U74" s="245"/>
    </row>
    <row r="75" spans="2:27" x14ac:dyDescent="0.2">
      <c r="J75" s="178"/>
      <c r="L75" s="178"/>
      <c r="M75" s="178"/>
      <c r="N75" s="178"/>
      <c r="P75" s="245"/>
      <c r="Q75" s="245"/>
      <c r="R75" s="245"/>
      <c r="S75" s="245"/>
      <c r="T75" s="245"/>
      <c r="U75" s="245"/>
    </row>
    <row r="76" spans="2:27" x14ac:dyDescent="0.2">
      <c r="P76" s="245"/>
      <c r="Q76" s="245"/>
      <c r="R76" s="245"/>
      <c r="S76" s="245"/>
      <c r="T76" s="245"/>
      <c r="U76" s="245"/>
    </row>
    <row r="77" spans="2:27" s="178" customFormat="1" ht="25.5" customHeight="1" x14ac:dyDescent="0.2">
      <c r="B77" s="179"/>
      <c r="C77" s="179"/>
      <c r="D77" s="179"/>
      <c r="E77" s="179"/>
      <c r="F77" s="179"/>
      <c r="G77" s="179"/>
      <c r="H77" s="190"/>
      <c r="I77" s="179"/>
      <c r="J77" s="179"/>
      <c r="K77" s="179"/>
      <c r="L77" s="179"/>
      <c r="M77" s="179"/>
      <c r="N77" s="179"/>
      <c r="O77" s="179"/>
      <c r="P77" s="245"/>
      <c r="Q77" s="245"/>
      <c r="R77" s="245"/>
      <c r="S77" s="245"/>
      <c r="T77" s="245"/>
      <c r="U77" s="245"/>
      <c r="V77" s="179"/>
      <c r="W77" s="179"/>
      <c r="X77" s="179"/>
      <c r="Y77" s="179"/>
      <c r="Z77" s="179"/>
      <c r="AA77" s="179"/>
    </row>
    <row r="78" spans="2:27" x14ac:dyDescent="0.2">
      <c r="P78" s="245"/>
      <c r="Q78" s="245"/>
      <c r="R78" s="245"/>
      <c r="S78" s="245"/>
      <c r="T78" s="245"/>
      <c r="U78" s="245"/>
    </row>
    <row r="79" spans="2:27" x14ac:dyDescent="0.2">
      <c r="P79" s="245"/>
      <c r="Q79" s="245"/>
      <c r="R79" s="245"/>
      <c r="S79" s="245"/>
      <c r="T79" s="245"/>
      <c r="U79" s="245"/>
    </row>
    <row r="80" spans="2:27" x14ac:dyDescent="0.2">
      <c r="I80" s="178"/>
      <c r="P80" s="245"/>
      <c r="Q80" s="245"/>
      <c r="R80" s="245"/>
      <c r="S80" s="245"/>
      <c r="T80" s="245"/>
      <c r="U80" s="245"/>
    </row>
    <row r="81" spans="2:27" x14ac:dyDescent="0.2">
      <c r="B81" s="178"/>
      <c r="C81" s="178"/>
      <c r="D81" s="178"/>
      <c r="E81" s="178"/>
      <c r="F81" s="178"/>
      <c r="G81" s="178"/>
      <c r="P81" s="245"/>
      <c r="Q81" s="245"/>
      <c r="R81" s="245"/>
      <c r="S81" s="245"/>
      <c r="T81" s="245"/>
      <c r="U81" s="245"/>
    </row>
    <row r="82" spans="2:27" ht="22.5" customHeight="1" x14ac:dyDescent="0.2">
      <c r="P82" s="245"/>
      <c r="Q82" s="245"/>
      <c r="R82" s="245"/>
      <c r="S82" s="245"/>
      <c r="T82" s="245"/>
      <c r="U82" s="245"/>
    </row>
    <row r="83" spans="2:27" x14ac:dyDescent="0.2">
      <c r="K83" s="178"/>
      <c r="P83" s="245"/>
      <c r="Q83" s="245"/>
      <c r="R83" s="245"/>
      <c r="S83" s="245"/>
      <c r="T83" s="245"/>
      <c r="U83" s="245"/>
    </row>
    <row r="84" spans="2:27" x14ac:dyDescent="0.2">
      <c r="P84" s="245"/>
      <c r="Q84" s="245"/>
      <c r="R84" s="245"/>
      <c r="S84" s="245"/>
      <c r="T84" s="245"/>
      <c r="U84" s="245"/>
    </row>
    <row r="85" spans="2:27" x14ac:dyDescent="0.2">
      <c r="J85" s="178"/>
      <c r="P85" s="245"/>
      <c r="Q85" s="245"/>
      <c r="R85" s="245"/>
      <c r="S85" s="245"/>
      <c r="T85" s="245"/>
      <c r="U85" s="245"/>
    </row>
    <row r="86" spans="2:27" x14ac:dyDescent="0.2">
      <c r="P86" s="245"/>
      <c r="Q86" s="245"/>
      <c r="R86" s="245"/>
      <c r="S86" s="245"/>
      <c r="T86" s="245"/>
      <c r="U86" s="245"/>
    </row>
    <row r="87" spans="2:27" s="178" customFormat="1" ht="25.5" customHeight="1" x14ac:dyDescent="0.2">
      <c r="B87" s="179"/>
      <c r="C87" s="179"/>
      <c r="D87" s="179"/>
      <c r="E87" s="179"/>
      <c r="F87" s="179"/>
      <c r="G87" s="179"/>
      <c r="H87" s="190"/>
      <c r="I87" s="179"/>
      <c r="J87" s="179"/>
      <c r="K87" s="179"/>
      <c r="L87" s="179"/>
      <c r="M87" s="179"/>
      <c r="N87" s="179"/>
      <c r="O87" s="179"/>
      <c r="P87" s="245"/>
      <c r="Q87" s="245"/>
      <c r="R87" s="245"/>
      <c r="T87" s="245"/>
      <c r="U87" s="245"/>
      <c r="V87" s="179"/>
      <c r="W87" s="179"/>
      <c r="X87" s="179"/>
      <c r="Y87" s="179"/>
      <c r="Z87" s="179"/>
      <c r="AA87" s="179"/>
    </row>
    <row r="88" spans="2:27" x14ac:dyDescent="0.2">
      <c r="P88" s="245"/>
      <c r="Q88" s="245"/>
      <c r="R88" s="245"/>
      <c r="T88" s="245"/>
      <c r="U88" s="245"/>
    </row>
    <row r="89" spans="2:27" x14ac:dyDescent="0.2">
      <c r="P89" s="245"/>
      <c r="Q89" s="245"/>
      <c r="R89" s="245"/>
      <c r="T89" s="245"/>
      <c r="U89" s="245"/>
    </row>
    <row r="90" spans="2:27" x14ac:dyDescent="0.2">
      <c r="I90" s="178"/>
      <c r="P90" s="245"/>
      <c r="Q90" s="245"/>
      <c r="R90" s="245"/>
      <c r="T90" s="245"/>
      <c r="U90" s="245"/>
    </row>
    <row r="91" spans="2:27" x14ac:dyDescent="0.2">
      <c r="B91" s="178"/>
      <c r="C91" s="178"/>
      <c r="D91" s="178"/>
      <c r="E91" s="178"/>
      <c r="F91" s="178"/>
      <c r="G91" s="178"/>
      <c r="P91" s="245"/>
      <c r="Q91" s="245"/>
      <c r="R91" s="245"/>
      <c r="T91" s="245"/>
      <c r="U91" s="245"/>
    </row>
    <row r="92" spans="2:27" x14ac:dyDescent="0.2">
      <c r="P92" s="245"/>
      <c r="T92" s="245"/>
      <c r="U92" s="245"/>
    </row>
    <row r="93" spans="2:27" x14ac:dyDescent="0.2">
      <c r="P93" s="245"/>
      <c r="T93" s="245"/>
      <c r="U93" s="245"/>
    </row>
    <row r="94" spans="2:27" x14ac:dyDescent="0.2">
      <c r="P94" s="245"/>
      <c r="T94" s="245"/>
    </row>
    <row r="95" spans="2:27" x14ac:dyDescent="0.2">
      <c r="P95" s="245"/>
      <c r="T95" s="245"/>
    </row>
    <row r="96" spans="2:27" x14ac:dyDescent="0.2">
      <c r="P96" s="245"/>
      <c r="T96" s="245"/>
    </row>
    <row r="97" spans="16:20" x14ac:dyDescent="0.2">
      <c r="P97" s="245"/>
      <c r="T97" s="245"/>
    </row>
    <row r="98" spans="16:20" x14ac:dyDescent="0.2">
      <c r="P98" s="245"/>
      <c r="T98" s="245"/>
    </row>
    <row r="99" spans="16:20" x14ac:dyDescent="0.2">
      <c r="P99" s="245"/>
      <c r="T99" s="245"/>
    </row>
    <row r="100" spans="16:20" x14ac:dyDescent="0.2">
      <c r="P100" s="245"/>
      <c r="T100" s="245"/>
    </row>
    <row r="101" spans="16:20" x14ac:dyDescent="0.2">
      <c r="P101" s="245"/>
      <c r="T101" s="245"/>
    </row>
    <row r="102" spans="16:20" x14ac:dyDescent="0.2">
      <c r="P102" s="245"/>
    </row>
    <row r="103" spans="16:20" x14ac:dyDescent="0.2">
      <c r="P103" s="245"/>
    </row>
    <row r="104" spans="16:20" x14ac:dyDescent="0.2">
      <c r="P104" s="245"/>
    </row>
    <row r="105" spans="16:20" x14ac:dyDescent="0.2">
      <c r="P105" s="245"/>
    </row>
    <row r="106" spans="16:20" x14ac:dyDescent="0.2">
      <c r="P106" s="245"/>
    </row>
    <row r="107" spans="16:20" x14ac:dyDescent="0.2">
      <c r="P107" s="245"/>
    </row>
  </sheetData>
  <mergeCells count="90">
    <mergeCell ref="D1:F1"/>
    <mergeCell ref="C2:J2"/>
    <mergeCell ref="L2:X2"/>
    <mergeCell ref="M3:X3"/>
    <mergeCell ref="I4:J4"/>
    <mergeCell ref="S4:T4"/>
    <mergeCell ref="V4:X4"/>
    <mergeCell ref="B41:J41"/>
    <mergeCell ref="C5:G5"/>
    <mergeCell ref="M5:Q5"/>
    <mergeCell ref="M13:X13"/>
    <mergeCell ref="S14:T14"/>
    <mergeCell ref="V14:X14"/>
    <mergeCell ref="M15:Q15"/>
    <mergeCell ref="M19:X19"/>
    <mergeCell ref="S20:T20"/>
    <mergeCell ref="V20:X20"/>
    <mergeCell ref="M21:Q21"/>
    <mergeCell ref="B40:X40"/>
    <mergeCell ref="M29:X29"/>
    <mergeCell ref="S30:T30"/>
    <mergeCell ref="V30:X30"/>
    <mergeCell ref="M31:Q31"/>
    <mergeCell ref="B43:H43"/>
    <mergeCell ref="L43:S43"/>
    <mergeCell ref="C44:E44"/>
    <mergeCell ref="F44:H44"/>
    <mergeCell ref="M44:O44"/>
    <mergeCell ref="P44:R44"/>
    <mergeCell ref="D45:E45"/>
    <mergeCell ref="F45:H45"/>
    <mergeCell ref="M45:O45"/>
    <mergeCell ref="P45:R45"/>
    <mergeCell ref="B46:B47"/>
    <mergeCell ref="D46:E46"/>
    <mergeCell ref="F46:H47"/>
    <mergeCell ref="M46:O46"/>
    <mergeCell ref="P46:R46"/>
    <mergeCell ref="D47:E47"/>
    <mergeCell ref="P51:R51"/>
    <mergeCell ref="J53:K53"/>
    <mergeCell ref="M47:O47"/>
    <mergeCell ref="P47:R47"/>
    <mergeCell ref="B48:B49"/>
    <mergeCell ref="D48:E48"/>
    <mergeCell ref="F48:H49"/>
    <mergeCell ref="D49:E49"/>
    <mergeCell ref="M48:O48"/>
    <mergeCell ref="P48:R48"/>
    <mergeCell ref="C54:D54"/>
    <mergeCell ref="D50:E50"/>
    <mergeCell ref="F50:H50"/>
    <mergeCell ref="C51:H51"/>
    <mergeCell ref="M51:O51"/>
    <mergeCell ref="S9:S10"/>
    <mergeCell ref="T9:T10"/>
    <mergeCell ref="V9:V10"/>
    <mergeCell ref="L9:L10"/>
    <mergeCell ref="M9:M10"/>
    <mergeCell ref="N9:N10"/>
    <mergeCell ref="O9:O10"/>
    <mergeCell ref="P9:P10"/>
    <mergeCell ref="W9:W10"/>
    <mergeCell ref="X9:X10"/>
    <mergeCell ref="L25:L26"/>
    <mergeCell ref="M25:M26"/>
    <mergeCell ref="N25:N26"/>
    <mergeCell ref="O25:O26"/>
    <mergeCell ref="P25:P26"/>
    <mergeCell ref="Q25:Q26"/>
    <mergeCell ref="R25:R26"/>
    <mergeCell ref="S25:S26"/>
    <mergeCell ref="T25:T26"/>
    <mergeCell ref="V25:V26"/>
    <mergeCell ref="W25:W26"/>
    <mergeCell ref="X25:X26"/>
    <mergeCell ref="Q9:Q10"/>
    <mergeCell ref="R9:R10"/>
    <mergeCell ref="L35:L36"/>
    <mergeCell ref="M35:M36"/>
    <mergeCell ref="N35:N36"/>
    <mergeCell ref="O35:O36"/>
    <mergeCell ref="P35:P36"/>
    <mergeCell ref="W35:W36"/>
    <mergeCell ref="X35:X36"/>
    <mergeCell ref="Q35:Q36"/>
    <mergeCell ref="R35:R36"/>
    <mergeCell ref="S35:S36"/>
    <mergeCell ref="T35:T36"/>
    <mergeCell ref="V35:V36"/>
  </mergeCells>
  <conditionalFormatting sqref="Q4 Q20">
    <cfRule type="cellIs" dxfId="59" priority="40" operator="equal">
      <formula>0</formula>
    </cfRule>
  </conditionalFormatting>
  <conditionalFormatting sqref="G6">
    <cfRule type="containsBlanks" dxfId="58" priority="39">
      <formula>LEN(TRIM(G6))=0</formula>
    </cfRule>
  </conditionalFormatting>
  <conditionalFormatting sqref="G9:G11">
    <cfRule type="containsBlanks" dxfId="57" priority="38">
      <formula>LEN(TRIM(G9))=0</formula>
    </cfRule>
  </conditionalFormatting>
  <conditionalFormatting sqref="G16:G18">
    <cfRule type="containsBlanks" dxfId="56" priority="37">
      <formula>LEN(TRIM(G16))=0</formula>
    </cfRule>
  </conditionalFormatting>
  <conditionalFormatting sqref="G23:G25">
    <cfRule type="containsBlanks" dxfId="55" priority="36">
      <formula>LEN(TRIM(G23))=0</formula>
    </cfRule>
  </conditionalFormatting>
  <conditionalFormatting sqref="Q6">
    <cfRule type="containsBlanks" dxfId="54" priority="35">
      <formula>LEN(TRIM(Q6))=0</formula>
    </cfRule>
  </conditionalFormatting>
  <conditionalFormatting sqref="Q22">
    <cfRule type="containsBlanks" dxfId="53" priority="32">
      <formula>LEN(TRIM(Q22))=0</formula>
    </cfRule>
  </conditionalFormatting>
  <conditionalFormatting sqref="S47">
    <cfRule type="containsErrors" dxfId="52" priority="41">
      <formula>ISERROR(S47)</formula>
    </cfRule>
  </conditionalFormatting>
  <conditionalFormatting sqref="M6:P6">
    <cfRule type="containsBlanks" dxfId="51" priority="30">
      <formula>LEN(TRIM(M6))=0</formula>
    </cfRule>
  </conditionalFormatting>
  <conditionalFormatting sqref="C6:F6">
    <cfRule type="containsBlanks" dxfId="50" priority="29">
      <formula>LEN(TRIM(C6))=0</formula>
    </cfRule>
  </conditionalFormatting>
  <conditionalFormatting sqref="M22:P22">
    <cfRule type="containsBlanks" dxfId="49" priority="27">
      <formula>LEN(TRIM(M22))=0</formula>
    </cfRule>
  </conditionalFormatting>
  <conditionalFormatting sqref="C9:F11">
    <cfRule type="containsBlanks" dxfId="48" priority="24">
      <formula>LEN(TRIM(C9))=0</formula>
    </cfRule>
  </conditionalFormatting>
  <conditionalFormatting sqref="C16:F18">
    <cfRule type="containsBlanks" dxfId="47" priority="23">
      <formula>LEN(TRIM(C16))=0</formula>
    </cfRule>
  </conditionalFormatting>
  <conditionalFormatting sqref="C23:F25">
    <cfRule type="containsBlanks" dxfId="46" priority="22">
      <formula>LEN(TRIM(C23))=0</formula>
    </cfRule>
  </conditionalFormatting>
  <conditionalFormatting sqref="G4">
    <cfRule type="containsBlanks" dxfId="45" priority="21">
      <formula>LEN(TRIM(G4))=0</formula>
    </cfRule>
  </conditionalFormatting>
  <conditionalFormatting sqref="C4:F4">
    <cfRule type="containsBlanks" dxfId="44" priority="20">
      <formula>LEN(TRIM(C4))=0</formula>
    </cfRule>
  </conditionalFormatting>
  <conditionalFormatting sqref="M4:P4">
    <cfRule type="cellIs" dxfId="43" priority="19" operator="equal">
      <formula>0</formula>
    </cfRule>
  </conditionalFormatting>
  <conditionalFormatting sqref="M20:P20">
    <cfRule type="cellIs" dxfId="42" priority="17" operator="equal">
      <formula>0</formula>
    </cfRule>
  </conditionalFormatting>
  <conditionalFormatting sqref="Q32">
    <cfRule type="containsBlanks" dxfId="41" priority="16">
      <formula>LEN(TRIM(Q32))=0</formula>
    </cfRule>
  </conditionalFormatting>
  <conditionalFormatting sqref="M32:P32">
    <cfRule type="containsBlanks" dxfId="40" priority="14">
      <formula>LEN(TRIM(M32))=0</formula>
    </cfRule>
  </conditionalFormatting>
  <conditionalFormatting sqref="M30:Q30">
    <cfRule type="cellIs" dxfId="39" priority="12" operator="equal">
      <formula>0</formula>
    </cfRule>
  </conditionalFormatting>
  <conditionalFormatting sqref="S48">
    <cfRule type="containsErrors" dxfId="38" priority="11">
      <formula>ISERROR(S48)</formula>
    </cfRule>
  </conditionalFormatting>
  <conditionalFormatting sqref="Q9">
    <cfRule type="containsBlanks" dxfId="37" priority="10">
      <formula>LEN(TRIM(Q9))=0</formula>
    </cfRule>
  </conditionalFormatting>
  <conditionalFormatting sqref="M9:P9">
    <cfRule type="containsBlanks" dxfId="36" priority="9">
      <formula>LEN(TRIM(M9))=0</formula>
    </cfRule>
  </conditionalFormatting>
  <conditionalFormatting sqref="Q16">
    <cfRule type="containsBlanks" dxfId="35" priority="8">
      <formula>LEN(TRIM(Q16))=0</formula>
    </cfRule>
  </conditionalFormatting>
  <conditionalFormatting sqref="M16:P16">
    <cfRule type="containsBlanks" dxfId="34" priority="7">
      <formula>LEN(TRIM(M16))=0</formula>
    </cfRule>
  </conditionalFormatting>
  <conditionalFormatting sqref="Q14">
    <cfRule type="cellIs" dxfId="33" priority="6" operator="equal">
      <formula>0</formula>
    </cfRule>
  </conditionalFormatting>
  <conditionalFormatting sqref="M14:P14">
    <cfRule type="cellIs" dxfId="32" priority="5" operator="equal">
      <formula>0</formula>
    </cfRule>
  </conditionalFormatting>
  <conditionalFormatting sqref="Q25">
    <cfRule type="containsBlanks" dxfId="31" priority="4">
      <formula>LEN(TRIM(Q25))=0</formula>
    </cfRule>
  </conditionalFormatting>
  <conditionalFormatting sqref="M25:P25">
    <cfRule type="containsBlanks" dxfId="30" priority="3">
      <formula>LEN(TRIM(M25))=0</formula>
    </cfRule>
  </conditionalFormatting>
  <conditionalFormatting sqref="Q35">
    <cfRule type="containsBlanks" dxfId="29" priority="2">
      <formula>LEN(TRIM(Q35))=0</formula>
    </cfRule>
  </conditionalFormatting>
  <conditionalFormatting sqref="M35:P35">
    <cfRule type="containsBlanks" dxfId="28" priority="1">
      <formula>LEN(TRIM(M35))=0</formula>
    </cfRule>
  </conditionalFormatting>
  <printOptions horizontalCentered="1"/>
  <pageMargins left="0" right="0" top="0.59055118110236227" bottom="0" header="0.31496062992125984" footer="0.31496062992125984"/>
  <pageSetup paperSize="9" scale="84" orientation="landscape" cellComments="asDisplayed" r:id="rId1"/>
  <headerFooter alignWithMargins="0">
    <oddHeader>&amp;R&amp;G
Stef transport Avignon</oddHeader>
    <oddFooter xml:space="preserve">&amp;R&amp;"Verdana,Gras"&amp;12
</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Feuil4">
    <tabColor rgb="FF0066FF"/>
  </sheetPr>
  <dimension ref="A1:AH107"/>
  <sheetViews>
    <sheetView showGridLines="0" zoomScaleNormal="100" zoomScaleSheetLayoutView="148" workbookViewId="0">
      <pane ySplit="4" topLeftCell="A5" activePane="bottomLeft" state="frozen"/>
      <selection activeCell="Z12" sqref="Z12"/>
      <selection pane="bottomLeft" activeCell="Z31" sqref="Z31"/>
    </sheetView>
  </sheetViews>
  <sheetFormatPr baseColWidth="10" defaultRowHeight="12.75" x14ac:dyDescent="0.2"/>
  <cols>
    <col min="1" max="1" width="1.7109375" style="179" customWidth="1"/>
    <col min="2" max="2" width="18.140625" style="179" customWidth="1"/>
    <col min="3" max="7" width="6" style="179" customWidth="1"/>
    <col min="8" max="8" width="6.28515625" style="190" customWidth="1"/>
    <col min="9" max="9" width="8" style="179" customWidth="1"/>
    <col min="10" max="10" width="11.5703125" style="179" customWidth="1"/>
    <col min="11" max="11" width="1.28515625" style="179" customWidth="1"/>
    <col min="12" max="12" width="18.140625" style="179" customWidth="1"/>
    <col min="13" max="15" width="6" style="179" customWidth="1"/>
    <col min="16" max="18" width="6" style="178" customWidth="1"/>
    <col min="19" max="19" width="8" style="178" customWidth="1"/>
    <col min="20" max="20" width="11.5703125" style="178" customWidth="1"/>
    <col min="21" max="21" width="0.85546875" style="178" customWidth="1"/>
    <col min="22" max="22" width="5.5703125" style="179" customWidth="1"/>
    <col min="23" max="23" width="6.5703125" style="179" customWidth="1"/>
    <col min="24" max="24" width="11.5703125" style="179" customWidth="1"/>
    <col min="25" max="244" width="11.5703125" style="179"/>
    <col min="245" max="245" width="13.7109375" style="179" customWidth="1"/>
    <col min="246" max="246" width="4.42578125" style="179" customWidth="1"/>
    <col min="247" max="247" width="6" style="179" bestFit="1" customWidth="1"/>
    <col min="248" max="248" width="5.28515625" style="179" customWidth="1"/>
    <col min="249" max="250" width="5.140625" style="179" customWidth="1"/>
    <col min="251" max="251" width="6.5703125" style="179" customWidth="1"/>
    <col min="252" max="252" width="8.42578125" style="179" bestFit="1" customWidth="1"/>
    <col min="253" max="253" width="12.5703125" style="179" bestFit="1" customWidth="1"/>
    <col min="254" max="254" width="13.85546875" style="179" customWidth="1"/>
    <col min="255" max="255" width="17.140625" style="179" customWidth="1"/>
    <col min="256" max="256" width="12.28515625" style="179" customWidth="1"/>
    <col min="257" max="257" width="11.5703125" style="179" bestFit="1" customWidth="1"/>
    <col min="258" max="258" width="16" style="179" customWidth="1"/>
    <col min="259" max="259" width="9.85546875" style="179" customWidth="1"/>
    <col min="260" max="260" width="8.28515625" style="179" bestFit="1" customWidth="1"/>
    <col min="261" max="500" width="11.5703125" style="179"/>
    <col min="501" max="501" width="13.7109375" style="179" customWidth="1"/>
    <col min="502" max="502" width="4.42578125" style="179" customWidth="1"/>
    <col min="503" max="503" width="6" style="179" bestFit="1" customWidth="1"/>
    <col min="504" max="504" width="5.28515625" style="179" customWidth="1"/>
    <col min="505" max="506" width="5.140625" style="179" customWidth="1"/>
    <col min="507" max="507" width="6.5703125" style="179" customWidth="1"/>
    <col min="508" max="508" width="8.42578125" style="179" bestFit="1" customWidth="1"/>
    <col min="509" max="509" width="12.5703125" style="179" bestFit="1" customWidth="1"/>
    <col min="510" max="510" width="13.85546875" style="179" customWidth="1"/>
    <col min="511" max="511" width="17.140625" style="179" customWidth="1"/>
    <col min="512" max="512" width="12.28515625" style="179" customWidth="1"/>
    <col min="513" max="513" width="11.5703125" style="179" bestFit="1" customWidth="1"/>
    <col min="514" max="514" width="16" style="179" customWidth="1"/>
    <col min="515" max="515" width="9.85546875" style="179" customWidth="1"/>
    <col min="516" max="516" width="8.28515625" style="179" bestFit="1" customWidth="1"/>
    <col min="517" max="756" width="11.5703125" style="179"/>
    <col min="757" max="757" width="13.7109375" style="179" customWidth="1"/>
    <col min="758" max="758" width="4.42578125" style="179" customWidth="1"/>
    <col min="759" max="759" width="6" style="179" bestFit="1" customWidth="1"/>
    <col min="760" max="760" width="5.28515625" style="179" customWidth="1"/>
    <col min="761" max="762" width="5.140625" style="179" customWidth="1"/>
    <col min="763" max="763" width="6.5703125" style="179" customWidth="1"/>
    <col min="764" max="764" width="8.42578125" style="179" bestFit="1" customWidth="1"/>
    <col min="765" max="765" width="12.5703125" style="179" bestFit="1" customWidth="1"/>
    <col min="766" max="766" width="13.85546875" style="179" customWidth="1"/>
    <col min="767" max="767" width="17.140625" style="179" customWidth="1"/>
    <col min="768" max="768" width="12.28515625" style="179" customWidth="1"/>
    <col min="769" max="769" width="11.5703125" style="179" bestFit="1" customWidth="1"/>
    <col min="770" max="770" width="16" style="179" customWidth="1"/>
    <col min="771" max="771" width="9.85546875" style="179" customWidth="1"/>
    <col min="772" max="772" width="8.28515625" style="179" bestFit="1" customWidth="1"/>
    <col min="773" max="1012" width="11.5703125" style="179"/>
    <col min="1013" max="1013" width="13.7109375" style="179" customWidth="1"/>
    <col min="1014" max="1014" width="4.42578125" style="179" customWidth="1"/>
    <col min="1015" max="1015" width="6" style="179" bestFit="1" customWidth="1"/>
    <col min="1016" max="1016" width="5.28515625" style="179" customWidth="1"/>
    <col min="1017" max="1018" width="5.140625" style="179" customWidth="1"/>
    <col min="1019" max="1019" width="6.5703125" style="179" customWidth="1"/>
    <col min="1020" max="1020" width="8.42578125" style="179" bestFit="1" customWidth="1"/>
    <col min="1021" max="1021" width="12.5703125" style="179" bestFit="1" customWidth="1"/>
    <col min="1022" max="1022" width="13.85546875" style="179" customWidth="1"/>
    <col min="1023" max="1023" width="17.140625" style="179" customWidth="1"/>
    <col min="1024" max="1024" width="12.28515625" style="179" customWidth="1"/>
    <col min="1025" max="1025" width="11.5703125" style="179" bestFit="1" customWidth="1"/>
    <col min="1026" max="1026" width="16" style="179" customWidth="1"/>
    <col min="1027" max="1027" width="9.85546875" style="179" customWidth="1"/>
    <col min="1028" max="1028" width="8.28515625" style="179" bestFit="1" customWidth="1"/>
    <col min="1029" max="1268" width="11.5703125" style="179"/>
    <col min="1269" max="1269" width="13.7109375" style="179" customWidth="1"/>
    <col min="1270" max="1270" width="4.42578125" style="179" customWidth="1"/>
    <col min="1271" max="1271" width="6" style="179" bestFit="1" customWidth="1"/>
    <col min="1272" max="1272" width="5.28515625" style="179" customWidth="1"/>
    <col min="1273" max="1274" width="5.140625" style="179" customWidth="1"/>
    <col min="1275" max="1275" width="6.5703125" style="179" customWidth="1"/>
    <col min="1276" max="1276" width="8.42578125" style="179" bestFit="1" customWidth="1"/>
    <col min="1277" max="1277" width="12.5703125" style="179" bestFit="1" customWidth="1"/>
    <col min="1278" max="1278" width="13.85546875" style="179" customWidth="1"/>
    <col min="1279" max="1279" width="17.140625" style="179" customWidth="1"/>
    <col min="1280" max="1280" width="12.28515625" style="179" customWidth="1"/>
    <col min="1281" max="1281" width="11.5703125" style="179" bestFit="1" customWidth="1"/>
    <col min="1282" max="1282" width="16" style="179" customWidth="1"/>
    <col min="1283" max="1283" width="9.85546875" style="179" customWidth="1"/>
    <col min="1284" max="1284" width="8.28515625" style="179" bestFit="1" customWidth="1"/>
    <col min="1285" max="1524" width="11.5703125" style="179"/>
    <col min="1525" max="1525" width="13.7109375" style="179" customWidth="1"/>
    <col min="1526" max="1526" width="4.42578125" style="179" customWidth="1"/>
    <col min="1527" max="1527" width="6" style="179" bestFit="1" customWidth="1"/>
    <col min="1528" max="1528" width="5.28515625" style="179" customWidth="1"/>
    <col min="1529" max="1530" width="5.140625" style="179" customWidth="1"/>
    <col min="1531" max="1531" width="6.5703125" style="179" customWidth="1"/>
    <col min="1532" max="1532" width="8.42578125" style="179" bestFit="1" customWidth="1"/>
    <col min="1533" max="1533" width="12.5703125" style="179" bestFit="1" customWidth="1"/>
    <col min="1534" max="1534" width="13.85546875" style="179" customWidth="1"/>
    <col min="1535" max="1535" width="17.140625" style="179" customWidth="1"/>
    <col min="1536" max="1536" width="12.28515625" style="179" customWidth="1"/>
    <col min="1537" max="1537" width="11.5703125" style="179" bestFit="1" customWidth="1"/>
    <col min="1538" max="1538" width="16" style="179" customWidth="1"/>
    <col min="1539" max="1539" width="9.85546875" style="179" customWidth="1"/>
    <col min="1540" max="1540" width="8.28515625" style="179" bestFit="1" customWidth="1"/>
    <col min="1541" max="1780" width="11.5703125" style="179"/>
    <col min="1781" max="1781" width="13.7109375" style="179" customWidth="1"/>
    <col min="1782" max="1782" width="4.42578125" style="179" customWidth="1"/>
    <col min="1783" max="1783" width="6" style="179" bestFit="1" customWidth="1"/>
    <col min="1784" max="1784" width="5.28515625" style="179" customWidth="1"/>
    <col min="1785" max="1786" width="5.140625" style="179" customWidth="1"/>
    <col min="1787" max="1787" width="6.5703125" style="179" customWidth="1"/>
    <col min="1788" max="1788" width="8.42578125" style="179" bestFit="1" customWidth="1"/>
    <col min="1789" max="1789" width="12.5703125" style="179" bestFit="1" customWidth="1"/>
    <col min="1790" max="1790" width="13.85546875" style="179" customWidth="1"/>
    <col min="1791" max="1791" width="17.140625" style="179" customWidth="1"/>
    <col min="1792" max="1792" width="12.28515625" style="179" customWidth="1"/>
    <col min="1793" max="1793" width="11.5703125" style="179" bestFit="1" customWidth="1"/>
    <col min="1794" max="1794" width="16" style="179" customWidth="1"/>
    <col min="1795" max="1795" width="9.85546875" style="179" customWidth="1"/>
    <col min="1796" max="1796" width="8.28515625" style="179" bestFit="1" customWidth="1"/>
    <col min="1797" max="2036" width="11.5703125" style="179"/>
    <col min="2037" max="2037" width="13.7109375" style="179" customWidth="1"/>
    <col min="2038" max="2038" width="4.42578125" style="179" customWidth="1"/>
    <col min="2039" max="2039" width="6" style="179" bestFit="1" customWidth="1"/>
    <col min="2040" max="2040" width="5.28515625" style="179" customWidth="1"/>
    <col min="2041" max="2042" width="5.140625" style="179" customWidth="1"/>
    <col min="2043" max="2043" width="6.5703125" style="179" customWidth="1"/>
    <col min="2044" max="2044" width="8.42578125" style="179" bestFit="1" customWidth="1"/>
    <col min="2045" max="2045" width="12.5703125" style="179" bestFit="1" customWidth="1"/>
    <col min="2046" max="2046" width="13.85546875" style="179" customWidth="1"/>
    <col min="2047" max="2047" width="17.140625" style="179" customWidth="1"/>
    <col min="2048" max="2048" width="12.28515625" style="179" customWidth="1"/>
    <col min="2049" max="2049" width="11.5703125" style="179" bestFit="1" customWidth="1"/>
    <col min="2050" max="2050" width="16" style="179" customWidth="1"/>
    <col min="2051" max="2051" width="9.85546875" style="179" customWidth="1"/>
    <col min="2052" max="2052" width="8.28515625" style="179" bestFit="1" customWidth="1"/>
    <col min="2053" max="2292" width="11.5703125" style="179"/>
    <col min="2293" max="2293" width="13.7109375" style="179" customWidth="1"/>
    <col min="2294" max="2294" width="4.42578125" style="179" customWidth="1"/>
    <col min="2295" max="2295" width="6" style="179" bestFit="1" customWidth="1"/>
    <col min="2296" max="2296" width="5.28515625" style="179" customWidth="1"/>
    <col min="2297" max="2298" width="5.140625" style="179" customWidth="1"/>
    <col min="2299" max="2299" width="6.5703125" style="179" customWidth="1"/>
    <col min="2300" max="2300" width="8.42578125" style="179" bestFit="1" customWidth="1"/>
    <col min="2301" max="2301" width="12.5703125" style="179" bestFit="1" customWidth="1"/>
    <col min="2302" max="2302" width="13.85546875" style="179" customWidth="1"/>
    <col min="2303" max="2303" width="17.140625" style="179" customWidth="1"/>
    <col min="2304" max="2304" width="12.28515625" style="179" customWidth="1"/>
    <col min="2305" max="2305" width="11.5703125" style="179" bestFit="1" customWidth="1"/>
    <col min="2306" max="2306" width="16" style="179" customWidth="1"/>
    <col min="2307" max="2307" width="9.85546875" style="179" customWidth="1"/>
    <col min="2308" max="2308" width="8.28515625" style="179" bestFit="1" customWidth="1"/>
    <col min="2309" max="2548" width="11.5703125" style="179"/>
    <col min="2549" max="2549" width="13.7109375" style="179" customWidth="1"/>
    <col min="2550" max="2550" width="4.42578125" style="179" customWidth="1"/>
    <col min="2551" max="2551" width="6" style="179" bestFit="1" customWidth="1"/>
    <col min="2552" max="2552" width="5.28515625" style="179" customWidth="1"/>
    <col min="2553" max="2554" width="5.140625" style="179" customWidth="1"/>
    <col min="2555" max="2555" width="6.5703125" style="179" customWidth="1"/>
    <col min="2556" max="2556" width="8.42578125" style="179" bestFit="1" customWidth="1"/>
    <col min="2557" max="2557" width="12.5703125" style="179" bestFit="1" customWidth="1"/>
    <col min="2558" max="2558" width="13.85546875" style="179" customWidth="1"/>
    <col min="2559" max="2559" width="17.140625" style="179" customWidth="1"/>
    <col min="2560" max="2560" width="12.28515625" style="179" customWidth="1"/>
    <col min="2561" max="2561" width="11.5703125" style="179" bestFit="1" customWidth="1"/>
    <col min="2562" max="2562" width="16" style="179" customWidth="1"/>
    <col min="2563" max="2563" width="9.85546875" style="179" customWidth="1"/>
    <col min="2564" max="2564" width="8.28515625" style="179" bestFit="1" customWidth="1"/>
    <col min="2565" max="2804" width="11.5703125" style="179"/>
    <col min="2805" max="2805" width="13.7109375" style="179" customWidth="1"/>
    <col min="2806" max="2806" width="4.42578125" style="179" customWidth="1"/>
    <col min="2807" max="2807" width="6" style="179" bestFit="1" customWidth="1"/>
    <col min="2808" max="2808" width="5.28515625" style="179" customWidth="1"/>
    <col min="2809" max="2810" width="5.140625" style="179" customWidth="1"/>
    <col min="2811" max="2811" width="6.5703125" style="179" customWidth="1"/>
    <col min="2812" max="2812" width="8.42578125" style="179" bestFit="1" customWidth="1"/>
    <col min="2813" max="2813" width="12.5703125" style="179" bestFit="1" customWidth="1"/>
    <col min="2814" max="2814" width="13.85546875" style="179" customWidth="1"/>
    <col min="2815" max="2815" width="17.140625" style="179" customWidth="1"/>
    <col min="2816" max="2816" width="12.28515625" style="179" customWidth="1"/>
    <col min="2817" max="2817" width="11.5703125" style="179" bestFit="1" customWidth="1"/>
    <col min="2818" max="2818" width="16" style="179" customWidth="1"/>
    <col min="2819" max="2819" width="9.85546875" style="179" customWidth="1"/>
    <col min="2820" max="2820" width="8.28515625" style="179" bestFit="1" customWidth="1"/>
    <col min="2821" max="3060" width="11.5703125" style="179"/>
    <col min="3061" max="3061" width="13.7109375" style="179" customWidth="1"/>
    <col min="3062" max="3062" width="4.42578125" style="179" customWidth="1"/>
    <col min="3063" max="3063" width="6" style="179" bestFit="1" customWidth="1"/>
    <col min="3064" max="3064" width="5.28515625" style="179" customWidth="1"/>
    <col min="3065" max="3066" width="5.140625" style="179" customWidth="1"/>
    <col min="3067" max="3067" width="6.5703125" style="179" customWidth="1"/>
    <col min="3068" max="3068" width="8.42578125" style="179" bestFit="1" customWidth="1"/>
    <col min="3069" max="3069" width="12.5703125" style="179" bestFit="1" customWidth="1"/>
    <col min="3070" max="3070" width="13.85546875" style="179" customWidth="1"/>
    <col min="3071" max="3071" width="17.140625" style="179" customWidth="1"/>
    <col min="3072" max="3072" width="12.28515625" style="179" customWidth="1"/>
    <col min="3073" max="3073" width="11.5703125" style="179" bestFit="1" customWidth="1"/>
    <col min="3074" max="3074" width="16" style="179" customWidth="1"/>
    <col min="3075" max="3075" width="9.85546875" style="179" customWidth="1"/>
    <col min="3076" max="3076" width="8.28515625" style="179" bestFit="1" customWidth="1"/>
    <col min="3077" max="3316" width="11.5703125" style="179"/>
    <col min="3317" max="3317" width="13.7109375" style="179" customWidth="1"/>
    <col min="3318" max="3318" width="4.42578125" style="179" customWidth="1"/>
    <col min="3319" max="3319" width="6" style="179" bestFit="1" customWidth="1"/>
    <col min="3320" max="3320" width="5.28515625" style="179" customWidth="1"/>
    <col min="3321" max="3322" width="5.140625" style="179" customWidth="1"/>
    <col min="3323" max="3323" width="6.5703125" style="179" customWidth="1"/>
    <col min="3324" max="3324" width="8.42578125" style="179" bestFit="1" customWidth="1"/>
    <col min="3325" max="3325" width="12.5703125" style="179" bestFit="1" customWidth="1"/>
    <col min="3326" max="3326" width="13.85546875" style="179" customWidth="1"/>
    <col min="3327" max="3327" width="17.140625" style="179" customWidth="1"/>
    <col min="3328" max="3328" width="12.28515625" style="179" customWidth="1"/>
    <col min="3329" max="3329" width="11.5703125" style="179" bestFit="1" customWidth="1"/>
    <col min="3330" max="3330" width="16" style="179" customWidth="1"/>
    <col min="3331" max="3331" width="9.85546875" style="179" customWidth="1"/>
    <col min="3332" max="3332" width="8.28515625" style="179" bestFit="1" customWidth="1"/>
    <col min="3333" max="3572" width="11.5703125" style="179"/>
    <col min="3573" max="3573" width="13.7109375" style="179" customWidth="1"/>
    <col min="3574" max="3574" width="4.42578125" style="179" customWidth="1"/>
    <col min="3575" max="3575" width="6" style="179" bestFit="1" customWidth="1"/>
    <col min="3576" max="3576" width="5.28515625" style="179" customWidth="1"/>
    <col min="3577" max="3578" width="5.140625" style="179" customWidth="1"/>
    <col min="3579" max="3579" width="6.5703125" style="179" customWidth="1"/>
    <col min="3580" max="3580" width="8.42578125" style="179" bestFit="1" customWidth="1"/>
    <col min="3581" max="3581" width="12.5703125" style="179" bestFit="1" customWidth="1"/>
    <col min="3582" max="3582" width="13.85546875" style="179" customWidth="1"/>
    <col min="3583" max="3583" width="17.140625" style="179" customWidth="1"/>
    <col min="3584" max="3584" width="12.28515625" style="179" customWidth="1"/>
    <col min="3585" max="3585" width="11.5703125" style="179" bestFit="1" customWidth="1"/>
    <col min="3586" max="3586" width="16" style="179" customWidth="1"/>
    <col min="3587" max="3587" width="9.85546875" style="179" customWidth="1"/>
    <col min="3588" max="3588" width="8.28515625" style="179" bestFit="1" customWidth="1"/>
    <col min="3589" max="3828" width="11.5703125" style="179"/>
    <col min="3829" max="3829" width="13.7109375" style="179" customWidth="1"/>
    <col min="3830" max="3830" width="4.42578125" style="179" customWidth="1"/>
    <col min="3831" max="3831" width="6" style="179" bestFit="1" customWidth="1"/>
    <col min="3832" max="3832" width="5.28515625" style="179" customWidth="1"/>
    <col min="3833" max="3834" width="5.140625" style="179" customWidth="1"/>
    <col min="3835" max="3835" width="6.5703125" style="179" customWidth="1"/>
    <col min="3836" max="3836" width="8.42578125" style="179" bestFit="1" customWidth="1"/>
    <col min="3837" max="3837" width="12.5703125" style="179" bestFit="1" customWidth="1"/>
    <col min="3838" max="3838" width="13.85546875" style="179" customWidth="1"/>
    <col min="3839" max="3839" width="17.140625" style="179" customWidth="1"/>
    <col min="3840" max="3840" width="12.28515625" style="179" customWidth="1"/>
    <col min="3841" max="3841" width="11.5703125" style="179" bestFit="1" customWidth="1"/>
    <col min="3842" max="3842" width="16" style="179" customWidth="1"/>
    <col min="3843" max="3843" width="9.85546875" style="179" customWidth="1"/>
    <col min="3844" max="3844" width="8.28515625" style="179" bestFit="1" customWidth="1"/>
    <col min="3845" max="4084" width="11.5703125" style="179"/>
    <col min="4085" max="4085" width="13.7109375" style="179" customWidth="1"/>
    <col min="4086" max="4086" width="4.42578125" style="179" customWidth="1"/>
    <col min="4087" max="4087" width="6" style="179" bestFit="1" customWidth="1"/>
    <col min="4088" max="4088" width="5.28515625" style="179" customWidth="1"/>
    <col min="4089" max="4090" width="5.140625" style="179" customWidth="1"/>
    <col min="4091" max="4091" width="6.5703125" style="179" customWidth="1"/>
    <col min="4092" max="4092" width="8.42578125" style="179" bestFit="1" customWidth="1"/>
    <col min="4093" max="4093" width="12.5703125" style="179" bestFit="1" customWidth="1"/>
    <col min="4094" max="4094" width="13.85546875" style="179" customWidth="1"/>
    <col min="4095" max="4095" width="17.140625" style="179" customWidth="1"/>
    <col min="4096" max="4096" width="12.28515625" style="179" customWidth="1"/>
    <col min="4097" max="4097" width="11.5703125" style="179" bestFit="1" customWidth="1"/>
    <col min="4098" max="4098" width="16" style="179" customWidth="1"/>
    <col min="4099" max="4099" width="9.85546875" style="179" customWidth="1"/>
    <col min="4100" max="4100" width="8.28515625" style="179" bestFit="1" customWidth="1"/>
    <col min="4101" max="4340" width="11.5703125" style="179"/>
    <col min="4341" max="4341" width="13.7109375" style="179" customWidth="1"/>
    <col min="4342" max="4342" width="4.42578125" style="179" customWidth="1"/>
    <col min="4343" max="4343" width="6" style="179" bestFit="1" customWidth="1"/>
    <col min="4344" max="4344" width="5.28515625" style="179" customWidth="1"/>
    <col min="4345" max="4346" width="5.140625" style="179" customWidth="1"/>
    <col min="4347" max="4347" width="6.5703125" style="179" customWidth="1"/>
    <col min="4348" max="4348" width="8.42578125" style="179" bestFit="1" customWidth="1"/>
    <col min="4349" max="4349" width="12.5703125" style="179" bestFit="1" customWidth="1"/>
    <col min="4350" max="4350" width="13.85546875" style="179" customWidth="1"/>
    <col min="4351" max="4351" width="17.140625" style="179" customWidth="1"/>
    <col min="4352" max="4352" width="12.28515625" style="179" customWidth="1"/>
    <col min="4353" max="4353" width="11.5703125" style="179" bestFit="1" customWidth="1"/>
    <col min="4354" max="4354" width="16" style="179" customWidth="1"/>
    <col min="4355" max="4355" width="9.85546875" style="179" customWidth="1"/>
    <col min="4356" max="4356" width="8.28515625" style="179" bestFit="1" customWidth="1"/>
    <col min="4357" max="4596" width="11.5703125" style="179"/>
    <col min="4597" max="4597" width="13.7109375" style="179" customWidth="1"/>
    <col min="4598" max="4598" width="4.42578125" style="179" customWidth="1"/>
    <col min="4599" max="4599" width="6" style="179" bestFit="1" customWidth="1"/>
    <col min="4600" max="4600" width="5.28515625" style="179" customWidth="1"/>
    <col min="4601" max="4602" width="5.140625" style="179" customWidth="1"/>
    <col min="4603" max="4603" width="6.5703125" style="179" customWidth="1"/>
    <col min="4604" max="4604" width="8.42578125" style="179" bestFit="1" customWidth="1"/>
    <col min="4605" max="4605" width="12.5703125" style="179" bestFit="1" customWidth="1"/>
    <col min="4606" max="4606" width="13.85546875" style="179" customWidth="1"/>
    <col min="4607" max="4607" width="17.140625" style="179" customWidth="1"/>
    <col min="4608" max="4608" width="12.28515625" style="179" customWidth="1"/>
    <col min="4609" max="4609" width="11.5703125" style="179" bestFit="1" customWidth="1"/>
    <col min="4610" max="4610" width="16" style="179" customWidth="1"/>
    <col min="4611" max="4611" width="9.85546875" style="179" customWidth="1"/>
    <col min="4612" max="4612" width="8.28515625" style="179" bestFit="1" customWidth="1"/>
    <col min="4613" max="4852" width="11.5703125" style="179"/>
    <col min="4853" max="4853" width="13.7109375" style="179" customWidth="1"/>
    <col min="4854" max="4854" width="4.42578125" style="179" customWidth="1"/>
    <col min="4855" max="4855" width="6" style="179" bestFit="1" customWidth="1"/>
    <col min="4856" max="4856" width="5.28515625" style="179" customWidth="1"/>
    <col min="4857" max="4858" width="5.140625" style="179" customWidth="1"/>
    <col min="4859" max="4859" width="6.5703125" style="179" customWidth="1"/>
    <col min="4860" max="4860" width="8.42578125" style="179" bestFit="1" customWidth="1"/>
    <col min="4861" max="4861" width="12.5703125" style="179" bestFit="1" customWidth="1"/>
    <col min="4862" max="4862" width="13.85546875" style="179" customWidth="1"/>
    <col min="4863" max="4863" width="17.140625" style="179" customWidth="1"/>
    <col min="4864" max="4864" width="12.28515625" style="179" customWidth="1"/>
    <col min="4865" max="4865" width="11.5703125" style="179" bestFit="1" customWidth="1"/>
    <col min="4866" max="4866" width="16" style="179" customWidth="1"/>
    <col min="4867" max="4867" width="9.85546875" style="179" customWidth="1"/>
    <col min="4868" max="4868" width="8.28515625" style="179" bestFit="1" customWidth="1"/>
    <col min="4869" max="5108" width="11.5703125" style="179"/>
    <col min="5109" max="5109" width="13.7109375" style="179" customWidth="1"/>
    <col min="5110" max="5110" width="4.42578125" style="179" customWidth="1"/>
    <col min="5111" max="5111" width="6" style="179" bestFit="1" customWidth="1"/>
    <col min="5112" max="5112" width="5.28515625" style="179" customWidth="1"/>
    <col min="5113" max="5114" width="5.140625" style="179" customWidth="1"/>
    <col min="5115" max="5115" width="6.5703125" style="179" customWidth="1"/>
    <col min="5116" max="5116" width="8.42578125" style="179" bestFit="1" customWidth="1"/>
    <col min="5117" max="5117" width="12.5703125" style="179" bestFit="1" customWidth="1"/>
    <col min="5118" max="5118" width="13.85546875" style="179" customWidth="1"/>
    <col min="5119" max="5119" width="17.140625" style="179" customWidth="1"/>
    <col min="5120" max="5120" width="12.28515625" style="179" customWidth="1"/>
    <col min="5121" max="5121" width="11.5703125" style="179" bestFit="1" customWidth="1"/>
    <col min="5122" max="5122" width="16" style="179" customWidth="1"/>
    <col min="5123" max="5123" width="9.85546875" style="179" customWidth="1"/>
    <col min="5124" max="5124" width="8.28515625" style="179" bestFit="1" customWidth="1"/>
    <col min="5125" max="5364" width="11.5703125" style="179"/>
    <col min="5365" max="5365" width="13.7109375" style="179" customWidth="1"/>
    <col min="5366" max="5366" width="4.42578125" style="179" customWidth="1"/>
    <col min="5367" max="5367" width="6" style="179" bestFit="1" customWidth="1"/>
    <col min="5368" max="5368" width="5.28515625" style="179" customWidth="1"/>
    <col min="5369" max="5370" width="5.140625" style="179" customWidth="1"/>
    <col min="5371" max="5371" width="6.5703125" style="179" customWidth="1"/>
    <col min="5372" max="5372" width="8.42578125" style="179" bestFit="1" customWidth="1"/>
    <col min="5373" max="5373" width="12.5703125" style="179" bestFit="1" customWidth="1"/>
    <col min="5374" max="5374" width="13.85546875" style="179" customWidth="1"/>
    <col min="5375" max="5375" width="17.140625" style="179" customWidth="1"/>
    <col min="5376" max="5376" width="12.28515625" style="179" customWidth="1"/>
    <col min="5377" max="5377" width="11.5703125" style="179" bestFit="1" customWidth="1"/>
    <col min="5378" max="5378" width="16" style="179" customWidth="1"/>
    <col min="5379" max="5379" width="9.85546875" style="179" customWidth="1"/>
    <col min="5380" max="5380" width="8.28515625" style="179" bestFit="1" customWidth="1"/>
    <col min="5381" max="5620" width="11.5703125" style="179"/>
    <col min="5621" max="5621" width="13.7109375" style="179" customWidth="1"/>
    <col min="5622" max="5622" width="4.42578125" style="179" customWidth="1"/>
    <col min="5623" max="5623" width="6" style="179" bestFit="1" customWidth="1"/>
    <col min="5624" max="5624" width="5.28515625" style="179" customWidth="1"/>
    <col min="5625" max="5626" width="5.140625" style="179" customWidth="1"/>
    <col min="5627" max="5627" width="6.5703125" style="179" customWidth="1"/>
    <col min="5628" max="5628" width="8.42578125" style="179" bestFit="1" customWidth="1"/>
    <col min="5629" max="5629" width="12.5703125" style="179" bestFit="1" customWidth="1"/>
    <col min="5630" max="5630" width="13.85546875" style="179" customWidth="1"/>
    <col min="5631" max="5631" width="17.140625" style="179" customWidth="1"/>
    <col min="5632" max="5632" width="12.28515625" style="179" customWidth="1"/>
    <col min="5633" max="5633" width="11.5703125" style="179" bestFit="1" customWidth="1"/>
    <col min="5634" max="5634" width="16" style="179" customWidth="1"/>
    <col min="5635" max="5635" width="9.85546875" style="179" customWidth="1"/>
    <col min="5636" max="5636" width="8.28515625" style="179" bestFit="1" customWidth="1"/>
    <col min="5637" max="5876" width="11.5703125" style="179"/>
    <col min="5877" max="5877" width="13.7109375" style="179" customWidth="1"/>
    <col min="5878" max="5878" width="4.42578125" style="179" customWidth="1"/>
    <col min="5879" max="5879" width="6" style="179" bestFit="1" customWidth="1"/>
    <col min="5880" max="5880" width="5.28515625" style="179" customWidth="1"/>
    <col min="5881" max="5882" width="5.140625" style="179" customWidth="1"/>
    <col min="5883" max="5883" width="6.5703125" style="179" customWidth="1"/>
    <col min="5884" max="5884" width="8.42578125" style="179" bestFit="1" customWidth="1"/>
    <col min="5885" max="5885" width="12.5703125" style="179" bestFit="1" customWidth="1"/>
    <col min="5886" max="5886" width="13.85546875" style="179" customWidth="1"/>
    <col min="5887" max="5887" width="17.140625" style="179" customWidth="1"/>
    <col min="5888" max="5888" width="12.28515625" style="179" customWidth="1"/>
    <col min="5889" max="5889" width="11.5703125" style="179" bestFit="1" customWidth="1"/>
    <col min="5890" max="5890" width="16" style="179" customWidth="1"/>
    <col min="5891" max="5891" width="9.85546875" style="179" customWidth="1"/>
    <col min="5892" max="5892" width="8.28515625" style="179" bestFit="1" customWidth="1"/>
    <col min="5893" max="6132" width="11.5703125" style="179"/>
    <col min="6133" max="6133" width="13.7109375" style="179" customWidth="1"/>
    <col min="6134" max="6134" width="4.42578125" style="179" customWidth="1"/>
    <col min="6135" max="6135" width="6" style="179" bestFit="1" customWidth="1"/>
    <col min="6136" max="6136" width="5.28515625" style="179" customWidth="1"/>
    <col min="6137" max="6138" width="5.140625" style="179" customWidth="1"/>
    <col min="6139" max="6139" width="6.5703125" style="179" customWidth="1"/>
    <col min="6140" max="6140" width="8.42578125" style="179" bestFit="1" customWidth="1"/>
    <col min="6141" max="6141" width="12.5703125" style="179" bestFit="1" customWidth="1"/>
    <col min="6142" max="6142" width="13.85546875" style="179" customWidth="1"/>
    <col min="6143" max="6143" width="17.140625" style="179" customWidth="1"/>
    <col min="6144" max="6144" width="12.28515625" style="179" customWidth="1"/>
    <col min="6145" max="6145" width="11.5703125" style="179" bestFit="1" customWidth="1"/>
    <col min="6146" max="6146" width="16" style="179" customWidth="1"/>
    <col min="6147" max="6147" width="9.85546875" style="179" customWidth="1"/>
    <col min="6148" max="6148" width="8.28515625" style="179" bestFit="1" customWidth="1"/>
    <col min="6149" max="6388" width="11.5703125" style="179"/>
    <col min="6389" max="6389" width="13.7109375" style="179" customWidth="1"/>
    <col min="6390" max="6390" width="4.42578125" style="179" customWidth="1"/>
    <col min="6391" max="6391" width="6" style="179" bestFit="1" customWidth="1"/>
    <col min="6392" max="6392" width="5.28515625" style="179" customWidth="1"/>
    <col min="6393" max="6394" width="5.140625" style="179" customWidth="1"/>
    <col min="6395" max="6395" width="6.5703125" style="179" customWidth="1"/>
    <col min="6396" max="6396" width="8.42578125" style="179" bestFit="1" customWidth="1"/>
    <col min="6397" max="6397" width="12.5703125" style="179" bestFit="1" customWidth="1"/>
    <col min="6398" max="6398" width="13.85546875" style="179" customWidth="1"/>
    <col min="6399" max="6399" width="17.140625" style="179" customWidth="1"/>
    <col min="6400" max="6400" width="12.28515625" style="179" customWidth="1"/>
    <col min="6401" max="6401" width="11.5703125" style="179" bestFit="1" customWidth="1"/>
    <col min="6402" max="6402" width="16" style="179" customWidth="1"/>
    <col min="6403" max="6403" width="9.85546875" style="179" customWidth="1"/>
    <col min="6404" max="6404" width="8.28515625" style="179" bestFit="1" customWidth="1"/>
    <col min="6405" max="6644" width="11.5703125" style="179"/>
    <col min="6645" max="6645" width="13.7109375" style="179" customWidth="1"/>
    <col min="6646" max="6646" width="4.42578125" style="179" customWidth="1"/>
    <col min="6647" max="6647" width="6" style="179" bestFit="1" customWidth="1"/>
    <col min="6648" max="6648" width="5.28515625" style="179" customWidth="1"/>
    <col min="6649" max="6650" width="5.140625" style="179" customWidth="1"/>
    <col min="6651" max="6651" width="6.5703125" style="179" customWidth="1"/>
    <col min="6652" max="6652" width="8.42578125" style="179" bestFit="1" customWidth="1"/>
    <col min="6653" max="6653" width="12.5703125" style="179" bestFit="1" customWidth="1"/>
    <col min="6654" max="6654" width="13.85546875" style="179" customWidth="1"/>
    <col min="6655" max="6655" width="17.140625" style="179" customWidth="1"/>
    <col min="6656" max="6656" width="12.28515625" style="179" customWidth="1"/>
    <col min="6657" max="6657" width="11.5703125" style="179" bestFit="1" customWidth="1"/>
    <col min="6658" max="6658" width="16" style="179" customWidth="1"/>
    <col min="6659" max="6659" width="9.85546875" style="179" customWidth="1"/>
    <col min="6660" max="6660" width="8.28515625" style="179" bestFit="1" customWidth="1"/>
    <col min="6661" max="6900" width="11.5703125" style="179"/>
    <col min="6901" max="6901" width="13.7109375" style="179" customWidth="1"/>
    <col min="6902" max="6902" width="4.42578125" style="179" customWidth="1"/>
    <col min="6903" max="6903" width="6" style="179" bestFit="1" customWidth="1"/>
    <col min="6904" max="6904" width="5.28515625" style="179" customWidth="1"/>
    <col min="6905" max="6906" width="5.140625" style="179" customWidth="1"/>
    <col min="6907" max="6907" width="6.5703125" style="179" customWidth="1"/>
    <col min="6908" max="6908" width="8.42578125" style="179" bestFit="1" customWidth="1"/>
    <col min="6909" max="6909" width="12.5703125" style="179" bestFit="1" customWidth="1"/>
    <col min="6910" max="6910" width="13.85546875" style="179" customWidth="1"/>
    <col min="6911" max="6911" width="17.140625" style="179" customWidth="1"/>
    <col min="6912" max="6912" width="12.28515625" style="179" customWidth="1"/>
    <col min="6913" max="6913" width="11.5703125" style="179" bestFit="1" customWidth="1"/>
    <col min="6914" max="6914" width="16" style="179" customWidth="1"/>
    <col min="6915" max="6915" width="9.85546875" style="179" customWidth="1"/>
    <col min="6916" max="6916" width="8.28515625" style="179" bestFit="1" customWidth="1"/>
    <col min="6917" max="7156" width="11.5703125" style="179"/>
    <col min="7157" max="7157" width="13.7109375" style="179" customWidth="1"/>
    <col min="7158" max="7158" width="4.42578125" style="179" customWidth="1"/>
    <col min="7159" max="7159" width="6" style="179" bestFit="1" customWidth="1"/>
    <col min="7160" max="7160" width="5.28515625" style="179" customWidth="1"/>
    <col min="7161" max="7162" width="5.140625" style="179" customWidth="1"/>
    <col min="7163" max="7163" width="6.5703125" style="179" customWidth="1"/>
    <col min="7164" max="7164" width="8.42578125" style="179" bestFit="1" customWidth="1"/>
    <col min="7165" max="7165" width="12.5703125" style="179" bestFit="1" customWidth="1"/>
    <col min="7166" max="7166" width="13.85546875" style="179" customWidth="1"/>
    <col min="7167" max="7167" width="17.140625" style="179" customWidth="1"/>
    <col min="7168" max="7168" width="12.28515625" style="179" customWidth="1"/>
    <col min="7169" max="7169" width="11.5703125" style="179" bestFit="1" customWidth="1"/>
    <col min="7170" max="7170" width="16" style="179" customWidth="1"/>
    <col min="7171" max="7171" width="9.85546875" style="179" customWidth="1"/>
    <col min="7172" max="7172" width="8.28515625" style="179" bestFit="1" customWidth="1"/>
    <col min="7173" max="7412" width="11.5703125" style="179"/>
    <col min="7413" max="7413" width="13.7109375" style="179" customWidth="1"/>
    <col min="7414" max="7414" width="4.42578125" style="179" customWidth="1"/>
    <col min="7415" max="7415" width="6" style="179" bestFit="1" customWidth="1"/>
    <col min="7416" max="7416" width="5.28515625" style="179" customWidth="1"/>
    <col min="7417" max="7418" width="5.140625" style="179" customWidth="1"/>
    <col min="7419" max="7419" width="6.5703125" style="179" customWidth="1"/>
    <col min="7420" max="7420" width="8.42578125" style="179" bestFit="1" customWidth="1"/>
    <col min="7421" max="7421" width="12.5703125" style="179" bestFit="1" customWidth="1"/>
    <col min="7422" max="7422" width="13.85546875" style="179" customWidth="1"/>
    <col min="7423" max="7423" width="17.140625" style="179" customWidth="1"/>
    <col min="7424" max="7424" width="12.28515625" style="179" customWidth="1"/>
    <col min="7425" max="7425" width="11.5703125" style="179" bestFit="1" customWidth="1"/>
    <col min="7426" max="7426" width="16" style="179" customWidth="1"/>
    <col min="7427" max="7427" width="9.85546875" style="179" customWidth="1"/>
    <col min="7428" max="7428" width="8.28515625" style="179" bestFit="1" customWidth="1"/>
    <col min="7429" max="7668" width="11.5703125" style="179"/>
    <col min="7669" max="7669" width="13.7109375" style="179" customWidth="1"/>
    <col min="7670" max="7670" width="4.42578125" style="179" customWidth="1"/>
    <col min="7671" max="7671" width="6" style="179" bestFit="1" customWidth="1"/>
    <col min="7672" max="7672" width="5.28515625" style="179" customWidth="1"/>
    <col min="7673" max="7674" width="5.140625" style="179" customWidth="1"/>
    <col min="7675" max="7675" width="6.5703125" style="179" customWidth="1"/>
    <col min="7676" max="7676" width="8.42578125" style="179" bestFit="1" customWidth="1"/>
    <col min="7677" max="7677" width="12.5703125" style="179" bestFit="1" customWidth="1"/>
    <col min="7678" max="7678" width="13.85546875" style="179" customWidth="1"/>
    <col min="7679" max="7679" width="17.140625" style="179" customWidth="1"/>
    <col min="7680" max="7680" width="12.28515625" style="179" customWidth="1"/>
    <col min="7681" max="7681" width="11.5703125" style="179" bestFit="1" customWidth="1"/>
    <col min="7682" max="7682" width="16" style="179" customWidth="1"/>
    <col min="7683" max="7683" width="9.85546875" style="179" customWidth="1"/>
    <col min="7684" max="7684" width="8.28515625" style="179" bestFit="1" customWidth="1"/>
    <col min="7685" max="7924" width="11.5703125" style="179"/>
    <col min="7925" max="7925" width="13.7109375" style="179" customWidth="1"/>
    <col min="7926" max="7926" width="4.42578125" style="179" customWidth="1"/>
    <col min="7927" max="7927" width="6" style="179" bestFit="1" customWidth="1"/>
    <col min="7928" max="7928" width="5.28515625" style="179" customWidth="1"/>
    <col min="7929" max="7930" width="5.140625" style="179" customWidth="1"/>
    <col min="7931" max="7931" width="6.5703125" style="179" customWidth="1"/>
    <col min="7932" max="7932" width="8.42578125" style="179" bestFit="1" customWidth="1"/>
    <col min="7933" max="7933" width="12.5703125" style="179" bestFit="1" customWidth="1"/>
    <col min="7934" max="7934" width="13.85546875" style="179" customWidth="1"/>
    <col min="7935" max="7935" width="17.140625" style="179" customWidth="1"/>
    <col min="7936" max="7936" width="12.28515625" style="179" customWidth="1"/>
    <col min="7937" max="7937" width="11.5703125" style="179" bestFit="1" customWidth="1"/>
    <col min="7938" max="7938" width="16" style="179" customWidth="1"/>
    <col min="7939" max="7939" width="9.85546875" style="179" customWidth="1"/>
    <col min="7940" max="7940" width="8.28515625" style="179" bestFit="1" customWidth="1"/>
    <col min="7941" max="8180" width="11.5703125" style="179"/>
    <col min="8181" max="8181" width="13.7109375" style="179" customWidth="1"/>
    <col min="8182" max="8182" width="4.42578125" style="179" customWidth="1"/>
    <col min="8183" max="8183" width="6" style="179" bestFit="1" customWidth="1"/>
    <col min="8184" max="8184" width="5.28515625" style="179" customWidth="1"/>
    <col min="8185" max="8186" width="5.140625" style="179" customWidth="1"/>
    <col min="8187" max="8187" width="6.5703125" style="179" customWidth="1"/>
    <col min="8188" max="8188" width="8.42578125" style="179" bestFit="1" customWidth="1"/>
    <col min="8189" max="8189" width="12.5703125" style="179" bestFit="1" customWidth="1"/>
    <col min="8190" max="8190" width="13.85546875" style="179" customWidth="1"/>
    <col min="8191" max="8191" width="17.140625" style="179" customWidth="1"/>
    <col min="8192" max="8192" width="12.28515625" style="179" customWidth="1"/>
    <col min="8193" max="8193" width="11.5703125" style="179" bestFit="1" customWidth="1"/>
    <col min="8194" max="8194" width="16" style="179" customWidth="1"/>
    <col min="8195" max="8195" width="9.85546875" style="179" customWidth="1"/>
    <col min="8196" max="8196" width="8.28515625" style="179" bestFit="1" customWidth="1"/>
    <col min="8197" max="8436" width="11.5703125" style="179"/>
    <col min="8437" max="8437" width="13.7109375" style="179" customWidth="1"/>
    <col min="8438" max="8438" width="4.42578125" style="179" customWidth="1"/>
    <col min="8439" max="8439" width="6" style="179" bestFit="1" customWidth="1"/>
    <col min="8440" max="8440" width="5.28515625" style="179" customWidth="1"/>
    <col min="8441" max="8442" width="5.140625" style="179" customWidth="1"/>
    <col min="8443" max="8443" width="6.5703125" style="179" customWidth="1"/>
    <col min="8444" max="8444" width="8.42578125" style="179" bestFit="1" customWidth="1"/>
    <col min="8445" max="8445" width="12.5703125" style="179" bestFit="1" customWidth="1"/>
    <col min="8446" max="8446" width="13.85546875" style="179" customWidth="1"/>
    <col min="8447" max="8447" width="17.140625" style="179" customWidth="1"/>
    <col min="8448" max="8448" width="12.28515625" style="179" customWidth="1"/>
    <col min="8449" max="8449" width="11.5703125" style="179" bestFit="1" customWidth="1"/>
    <col min="8450" max="8450" width="16" style="179" customWidth="1"/>
    <col min="8451" max="8451" width="9.85546875" style="179" customWidth="1"/>
    <col min="8452" max="8452" width="8.28515625" style="179" bestFit="1" customWidth="1"/>
    <col min="8453" max="8692" width="11.5703125" style="179"/>
    <col min="8693" max="8693" width="13.7109375" style="179" customWidth="1"/>
    <col min="8694" max="8694" width="4.42578125" style="179" customWidth="1"/>
    <col min="8695" max="8695" width="6" style="179" bestFit="1" customWidth="1"/>
    <col min="8696" max="8696" width="5.28515625" style="179" customWidth="1"/>
    <col min="8697" max="8698" width="5.140625" style="179" customWidth="1"/>
    <col min="8699" max="8699" width="6.5703125" style="179" customWidth="1"/>
    <col min="8700" max="8700" width="8.42578125" style="179" bestFit="1" customWidth="1"/>
    <col min="8701" max="8701" width="12.5703125" style="179" bestFit="1" customWidth="1"/>
    <col min="8702" max="8702" width="13.85546875" style="179" customWidth="1"/>
    <col min="8703" max="8703" width="17.140625" style="179" customWidth="1"/>
    <col min="8704" max="8704" width="12.28515625" style="179" customWidth="1"/>
    <col min="8705" max="8705" width="11.5703125" style="179" bestFit="1" customWidth="1"/>
    <col min="8706" max="8706" width="16" style="179" customWidth="1"/>
    <col min="8707" max="8707" width="9.85546875" style="179" customWidth="1"/>
    <col min="8708" max="8708" width="8.28515625" style="179" bestFit="1" customWidth="1"/>
    <col min="8709" max="8948" width="11.5703125" style="179"/>
    <col min="8949" max="8949" width="13.7109375" style="179" customWidth="1"/>
    <col min="8950" max="8950" width="4.42578125" style="179" customWidth="1"/>
    <col min="8951" max="8951" width="6" style="179" bestFit="1" customWidth="1"/>
    <col min="8952" max="8952" width="5.28515625" style="179" customWidth="1"/>
    <col min="8953" max="8954" width="5.140625" style="179" customWidth="1"/>
    <col min="8955" max="8955" width="6.5703125" style="179" customWidth="1"/>
    <col min="8956" max="8956" width="8.42578125" style="179" bestFit="1" customWidth="1"/>
    <col min="8957" max="8957" width="12.5703125" style="179" bestFit="1" customWidth="1"/>
    <col min="8958" max="8958" width="13.85546875" style="179" customWidth="1"/>
    <col min="8959" max="8959" width="17.140625" style="179" customWidth="1"/>
    <col min="8960" max="8960" width="12.28515625" style="179" customWidth="1"/>
    <col min="8961" max="8961" width="11.5703125" style="179" bestFit="1" customWidth="1"/>
    <col min="8962" max="8962" width="16" style="179" customWidth="1"/>
    <col min="8963" max="8963" width="9.85546875" style="179" customWidth="1"/>
    <col min="8964" max="8964" width="8.28515625" style="179" bestFit="1" customWidth="1"/>
    <col min="8965" max="9204" width="11.5703125" style="179"/>
    <col min="9205" max="9205" width="13.7109375" style="179" customWidth="1"/>
    <col min="9206" max="9206" width="4.42578125" style="179" customWidth="1"/>
    <col min="9207" max="9207" width="6" style="179" bestFit="1" customWidth="1"/>
    <col min="9208" max="9208" width="5.28515625" style="179" customWidth="1"/>
    <col min="9209" max="9210" width="5.140625" style="179" customWidth="1"/>
    <col min="9211" max="9211" width="6.5703125" style="179" customWidth="1"/>
    <col min="9212" max="9212" width="8.42578125" style="179" bestFit="1" customWidth="1"/>
    <col min="9213" max="9213" width="12.5703125" style="179" bestFit="1" customWidth="1"/>
    <col min="9214" max="9214" width="13.85546875" style="179" customWidth="1"/>
    <col min="9215" max="9215" width="17.140625" style="179" customWidth="1"/>
    <col min="9216" max="9216" width="12.28515625" style="179" customWidth="1"/>
    <col min="9217" max="9217" width="11.5703125" style="179" bestFit="1" customWidth="1"/>
    <col min="9218" max="9218" width="16" style="179" customWidth="1"/>
    <col min="9219" max="9219" width="9.85546875" style="179" customWidth="1"/>
    <col min="9220" max="9220" width="8.28515625" style="179" bestFit="1" customWidth="1"/>
    <col min="9221" max="9460" width="11.5703125" style="179"/>
    <col min="9461" max="9461" width="13.7109375" style="179" customWidth="1"/>
    <col min="9462" max="9462" width="4.42578125" style="179" customWidth="1"/>
    <col min="9463" max="9463" width="6" style="179" bestFit="1" customWidth="1"/>
    <col min="9464" max="9464" width="5.28515625" style="179" customWidth="1"/>
    <col min="9465" max="9466" width="5.140625" style="179" customWidth="1"/>
    <col min="9467" max="9467" width="6.5703125" style="179" customWidth="1"/>
    <col min="9468" max="9468" width="8.42578125" style="179" bestFit="1" customWidth="1"/>
    <col min="9469" max="9469" width="12.5703125" style="179" bestFit="1" customWidth="1"/>
    <col min="9470" max="9470" width="13.85546875" style="179" customWidth="1"/>
    <col min="9471" max="9471" width="17.140625" style="179" customWidth="1"/>
    <col min="9472" max="9472" width="12.28515625" style="179" customWidth="1"/>
    <col min="9473" max="9473" width="11.5703125" style="179" bestFit="1" customWidth="1"/>
    <col min="9474" max="9474" width="16" style="179" customWidth="1"/>
    <col min="9475" max="9475" width="9.85546875" style="179" customWidth="1"/>
    <col min="9476" max="9476" width="8.28515625" style="179" bestFit="1" customWidth="1"/>
    <col min="9477" max="9716" width="11.5703125" style="179"/>
    <col min="9717" max="9717" width="13.7109375" style="179" customWidth="1"/>
    <col min="9718" max="9718" width="4.42578125" style="179" customWidth="1"/>
    <col min="9719" max="9719" width="6" style="179" bestFit="1" customWidth="1"/>
    <col min="9720" max="9720" width="5.28515625" style="179" customWidth="1"/>
    <col min="9721" max="9722" width="5.140625" style="179" customWidth="1"/>
    <col min="9723" max="9723" width="6.5703125" style="179" customWidth="1"/>
    <col min="9724" max="9724" width="8.42578125" style="179" bestFit="1" customWidth="1"/>
    <col min="9725" max="9725" width="12.5703125" style="179" bestFit="1" customWidth="1"/>
    <col min="9726" max="9726" width="13.85546875" style="179" customWidth="1"/>
    <col min="9727" max="9727" width="17.140625" style="179" customWidth="1"/>
    <col min="9728" max="9728" width="12.28515625" style="179" customWidth="1"/>
    <col min="9729" max="9729" width="11.5703125" style="179" bestFit="1" customWidth="1"/>
    <col min="9730" max="9730" width="16" style="179" customWidth="1"/>
    <col min="9731" max="9731" width="9.85546875" style="179" customWidth="1"/>
    <col min="9732" max="9732" width="8.28515625" style="179" bestFit="1" customWidth="1"/>
    <col min="9733" max="9972" width="11.5703125" style="179"/>
    <col min="9973" max="9973" width="13.7109375" style="179" customWidth="1"/>
    <col min="9974" max="9974" width="4.42578125" style="179" customWidth="1"/>
    <col min="9975" max="9975" width="6" style="179" bestFit="1" customWidth="1"/>
    <col min="9976" max="9976" width="5.28515625" style="179" customWidth="1"/>
    <col min="9977" max="9978" width="5.140625" style="179" customWidth="1"/>
    <col min="9979" max="9979" width="6.5703125" style="179" customWidth="1"/>
    <col min="9980" max="9980" width="8.42578125" style="179" bestFit="1" customWidth="1"/>
    <col min="9981" max="9981" width="12.5703125" style="179" bestFit="1" customWidth="1"/>
    <col min="9982" max="9982" width="13.85546875" style="179" customWidth="1"/>
    <col min="9983" max="9983" width="17.140625" style="179" customWidth="1"/>
    <col min="9984" max="9984" width="12.28515625" style="179" customWidth="1"/>
    <col min="9985" max="9985" width="11.5703125" style="179" bestFit="1" customWidth="1"/>
    <col min="9986" max="9986" width="16" style="179" customWidth="1"/>
    <col min="9987" max="9987" width="9.85546875" style="179" customWidth="1"/>
    <col min="9988" max="9988" width="8.28515625" style="179" bestFit="1" customWidth="1"/>
    <col min="9989" max="10228" width="11.5703125" style="179"/>
    <col min="10229" max="10229" width="13.7109375" style="179" customWidth="1"/>
    <col min="10230" max="10230" width="4.42578125" style="179" customWidth="1"/>
    <col min="10231" max="10231" width="6" style="179" bestFit="1" customWidth="1"/>
    <col min="10232" max="10232" width="5.28515625" style="179" customWidth="1"/>
    <col min="10233" max="10234" width="5.140625" style="179" customWidth="1"/>
    <col min="10235" max="10235" width="6.5703125" style="179" customWidth="1"/>
    <col min="10236" max="10236" width="8.42578125" style="179" bestFit="1" customWidth="1"/>
    <col min="10237" max="10237" width="12.5703125" style="179" bestFit="1" customWidth="1"/>
    <col min="10238" max="10238" width="13.85546875" style="179" customWidth="1"/>
    <col min="10239" max="10239" width="17.140625" style="179" customWidth="1"/>
    <col min="10240" max="10240" width="12.28515625" style="179" customWidth="1"/>
    <col min="10241" max="10241" width="11.5703125" style="179" bestFit="1" customWidth="1"/>
    <col min="10242" max="10242" width="16" style="179" customWidth="1"/>
    <col min="10243" max="10243" width="9.85546875" style="179" customWidth="1"/>
    <col min="10244" max="10244" width="8.28515625" style="179" bestFit="1" customWidth="1"/>
    <col min="10245" max="10484" width="11.5703125" style="179"/>
    <col min="10485" max="10485" width="13.7109375" style="179" customWidth="1"/>
    <col min="10486" max="10486" width="4.42578125" style="179" customWidth="1"/>
    <col min="10487" max="10487" width="6" style="179" bestFit="1" customWidth="1"/>
    <col min="10488" max="10488" width="5.28515625" style="179" customWidth="1"/>
    <col min="10489" max="10490" width="5.140625" style="179" customWidth="1"/>
    <col min="10491" max="10491" width="6.5703125" style="179" customWidth="1"/>
    <col min="10492" max="10492" width="8.42578125" style="179" bestFit="1" customWidth="1"/>
    <col min="10493" max="10493" width="12.5703125" style="179" bestFit="1" customWidth="1"/>
    <col min="10494" max="10494" width="13.85546875" style="179" customWidth="1"/>
    <col min="10495" max="10495" width="17.140625" style="179" customWidth="1"/>
    <col min="10496" max="10496" width="12.28515625" style="179" customWidth="1"/>
    <col min="10497" max="10497" width="11.5703125" style="179" bestFit="1" customWidth="1"/>
    <col min="10498" max="10498" width="16" style="179" customWidth="1"/>
    <col min="10499" max="10499" width="9.85546875" style="179" customWidth="1"/>
    <col min="10500" max="10500" width="8.28515625" style="179" bestFit="1" customWidth="1"/>
    <col min="10501" max="10740" width="11.5703125" style="179"/>
    <col min="10741" max="10741" width="13.7109375" style="179" customWidth="1"/>
    <col min="10742" max="10742" width="4.42578125" style="179" customWidth="1"/>
    <col min="10743" max="10743" width="6" style="179" bestFit="1" customWidth="1"/>
    <col min="10744" max="10744" width="5.28515625" style="179" customWidth="1"/>
    <col min="10745" max="10746" width="5.140625" style="179" customWidth="1"/>
    <col min="10747" max="10747" width="6.5703125" style="179" customWidth="1"/>
    <col min="10748" max="10748" width="8.42578125" style="179" bestFit="1" customWidth="1"/>
    <col min="10749" max="10749" width="12.5703125" style="179" bestFit="1" customWidth="1"/>
    <col min="10750" max="10750" width="13.85546875" style="179" customWidth="1"/>
    <col min="10751" max="10751" width="17.140625" style="179" customWidth="1"/>
    <col min="10752" max="10752" width="12.28515625" style="179" customWidth="1"/>
    <col min="10753" max="10753" width="11.5703125" style="179" bestFit="1" customWidth="1"/>
    <col min="10754" max="10754" width="16" style="179" customWidth="1"/>
    <col min="10755" max="10755" width="9.85546875" style="179" customWidth="1"/>
    <col min="10756" max="10756" width="8.28515625" style="179" bestFit="1" customWidth="1"/>
    <col min="10757" max="10996" width="11.5703125" style="179"/>
    <col min="10997" max="10997" width="13.7109375" style="179" customWidth="1"/>
    <col min="10998" max="10998" width="4.42578125" style="179" customWidth="1"/>
    <col min="10999" max="10999" width="6" style="179" bestFit="1" customWidth="1"/>
    <col min="11000" max="11000" width="5.28515625" style="179" customWidth="1"/>
    <col min="11001" max="11002" width="5.140625" style="179" customWidth="1"/>
    <col min="11003" max="11003" width="6.5703125" style="179" customWidth="1"/>
    <col min="11004" max="11004" width="8.42578125" style="179" bestFit="1" customWidth="1"/>
    <col min="11005" max="11005" width="12.5703125" style="179" bestFit="1" customWidth="1"/>
    <col min="11006" max="11006" width="13.85546875" style="179" customWidth="1"/>
    <col min="11007" max="11007" width="17.140625" style="179" customWidth="1"/>
    <col min="11008" max="11008" width="12.28515625" style="179" customWidth="1"/>
    <col min="11009" max="11009" width="11.5703125" style="179" bestFit="1" customWidth="1"/>
    <col min="11010" max="11010" width="16" style="179" customWidth="1"/>
    <col min="11011" max="11011" width="9.85546875" style="179" customWidth="1"/>
    <col min="11012" max="11012" width="8.28515625" style="179" bestFit="1" customWidth="1"/>
    <col min="11013" max="11252" width="11.5703125" style="179"/>
    <col min="11253" max="11253" width="13.7109375" style="179" customWidth="1"/>
    <col min="11254" max="11254" width="4.42578125" style="179" customWidth="1"/>
    <col min="11255" max="11255" width="6" style="179" bestFit="1" customWidth="1"/>
    <col min="11256" max="11256" width="5.28515625" style="179" customWidth="1"/>
    <col min="11257" max="11258" width="5.140625" style="179" customWidth="1"/>
    <col min="11259" max="11259" width="6.5703125" style="179" customWidth="1"/>
    <col min="11260" max="11260" width="8.42578125" style="179" bestFit="1" customWidth="1"/>
    <col min="11261" max="11261" width="12.5703125" style="179" bestFit="1" customWidth="1"/>
    <col min="11262" max="11262" width="13.85546875" style="179" customWidth="1"/>
    <col min="11263" max="11263" width="17.140625" style="179" customWidth="1"/>
    <col min="11264" max="11264" width="12.28515625" style="179" customWidth="1"/>
    <col min="11265" max="11265" width="11.5703125" style="179" bestFit="1" customWidth="1"/>
    <col min="11266" max="11266" width="16" style="179" customWidth="1"/>
    <col min="11267" max="11267" width="9.85546875" style="179" customWidth="1"/>
    <col min="11268" max="11268" width="8.28515625" style="179" bestFit="1" customWidth="1"/>
    <col min="11269" max="11508" width="11.5703125" style="179"/>
    <col min="11509" max="11509" width="13.7109375" style="179" customWidth="1"/>
    <col min="11510" max="11510" width="4.42578125" style="179" customWidth="1"/>
    <col min="11511" max="11511" width="6" style="179" bestFit="1" customWidth="1"/>
    <col min="11512" max="11512" width="5.28515625" style="179" customWidth="1"/>
    <col min="11513" max="11514" width="5.140625" style="179" customWidth="1"/>
    <col min="11515" max="11515" width="6.5703125" style="179" customWidth="1"/>
    <col min="11516" max="11516" width="8.42578125" style="179" bestFit="1" customWidth="1"/>
    <col min="11517" max="11517" width="12.5703125" style="179" bestFit="1" customWidth="1"/>
    <col min="11518" max="11518" width="13.85546875" style="179" customWidth="1"/>
    <col min="11519" max="11519" width="17.140625" style="179" customWidth="1"/>
    <col min="11520" max="11520" width="12.28515625" style="179" customWidth="1"/>
    <col min="11521" max="11521" width="11.5703125" style="179" bestFit="1" customWidth="1"/>
    <col min="11522" max="11522" width="16" style="179" customWidth="1"/>
    <col min="11523" max="11523" width="9.85546875" style="179" customWidth="1"/>
    <col min="11524" max="11524" width="8.28515625" style="179" bestFit="1" customWidth="1"/>
    <col min="11525" max="11764" width="11.5703125" style="179"/>
    <col min="11765" max="11765" width="13.7109375" style="179" customWidth="1"/>
    <col min="11766" max="11766" width="4.42578125" style="179" customWidth="1"/>
    <col min="11767" max="11767" width="6" style="179" bestFit="1" customWidth="1"/>
    <col min="11768" max="11768" width="5.28515625" style="179" customWidth="1"/>
    <col min="11769" max="11770" width="5.140625" style="179" customWidth="1"/>
    <col min="11771" max="11771" width="6.5703125" style="179" customWidth="1"/>
    <col min="11772" max="11772" width="8.42578125" style="179" bestFit="1" customWidth="1"/>
    <col min="11773" max="11773" width="12.5703125" style="179" bestFit="1" customWidth="1"/>
    <col min="11774" max="11774" width="13.85546875" style="179" customWidth="1"/>
    <col min="11775" max="11775" width="17.140625" style="179" customWidth="1"/>
    <col min="11776" max="11776" width="12.28515625" style="179" customWidth="1"/>
    <col min="11777" max="11777" width="11.5703125" style="179" bestFit="1" customWidth="1"/>
    <col min="11778" max="11778" width="16" style="179" customWidth="1"/>
    <col min="11779" max="11779" width="9.85546875" style="179" customWidth="1"/>
    <col min="11780" max="11780" width="8.28515625" style="179" bestFit="1" customWidth="1"/>
    <col min="11781" max="12020" width="11.5703125" style="179"/>
    <col min="12021" max="12021" width="13.7109375" style="179" customWidth="1"/>
    <col min="12022" max="12022" width="4.42578125" style="179" customWidth="1"/>
    <col min="12023" max="12023" width="6" style="179" bestFit="1" customWidth="1"/>
    <col min="12024" max="12024" width="5.28515625" style="179" customWidth="1"/>
    <col min="12025" max="12026" width="5.140625" style="179" customWidth="1"/>
    <col min="12027" max="12027" width="6.5703125" style="179" customWidth="1"/>
    <col min="12028" max="12028" width="8.42578125" style="179" bestFit="1" customWidth="1"/>
    <col min="12029" max="12029" width="12.5703125" style="179" bestFit="1" customWidth="1"/>
    <col min="12030" max="12030" width="13.85546875" style="179" customWidth="1"/>
    <col min="12031" max="12031" width="17.140625" style="179" customWidth="1"/>
    <col min="12032" max="12032" width="12.28515625" style="179" customWidth="1"/>
    <col min="12033" max="12033" width="11.5703125" style="179" bestFit="1" customWidth="1"/>
    <col min="12034" max="12034" width="16" style="179" customWidth="1"/>
    <col min="12035" max="12035" width="9.85546875" style="179" customWidth="1"/>
    <col min="12036" max="12036" width="8.28515625" style="179" bestFit="1" customWidth="1"/>
    <col min="12037" max="12276" width="11.5703125" style="179"/>
    <col min="12277" max="12277" width="13.7109375" style="179" customWidth="1"/>
    <col min="12278" max="12278" width="4.42578125" style="179" customWidth="1"/>
    <col min="12279" max="12279" width="6" style="179" bestFit="1" customWidth="1"/>
    <col min="12280" max="12280" width="5.28515625" style="179" customWidth="1"/>
    <col min="12281" max="12282" width="5.140625" style="179" customWidth="1"/>
    <col min="12283" max="12283" width="6.5703125" style="179" customWidth="1"/>
    <col min="12284" max="12284" width="8.42578125" style="179" bestFit="1" customWidth="1"/>
    <col min="12285" max="12285" width="12.5703125" style="179" bestFit="1" customWidth="1"/>
    <col min="12286" max="12286" width="13.85546875" style="179" customWidth="1"/>
    <col min="12287" max="12287" width="17.140625" style="179" customWidth="1"/>
    <col min="12288" max="12288" width="12.28515625" style="179" customWidth="1"/>
    <col min="12289" max="12289" width="11.5703125" style="179" bestFit="1" customWidth="1"/>
    <col min="12290" max="12290" width="16" style="179" customWidth="1"/>
    <col min="12291" max="12291" width="9.85546875" style="179" customWidth="1"/>
    <col min="12292" max="12292" width="8.28515625" style="179" bestFit="1" customWidth="1"/>
    <col min="12293" max="12532" width="11.5703125" style="179"/>
    <col min="12533" max="12533" width="13.7109375" style="179" customWidth="1"/>
    <col min="12534" max="12534" width="4.42578125" style="179" customWidth="1"/>
    <col min="12535" max="12535" width="6" style="179" bestFit="1" customWidth="1"/>
    <col min="12536" max="12536" width="5.28515625" style="179" customWidth="1"/>
    <col min="12537" max="12538" width="5.140625" style="179" customWidth="1"/>
    <col min="12539" max="12539" width="6.5703125" style="179" customWidth="1"/>
    <col min="12540" max="12540" width="8.42578125" style="179" bestFit="1" customWidth="1"/>
    <col min="12541" max="12541" width="12.5703125" style="179" bestFit="1" customWidth="1"/>
    <col min="12542" max="12542" width="13.85546875" style="179" customWidth="1"/>
    <col min="12543" max="12543" width="17.140625" style="179" customWidth="1"/>
    <col min="12544" max="12544" width="12.28515625" style="179" customWidth="1"/>
    <col min="12545" max="12545" width="11.5703125" style="179" bestFit="1" customWidth="1"/>
    <col min="12546" max="12546" width="16" style="179" customWidth="1"/>
    <col min="12547" max="12547" width="9.85546875" style="179" customWidth="1"/>
    <col min="12548" max="12548" width="8.28515625" style="179" bestFit="1" customWidth="1"/>
    <col min="12549" max="12788" width="11.5703125" style="179"/>
    <col min="12789" max="12789" width="13.7109375" style="179" customWidth="1"/>
    <col min="12790" max="12790" width="4.42578125" style="179" customWidth="1"/>
    <col min="12791" max="12791" width="6" style="179" bestFit="1" customWidth="1"/>
    <col min="12792" max="12792" width="5.28515625" style="179" customWidth="1"/>
    <col min="12793" max="12794" width="5.140625" style="179" customWidth="1"/>
    <col min="12795" max="12795" width="6.5703125" style="179" customWidth="1"/>
    <col min="12796" max="12796" width="8.42578125" style="179" bestFit="1" customWidth="1"/>
    <col min="12797" max="12797" width="12.5703125" style="179" bestFit="1" customWidth="1"/>
    <col min="12798" max="12798" width="13.85546875" style="179" customWidth="1"/>
    <col min="12799" max="12799" width="17.140625" style="179" customWidth="1"/>
    <col min="12800" max="12800" width="12.28515625" style="179" customWidth="1"/>
    <col min="12801" max="12801" width="11.5703125" style="179" bestFit="1" customWidth="1"/>
    <col min="12802" max="12802" width="16" style="179" customWidth="1"/>
    <col min="12803" max="12803" width="9.85546875" style="179" customWidth="1"/>
    <col min="12804" max="12804" width="8.28515625" style="179" bestFit="1" customWidth="1"/>
    <col min="12805" max="13044" width="11.5703125" style="179"/>
    <col min="13045" max="13045" width="13.7109375" style="179" customWidth="1"/>
    <col min="13046" max="13046" width="4.42578125" style="179" customWidth="1"/>
    <col min="13047" max="13047" width="6" style="179" bestFit="1" customWidth="1"/>
    <col min="13048" max="13048" width="5.28515625" style="179" customWidth="1"/>
    <col min="13049" max="13050" width="5.140625" style="179" customWidth="1"/>
    <col min="13051" max="13051" width="6.5703125" style="179" customWidth="1"/>
    <col min="13052" max="13052" width="8.42578125" style="179" bestFit="1" customWidth="1"/>
    <col min="13053" max="13053" width="12.5703125" style="179" bestFit="1" customWidth="1"/>
    <col min="13054" max="13054" width="13.85546875" style="179" customWidth="1"/>
    <col min="13055" max="13055" width="17.140625" style="179" customWidth="1"/>
    <col min="13056" max="13056" width="12.28515625" style="179" customWidth="1"/>
    <col min="13057" max="13057" width="11.5703125" style="179" bestFit="1" customWidth="1"/>
    <col min="13058" max="13058" width="16" style="179" customWidth="1"/>
    <col min="13059" max="13059" width="9.85546875" style="179" customWidth="1"/>
    <col min="13060" max="13060" width="8.28515625" style="179" bestFit="1" customWidth="1"/>
    <col min="13061" max="13300" width="11.5703125" style="179"/>
    <col min="13301" max="13301" width="13.7109375" style="179" customWidth="1"/>
    <col min="13302" max="13302" width="4.42578125" style="179" customWidth="1"/>
    <col min="13303" max="13303" width="6" style="179" bestFit="1" customWidth="1"/>
    <col min="13304" max="13304" width="5.28515625" style="179" customWidth="1"/>
    <col min="13305" max="13306" width="5.140625" style="179" customWidth="1"/>
    <col min="13307" max="13307" width="6.5703125" style="179" customWidth="1"/>
    <col min="13308" max="13308" width="8.42578125" style="179" bestFit="1" customWidth="1"/>
    <col min="13309" max="13309" width="12.5703125" style="179" bestFit="1" customWidth="1"/>
    <col min="13310" max="13310" width="13.85546875" style="179" customWidth="1"/>
    <col min="13311" max="13311" width="17.140625" style="179" customWidth="1"/>
    <col min="13312" max="13312" width="12.28515625" style="179" customWidth="1"/>
    <col min="13313" max="13313" width="11.5703125" style="179" bestFit="1" customWidth="1"/>
    <col min="13314" max="13314" width="16" style="179" customWidth="1"/>
    <col min="13315" max="13315" width="9.85546875" style="179" customWidth="1"/>
    <col min="13316" max="13316" width="8.28515625" style="179" bestFit="1" customWidth="1"/>
    <col min="13317" max="13556" width="11.5703125" style="179"/>
    <col min="13557" max="13557" width="13.7109375" style="179" customWidth="1"/>
    <col min="13558" max="13558" width="4.42578125" style="179" customWidth="1"/>
    <col min="13559" max="13559" width="6" style="179" bestFit="1" customWidth="1"/>
    <col min="13560" max="13560" width="5.28515625" style="179" customWidth="1"/>
    <col min="13561" max="13562" width="5.140625" style="179" customWidth="1"/>
    <col min="13563" max="13563" width="6.5703125" style="179" customWidth="1"/>
    <col min="13564" max="13564" width="8.42578125" style="179" bestFit="1" customWidth="1"/>
    <col min="13565" max="13565" width="12.5703125" style="179" bestFit="1" customWidth="1"/>
    <col min="13566" max="13566" width="13.85546875" style="179" customWidth="1"/>
    <col min="13567" max="13567" width="17.140625" style="179" customWidth="1"/>
    <col min="13568" max="13568" width="12.28515625" style="179" customWidth="1"/>
    <col min="13569" max="13569" width="11.5703125" style="179" bestFit="1" customWidth="1"/>
    <col min="13570" max="13570" width="16" style="179" customWidth="1"/>
    <col min="13571" max="13571" width="9.85546875" style="179" customWidth="1"/>
    <col min="13572" max="13572" width="8.28515625" style="179" bestFit="1" customWidth="1"/>
    <col min="13573" max="13812" width="11.5703125" style="179"/>
    <col min="13813" max="13813" width="13.7109375" style="179" customWidth="1"/>
    <col min="13814" max="13814" width="4.42578125" style="179" customWidth="1"/>
    <col min="13815" max="13815" width="6" style="179" bestFit="1" customWidth="1"/>
    <col min="13816" max="13816" width="5.28515625" style="179" customWidth="1"/>
    <col min="13817" max="13818" width="5.140625" style="179" customWidth="1"/>
    <col min="13819" max="13819" width="6.5703125" style="179" customWidth="1"/>
    <col min="13820" max="13820" width="8.42578125" style="179" bestFit="1" customWidth="1"/>
    <col min="13821" max="13821" width="12.5703125" style="179" bestFit="1" customWidth="1"/>
    <col min="13822" max="13822" width="13.85546875" style="179" customWidth="1"/>
    <col min="13823" max="13823" width="17.140625" style="179" customWidth="1"/>
    <col min="13824" max="13824" width="12.28515625" style="179" customWidth="1"/>
    <col min="13825" max="13825" width="11.5703125" style="179" bestFit="1" customWidth="1"/>
    <col min="13826" max="13826" width="16" style="179" customWidth="1"/>
    <col min="13827" max="13827" width="9.85546875" style="179" customWidth="1"/>
    <col min="13828" max="13828" width="8.28515625" style="179" bestFit="1" customWidth="1"/>
    <col min="13829" max="14068" width="11.5703125" style="179"/>
    <col min="14069" max="14069" width="13.7109375" style="179" customWidth="1"/>
    <col min="14070" max="14070" width="4.42578125" style="179" customWidth="1"/>
    <col min="14071" max="14071" width="6" style="179" bestFit="1" customWidth="1"/>
    <col min="14072" max="14072" width="5.28515625" style="179" customWidth="1"/>
    <col min="14073" max="14074" width="5.140625" style="179" customWidth="1"/>
    <col min="14075" max="14075" width="6.5703125" style="179" customWidth="1"/>
    <col min="14076" max="14076" width="8.42578125" style="179" bestFit="1" customWidth="1"/>
    <col min="14077" max="14077" width="12.5703125" style="179" bestFit="1" customWidth="1"/>
    <col min="14078" max="14078" width="13.85546875" style="179" customWidth="1"/>
    <col min="14079" max="14079" width="17.140625" style="179" customWidth="1"/>
    <col min="14080" max="14080" width="12.28515625" style="179" customWidth="1"/>
    <col min="14081" max="14081" width="11.5703125" style="179" bestFit="1" customWidth="1"/>
    <col min="14082" max="14082" width="16" style="179" customWidth="1"/>
    <col min="14083" max="14083" width="9.85546875" style="179" customWidth="1"/>
    <col min="14084" max="14084" width="8.28515625" style="179" bestFit="1" customWidth="1"/>
    <col min="14085" max="14324" width="11.5703125" style="179"/>
    <col min="14325" max="14325" width="13.7109375" style="179" customWidth="1"/>
    <col min="14326" max="14326" width="4.42578125" style="179" customWidth="1"/>
    <col min="14327" max="14327" width="6" style="179" bestFit="1" customWidth="1"/>
    <col min="14328" max="14328" width="5.28515625" style="179" customWidth="1"/>
    <col min="14329" max="14330" width="5.140625" style="179" customWidth="1"/>
    <col min="14331" max="14331" width="6.5703125" style="179" customWidth="1"/>
    <col min="14332" max="14332" width="8.42578125" style="179" bestFit="1" customWidth="1"/>
    <col min="14333" max="14333" width="12.5703125" style="179" bestFit="1" customWidth="1"/>
    <col min="14334" max="14334" width="13.85546875" style="179" customWidth="1"/>
    <col min="14335" max="14335" width="17.140625" style="179" customWidth="1"/>
    <col min="14336" max="14336" width="12.28515625" style="179" customWidth="1"/>
    <col min="14337" max="14337" width="11.5703125" style="179" bestFit="1" customWidth="1"/>
    <col min="14338" max="14338" width="16" style="179" customWidth="1"/>
    <col min="14339" max="14339" width="9.85546875" style="179" customWidth="1"/>
    <col min="14340" max="14340" width="8.28515625" style="179" bestFit="1" customWidth="1"/>
    <col min="14341" max="14580" width="11.5703125" style="179"/>
    <col min="14581" max="14581" width="13.7109375" style="179" customWidth="1"/>
    <col min="14582" max="14582" width="4.42578125" style="179" customWidth="1"/>
    <col min="14583" max="14583" width="6" style="179" bestFit="1" customWidth="1"/>
    <col min="14584" max="14584" width="5.28515625" style="179" customWidth="1"/>
    <col min="14585" max="14586" width="5.140625" style="179" customWidth="1"/>
    <col min="14587" max="14587" width="6.5703125" style="179" customWidth="1"/>
    <col min="14588" max="14588" width="8.42578125" style="179" bestFit="1" customWidth="1"/>
    <col min="14589" max="14589" width="12.5703125" style="179" bestFit="1" customWidth="1"/>
    <col min="14590" max="14590" width="13.85546875" style="179" customWidth="1"/>
    <col min="14591" max="14591" width="17.140625" style="179" customWidth="1"/>
    <col min="14592" max="14592" width="12.28515625" style="179" customWidth="1"/>
    <col min="14593" max="14593" width="11.5703125" style="179" bestFit="1" customWidth="1"/>
    <col min="14594" max="14594" width="16" style="179" customWidth="1"/>
    <col min="14595" max="14595" width="9.85546875" style="179" customWidth="1"/>
    <col min="14596" max="14596" width="8.28515625" style="179" bestFit="1" customWidth="1"/>
    <col min="14597" max="14836" width="11.5703125" style="179"/>
    <col min="14837" max="14837" width="13.7109375" style="179" customWidth="1"/>
    <col min="14838" max="14838" width="4.42578125" style="179" customWidth="1"/>
    <col min="14839" max="14839" width="6" style="179" bestFit="1" customWidth="1"/>
    <col min="14840" max="14840" width="5.28515625" style="179" customWidth="1"/>
    <col min="14841" max="14842" width="5.140625" style="179" customWidth="1"/>
    <col min="14843" max="14843" width="6.5703125" style="179" customWidth="1"/>
    <col min="14844" max="14844" width="8.42578125" style="179" bestFit="1" customWidth="1"/>
    <col min="14845" max="14845" width="12.5703125" style="179" bestFit="1" customWidth="1"/>
    <col min="14846" max="14846" width="13.85546875" style="179" customWidth="1"/>
    <col min="14847" max="14847" width="17.140625" style="179" customWidth="1"/>
    <col min="14848" max="14848" width="12.28515625" style="179" customWidth="1"/>
    <col min="14849" max="14849" width="11.5703125" style="179" bestFit="1" customWidth="1"/>
    <col min="14850" max="14850" width="16" style="179" customWidth="1"/>
    <col min="14851" max="14851" width="9.85546875" style="179" customWidth="1"/>
    <col min="14852" max="14852" width="8.28515625" style="179" bestFit="1" customWidth="1"/>
    <col min="14853" max="15092" width="11.5703125" style="179"/>
    <col min="15093" max="15093" width="13.7109375" style="179" customWidth="1"/>
    <col min="15094" max="15094" width="4.42578125" style="179" customWidth="1"/>
    <col min="15095" max="15095" width="6" style="179" bestFit="1" customWidth="1"/>
    <col min="15096" max="15096" width="5.28515625" style="179" customWidth="1"/>
    <col min="15097" max="15098" width="5.140625" style="179" customWidth="1"/>
    <col min="15099" max="15099" width="6.5703125" style="179" customWidth="1"/>
    <col min="15100" max="15100" width="8.42578125" style="179" bestFit="1" customWidth="1"/>
    <col min="15101" max="15101" width="12.5703125" style="179" bestFit="1" customWidth="1"/>
    <col min="15102" max="15102" width="13.85546875" style="179" customWidth="1"/>
    <col min="15103" max="15103" width="17.140625" style="179" customWidth="1"/>
    <col min="15104" max="15104" width="12.28515625" style="179" customWidth="1"/>
    <col min="15105" max="15105" width="11.5703125" style="179" bestFit="1" customWidth="1"/>
    <col min="15106" max="15106" width="16" style="179" customWidth="1"/>
    <col min="15107" max="15107" width="9.85546875" style="179" customWidth="1"/>
    <col min="15108" max="15108" width="8.28515625" style="179" bestFit="1" customWidth="1"/>
    <col min="15109" max="15348" width="11.5703125" style="179"/>
    <col min="15349" max="15349" width="13.7109375" style="179" customWidth="1"/>
    <col min="15350" max="15350" width="4.42578125" style="179" customWidth="1"/>
    <col min="15351" max="15351" width="6" style="179" bestFit="1" customWidth="1"/>
    <col min="15352" max="15352" width="5.28515625" style="179" customWidth="1"/>
    <col min="15353" max="15354" width="5.140625" style="179" customWidth="1"/>
    <col min="15355" max="15355" width="6.5703125" style="179" customWidth="1"/>
    <col min="15356" max="15356" width="8.42578125" style="179" bestFit="1" customWidth="1"/>
    <col min="15357" max="15357" width="12.5703125" style="179" bestFit="1" customWidth="1"/>
    <col min="15358" max="15358" width="13.85546875" style="179" customWidth="1"/>
    <col min="15359" max="15359" width="17.140625" style="179" customWidth="1"/>
    <col min="15360" max="15360" width="12.28515625" style="179" customWidth="1"/>
    <col min="15361" max="15361" width="11.5703125" style="179" bestFit="1" customWidth="1"/>
    <col min="15362" max="15362" width="16" style="179" customWidth="1"/>
    <col min="15363" max="15363" width="9.85546875" style="179" customWidth="1"/>
    <col min="15364" max="15364" width="8.28515625" style="179" bestFit="1" customWidth="1"/>
    <col min="15365" max="15604" width="11.5703125" style="179"/>
    <col min="15605" max="15605" width="13.7109375" style="179" customWidth="1"/>
    <col min="15606" max="15606" width="4.42578125" style="179" customWidth="1"/>
    <col min="15607" max="15607" width="6" style="179" bestFit="1" customWidth="1"/>
    <col min="15608" max="15608" width="5.28515625" style="179" customWidth="1"/>
    <col min="15609" max="15610" width="5.140625" style="179" customWidth="1"/>
    <col min="15611" max="15611" width="6.5703125" style="179" customWidth="1"/>
    <col min="15612" max="15612" width="8.42578125" style="179" bestFit="1" customWidth="1"/>
    <col min="15613" max="15613" width="12.5703125" style="179" bestFit="1" customWidth="1"/>
    <col min="15614" max="15614" width="13.85546875" style="179" customWidth="1"/>
    <col min="15615" max="15615" width="17.140625" style="179" customWidth="1"/>
    <col min="15616" max="15616" width="12.28515625" style="179" customWidth="1"/>
    <col min="15617" max="15617" width="11.5703125" style="179" bestFit="1" customWidth="1"/>
    <col min="15618" max="15618" width="16" style="179" customWidth="1"/>
    <col min="15619" max="15619" width="9.85546875" style="179" customWidth="1"/>
    <col min="15620" max="15620" width="8.28515625" style="179" bestFit="1" customWidth="1"/>
    <col min="15621" max="15860" width="11.5703125" style="179"/>
    <col min="15861" max="15861" width="13.7109375" style="179" customWidth="1"/>
    <col min="15862" max="15862" width="4.42578125" style="179" customWidth="1"/>
    <col min="15863" max="15863" width="6" style="179" bestFit="1" customWidth="1"/>
    <col min="15864" max="15864" width="5.28515625" style="179" customWidth="1"/>
    <col min="15865" max="15866" width="5.140625" style="179" customWidth="1"/>
    <col min="15867" max="15867" width="6.5703125" style="179" customWidth="1"/>
    <col min="15868" max="15868" width="8.42578125" style="179" bestFit="1" customWidth="1"/>
    <col min="15869" max="15869" width="12.5703125" style="179" bestFit="1" customWidth="1"/>
    <col min="15870" max="15870" width="13.85546875" style="179" customWidth="1"/>
    <col min="15871" max="15871" width="17.140625" style="179" customWidth="1"/>
    <col min="15872" max="15872" width="12.28515625" style="179" customWidth="1"/>
    <col min="15873" max="15873" width="11.5703125" style="179" bestFit="1" customWidth="1"/>
    <col min="15874" max="15874" width="16" style="179" customWidth="1"/>
    <col min="15875" max="15875" width="9.85546875" style="179" customWidth="1"/>
    <col min="15876" max="15876" width="8.28515625" style="179" bestFit="1" customWidth="1"/>
    <col min="15877" max="16116" width="11.5703125" style="179"/>
    <col min="16117" max="16117" width="13.7109375" style="179" customWidth="1"/>
    <col min="16118" max="16118" width="4.42578125" style="179" customWidth="1"/>
    <col min="16119" max="16119" width="6" style="179" bestFit="1" customWidth="1"/>
    <col min="16120" max="16120" width="5.28515625" style="179" customWidth="1"/>
    <col min="16121" max="16122" width="5.140625" style="179" customWidth="1"/>
    <col min="16123" max="16123" width="6.5703125" style="179" customWidth="1"/>
    <col min="16124" max="16124" width="8.42578125" style="179" bestFit="1" customWidth="1"/>
    <col min="16125" max="16125" width="12.5703125" style="179" bestFit="1" customWidth="1"/>
    <col min="16126" max="16126" width="13.85546875" style="179" customWidth="1"/>
    <col min="16127" max="16127" width="17.140625" style="179" customWidth="1"/>
    <col min="16128" max="16128" width="12.28515625" style="179" customWidth="1"/>
    <col min="16129" max="16129" width="11.5703125" style="179" bestFit="1" customWidth="1"/>
    <col min="16130" max="16130" width="16" style="179" customWidth="1"/>
    <col min="16131" max="16131" width="9.85546875" style="179" customWidth="1"/>
    <col min="16132" max="16132" width="8.28515625" style="179" bestFit="1" customWidth="1"/>
    <col min="16133" max="16384" width="11.5703125" style="179"/>
  </cols>
  <sheetData>
    <row r="1" spans="2:24" ht="18.75" thickBot="1" x14ac:dyDescent="0.25">
      <c r="B1" s="217" t="s">
        <v>281</v>
      </c>
      <c r="C1" s="216" t="s">
        <v>353</v>
      </c>
      <c r="D1" s="531" t="s">
        <v>157</v>
      </c>
      <c r="E1" s="532"/>
      <c r="F1" s="532"/>
      <c r="G1" s="216">
        <f>Janvier!G1</f>
        <v>2021</v>
      </c>
      <c r="H1" s="178"/>
      <c r="I1" s="178"/>
      <c r="J1" s="178"/>
      <c r="K1" s="303"/>
    </row>
    <row r="2" spans="2:24" ht="14.25" thickTop="1" thickBot="1" x14ac:dyDescent="0.25">
      <c r="B2" s="248"/>
      <c r="C2" s="539" t="s">
        <v>354</v>
      </c>
      <c r="D2" s="539"/>
      <c r="E2" s="539"/>
      <c r="F2" s="539"/>
      <c r="G2" s="539"/>
      <c r="H2" s="539"/>
      <c r="I2" s="539"/>
      <c r="J2" s="539"/>
      <c r="K2" s="266"/>
      <c r="L2" s="539" t="s">
        <v>69</v>
      </c>
      <c r="M2" s="539"/>
      <c r="N2" s="539"/>
      <c r="O2" s="539"/>
      <c r="P2" s="539"/>
      <c r="Q2" s="539"/>
      <c r="R2" s="539"/>
      <c r="S2" s="539"/>
      <c r="T2" s="539"/>
      <c r="U2" s="539"/>
      <c r="V2" s="539"/>
      <c r="W2" s="539"/>
      <c r="X2" s="539"/>
    </row>
    <row r="3" spans="2:24" ht="14.25" thickTop="1" thickBot="1" x14ac:dyDescent="0.25">
      <c r="B3" s="247"/>
      <c r="C3" s="246"/>
      <c r="D3" s="246"/>
      <c r="E3" s="246"/>
      <c r="F3" s="246"/>
      <c r="G3" s="246"/>
      <c r="H3" s="246"/>
      <c r="I3" s="246"/>
      <c r="J3" s="246"/>
      <c r="K3" s="266"/>
      <c r="L3" s="249"/>
      <c r="M3" s="540" t="s">
        <v>186</v>
      </c>
      <c r="N3" s="540"/>
      <c r="O3" s="540"/>
      <c r="P3" s="540"/>
      <c r="Q3" s="540"/>
      <c r="R3" s="540"/>
      <c r="S3" s="540"/>
      <c r="T3" s="540"/>
      <c r="U3" s="540"/>
      <c r="V3" s="540"/>
      <c r="W3" s="540"/>
      <c r="X3" s="540"/>
    </row>
    <row r="4" spans="2:24" ht="25.15" customHeight="1" thickTop="1" x14ac:dyDescent="0.2">
      <c r="B4" s="188" t="s">
        <v>347</v>
      </c>
      <c r="C4" s="189" t="s">
        <v>57</v>
      </c>
      <c r="D4" s="189" t="s">
        <v>58</v>
      </c>
      <c r="E4" s="189" t="s">
        <v>59</v>
      </c>
      <c r="F4" s="189" t="s">
        <v>60</v>
      </c>
      <c r="G4" s="189" t="s">
        <v>524</v>
      </c>
      <c r="I4" s="536" t="s">
        <v>350</v>
      </c>
      <c r="J4" s="536"/>
      <c r="K4" s="266"/>
      <c r="L4" s="188" t="s">
        <v>347</v>
      </c>
      <c r="M4" s="189" t="str">
        <f>C4</f>
        <v>S49</v>
      </c>
      <c r="N4" s="189" t="str">
        <f>D4</f>
        <v>S50</v>
      </c>
      <c r="O4" s="189" t="str">
        <f>E4</f>
        <v>S51</v>
      </c>
      <c r="P4" s="189" t="str">
        <f>F4</f>
        <v>S52</v>
      </c>
      <c r="Q4" s="189" t="str">
        <f>G4</f>
        <v>S53</v>
      </c>
      <c r="R4" s="190"/>
      <c r="S4" s="536" t="s">
        <v>350</v>
      </c>
      <c r="T4" s="536"/>
      <c r="U4" s="179"/>
      <c r="V4" s="538" t="s">
        <v>361</v>
      </c>
      <c r="W4" s="538"/>
      <c r="X4" s="538"/>
    </row>
    <row r="5" spans="2:24" ht="34.5" thickBot="1" x14ac:dyDescent="0.25">
      <c r="B5" s="194" t="s">
        <v>65</v>
      </c>
      <c r="C5" s="533" t="s">
        <v>348</v>
      </c>
      <c r="D5" s="534"/>
      <c r="E5" s="534"/>
      <c r="F5" s="534"/>
      <c r="G5" s="535"/>
      <c r="H5" s="204" t="s">
        <v>349</v>
      </c>
      <c r="I5" s="205" t="s">
        <v>282</v>
      </c>
      <c r="J5" s="261" t="s">
        <v>351</v>
      </c>
      <c r="K5" s="266"/>
      <c r="L5" s="194" t="s">
        <v>65</v>
      </c>
      <c r="M5" s="533" t="s">
        <v>348</v>
      </c>
      <c r="N5" s="534"/>
      <c r="O5" s="534"/>
      <c r="P5" s="534"/>
      <c r="Q5" s="535"/>
      <c r="R5" s="204" t="s">
        <v>349</v>
      </c>
      <c r="S5" s="205" t="s">
        <v>282</v>
      </c>
      <c r="T5" s="206" t="s">
        <v>351</v>
      </c>
      <c r="U5" s="179"/>
      <c r="V5" s="232" t="s">
        <v>360</v>
      </c>
      <c r="W5" s="204" t="s">
        <v>349</v>
      </c>
      <c r="X5" s="238" t="s">
        <v>351</v>
      </c>
    </row>
    <row r="6" spans="2:24" ht="13.5" thickBot="1" x14ac:dyDescent="0.25">
      <c r="B6" s="192" t="s">
        <v>284</v>
      </c>
      <c r="C6" s="193">
        <f>IF(C$4="","",HLOOKUP(C$4,RECAP_HEBDO!$C$11:$FB$38,28,FALSE))</f>
        <v>0</v>
      </c>
      <c r="D6" s="193">
        <f>IF(D$4="","",HLOOKUP(D$4,RECAP_HEBDO!$C$11:$FB$38,28,FALSE))</f>
        <v>0</v>
      </c>
      <c r="E6" s="193">
        <f>IF(E$4="","",HLOOKUP(E$4,RECAP_HEBDO!$C$11:$FB$38,28,FALSE))</f>
        <v>0</v>
      </c>
      <c r="F6" s="193">
        <f>IF(F$4="","",HLOOKUP(F$4,RECAP_HEBDO!$C$11:$FB$38,28,FALSE))</f>
        <v>0</v>
      </c>
      <c r="G6" s="193" t="e">
        <f>IF(G$4="","",HLOOKUP(G$4,RECAP_HEBDO!$C$11:$FB$38,28,FALSE))</f>
        <v>#N/A</v>
      </c>
      <c r="H6" s="207">
        <v>7.5</v>
      </c>
      <c r="I6" s="208" t="e">
        <f>SUM(C6:G6)</f>
        <v>#N/A</v>
      </c>
      <c r="J6" s="262" t="e">
        <f>I6*H6</f>
        <v>#N/A</v>
      </c>
      <c r="K6" s="266"/>
      <c r="L6" s="192" t="s">
        <v>284</v>
      </c>
      <c r="M6" s="193">
        <f>'SUIVI HEBDO STT'!CV71</f>
        <v>0</v>
      </c>
      <c r="N6" s="193">
        <f>'SUIVI HEBDO STT'!CX71</f>
        <v>0</v>
      </c>
      <c r="O6" s="193">
        <f>'SUIVI HEBDO STT'!CZ71</f>
        <v>0</v>
      </c>
      <c r="P6" s="193">
        <f>'SUIVI HEBDO STT'!DB71</f>
        <v>0</v>
      </c>
      <c r="Q6" s="193">
        <f>'SUIVI HEBDO STT'!DD71</f>
        <v>0</v>
      </c>
      <c r="R6" s="207">
        <v>10</v>
      </c>
      <c r="S6" s="208">
        <f>SUM(M6:Q6)</f>
        <v>0</v>
      </c>
      <c r="T6" s="212">
        <f>S6*R6</f>
        <v>0</v>
      </c>
      <c r="U6" s="179"/>
      <c r="V6" s="233">
        <f>(W6-R6)/R6</f>
        <v>0.2</v>
      </c>
      <c r="W6" s="207">
        <v>12</v>
      </c>
      <c r="X6" s="239">
        <f>S6*W6</f>
        <v>0</v>
      </c>
    </row>
    <row r="7" spans="2:24" ht="13.5" thickTop="1" x14ac:dyDescent="0.2">
      <c r="B7" s="220" t="s">
        <v>356</v>
      </c>
      <c r="C7" s="221">
        <f>C6*$H$6</f>
        <v>0</v>
      </c>
      <c r="D7" s="221">
        <f>D6*$H$6</f>
        <v>0</v>
      </c>
      <c r="E7" s="221">
        <f>E6*$H$6</f>
        <v>0</v>
      </c>
      <c r="F7" s="221">
        <f>F6*$H$6</f>
        <v>0</v>
      </c>
      <c r="G7" s="221" t="e">
        <f>G6*$H$6</f>
        <v>#N/A</v>
      </c>
      <c r="H7" s="219"/>
      <c r="I7" s="219"/>
      <c r="J7" s="218" t="e">
        <f>J6</f>
        <v>#N/A</v>
      </c>
      <c r="K7" s="266"/>
      <c r="L7" s="180"/>
      <c r="P7" s="179"/>
      <c r="Q7" s="179"/>
      <c r="R7" s="190"/>
      <c r="S7" s="179"/>
      <c r="T7" s="225">
        <f>T6</f>
        <v>0</v>
      </c>
      <c r="V7" s="178"/>
      <c r="W7" s="178"/>
      <c r="X7" s="225">
        <f>X6</f>
        <v>0</v>
      </c>
    </row>
    <row r="8" spans="2:24" ht="13.5" thickBot="1" x14ac:dyDescent="0.25">
      <c r="B8" s="191" t="s">
        <v>67</v>
      </c>
      <c r="J8" s="183"/>
      <c r="K8" s="266"/>
      <c r="L8" s="191" t="s">
        <v>67</v>
      </c>
      <c r="P8" s="179"/>
      <c r="Q8" s="179"/>
      <c r="R8" s="190"/>
      <c r="S8" s="179"/>
      <c r="T8" s="183"/>
      <c r="U8" s="179"/>
    </row>
    <row r="9" spans="2:24" x14ac:dyDescent="0.2">
      <c r="B9" s="209" t="s">
        <v>283</v>
      </c>
      <c r="C9" s="195">
        <f>SUMIFS(RECAP_HEBDO!$65:$65,RECAP_HEBDO!$11:$11,Décembre!C$4,RECAP_HEBDO!$12:$12,"INT")</f>
        <v>0</v>
      </c>
      <c r="D9" s="195">
        <f>SUMIFS(RECAP_HEBDO!$65:$65,RECAP_HEBDO!$11:$11,Décembre!D$4,RECAP_HEBDO!$12:$12,"INT")</f>
        <v>0</v>
      </c>
      <c r="E9" s="195">
        <f>SUMIFS(RECAP_HEBDO!$65:$65,RECAP_HEBDO!$11:$11,Décembre!E$4,RECAP_HEBDO!$12:$12,"INT")</f>
        <v>0</v>
      </c>
      <c r="F9" s="195">
        <f>SUMIFS(RECAP_HEBDO!$65:$65,RECAP_HEBDO!$11:$11,Décembre!F$4,RECAP_HEBDO!$12:$12,"INT")</f>
        <v>0</v>
      </c>
      <c r="G9" s="195">
        <f>SUMIFS(RECAP_HEBDO!$65:$65,RECAP_HEBDO!$11:$11,Décembre!G$4,RECAP_HEBDO!$12:$12,"INT")</f>
        <v>0</v>
      </c>
      <c r="H9" s="198">
        <v>15</v>
      </c>
      <c r="I9" s="199">
        <f>SUM(C9:G9)</f>
        <v>0</v>
      </c>
      <c r="J9" s="263">
        <f>I9*H9</f>
        <v>0</v>
      </c>
      <c r="K9" s="266"/>
      <c r="L9" s="629" t="s">
        <v>422</v>
      </c>
      <c r="M9" s="631">
        <f>'SUIVI HEBDO STT'!CU191</f>
        <v>0</v>
      </c>
      <c r="N9" s="631">
        <f>'SUIVI HEBDO STT'!CW191</f>
        <v>0</v>
      </c>
      <c r="O9" s="631">
        <f>'SUIVI HEBDO STT'!CY191</f>
        <v>0</v>
      </c>
      <c r="P9" s="631">
        <f>'SUIVI HEBDO STT'!DA191</f>
        <v>0</v>
      </c>
      <c r="Q9" s="631">
        <f>'SUIVI HEBDO STT'!DC191</f>
        <v>0</v>
      </c>
      <c r="R9" s="625">
        <v>35</v>
      </c>
      <c r="S9" s="633">
        <f>SUM(M9:Q9)</f>
        <v>0</v>
      </c>
      <c r="T9" s="623">
        <f>S9*R9</f>
        <v>0</v>
      </c>
      <c r="U9" s="179"/>
      <c r="V9" s="621">
        <f t="shared" ref="V9:V10" si="0">(W9-R9)/R9</f>
        <v>0.31428571428571428</v>
      </c>
      <c r="W9" s="625">
        <v>46</v>
      </c>
      <c r="X9" s="627">
        <f t="shared" ref="X9:X10" si="1">S9*W9</f>
        <v>0</v>
      </c>
    </row>
    <row r="10" spans="2:24" ht="13.5" thickBot="1" x14ac:dyDescent="0.25">
      <c r="B10" s="210" t="s">
        <v>284</v>
      </c>
      <c r="C10" s="196">
        <f>SUMIFS(RECAP_HEBDO!$65:$65,RECAP_HEBDO!$11:$11,Décembre!C$4,RECAP_HEBDO!$12:$12,"EXT")</f>
        <v>0</v>
      </c>
      <c r="D10" s="196">
        <f>SUMIFS(RECAP_HEBDO!$65:$65,RECAP_HEBDO!$11:$11,Décembre!D$4,RECAP_HEBDO!$12:$12,"EXT")</f>
        <v>0</v>
      </c>
      <c r="E10" s="196">
        <f>SUMIFS(RECAP_HEBDO!$65:$65,RECAP_HEBDO!$11:$11,Décembre!E$4,RECAP_HEBDO!$12:$12,"EXT")</f>
        <v>0</v>
      </c>
      <c r="F10" s="196">
        <f>SUMIFS(RECAP_HEBDO!$65:$65,RECAP_HEBDO!$11:$11,Décembre!F$4,RECAP_HEBDO!$12:$12,"EXT")</f>
        <v>0</v>
      </c>
      <c r="G10" s="196">
        <f>SUMIFS(RECAP_HEBDO!$65:$65,RECAP_HEBDO!$11:$11,Décembre!G$4,RECAP_HEBDO!$12:$12,"EXT")</f>
        <v>0</v>
      </c>
      <c r="H10" s="200">
        <v>17</v>
      </c>
      <c r="I10" s="201">
        <f>SUM(C10:G10)</f>
        <v>0</v>
      </c>
      <c r="J10" s="264">
        <f>I10*H10</f>
        <v>0</v>
      </c>
      <c r="K10" s="266"/>
      <c r="L10" s="630" t="s">
        <v>284</v>
      </c>
      <c r="M10" s="632">
        <f>'SUIVI HEBDO STT'!CV191</f>
        <v>0</v>
      </c>
      <c r="N10" s="632">
        <f>'SUIVI HEBDO STT'!CX191</f>
        <v>0</v>
      </c>
      <c r="O10" s="632">
        <f>'SUIVI HEBDO STT'!CZ191</f>
        <v>0</v>
      </c>
      <c r="P10" s="632">
        <f>'SUIVI HEBDO STT'!DB191</f>
        <v>0</v>
      </c>
      <c r="Q10" s="632">
        <f>'SUIVI HEBDO STT'!DC191</f>
        <v>0</v>
      </c>
      <c r="R10" s="626">
        <v>17</v>
      </c>
      <c r="S10" s="634">
        <f>SUM(M10:Q10)</f>
        <v>0</v>
      </c>
      <c r="T10" s="624">
        <f>S10*R10</f>
        <v>0</v>
      </c>
      <c r="U10" s="179"/>
      <c r="V10" s="622">
        <f t="shared" si="0"/>
        <v>0.40882352941176464</v>
      </c>
      <c r="W10" s="626">
        <v>23.95</v>
      </c>
      <c r="X10" s="628">
        <f t="shared" si="1"/>
        <v>0</v>
      </c>
    </row>
    <row r="11" spans="2:24" ht="14.25" thickTop="1" thickBot="1" x14ac:dyDescent="0.25">
      <c r="B11" s="211" t="s">
        <v>285</v>
      </c>
      <c r="C11" s="197">
        <f>SUMIFS(RECAP_HEBDO!$65:$65,RECAP_HEBDO!$11:$11,Décembre!C$4,RECAP_HEBDO!$12:$12,"HAYON")</f>
        <v>0</v>
      </c>
      <c r="D11" s="197">
        <f>SUMIFS(RECAP_HEBDO!$65:$65,RECAP_HEBDO!$11:$11,Décembre!D$4,RECAP_HEBDO!$12:$12,"HAYON")</f>
        <v>0</v>
      </c>
      <c r="E11" s="197">
        <f>SUMIFS(RECAP_HEBDO!$65:$65,RECAP_HEBDO!$11:$11,Décembre!E$4,RECAP_HEBDO!$12:$12,"HAYON")</f>
        <v>0</v>
      </c>
      <c r="F11" s="197">
        <f>SUMIFS(RECAP_HEBDO!$65:$65,RECAP_HEBDO!$11:$11,Décembre!F$4,RECAP_HEBDO!$12:$12,"HAYON")</f>
        <v>0</v>
      </c>
      <c r="G11" s="197">
        <f>SUMIFS(RECAP_HEBDO!$65:$65,RECAP_HEBDO!$11:$11,Décembre!G$4,RECAP_HEBDO!$12:$12,"HAYON")</f>
        <v>0</v>
      </c>
      <c r="H11" s="202">
        <v>10.199999999999999</v>
      </c>
      <c r="I11" s="203">
        <f>SUM(C11:G11)</f>
        <v>0</v>
      </c>
      <c r="J11" s="265">
        <f>I11*H11</f>
        <v>0</v>
      </c>
      <c r="K11" s="266"/>
      <c r="P11" s="179"/>
      <c r="Q11" s="179"/>
      <c r="R11" s="190"/>
      <c r="S11" s="179"/>
      <c r="T11" s="225">
        <f>T9</f>
        <v>0</v>
      </c>
      <c r="V11" s="178"/>
      <c r="W11" s="178"/>
      <c r="X11" s="225">
        <f>+X9</f>
        <v>0</v>
      </c>
    </row>
    <row r="12" spans="2:24" ht="14.25" thickTop="1" thickBot="1" x14ac:dyDescent="0.25">
      <c r="B12" s="220" t="s">
        <v>358</v>
      </c>
      <c r="C12" s="221">
        <f>C9*$H$9</f>
        <v>0</v>
      </c>
      <c r="D12" s="221">
        <f>D9*$H$9</f>
        <v>0</v>
      </c>
      <c r="E12" s="221">
        <f>E9*$H$9</f>
        <v>0</v>
      </c>
      <c r="F12" s="221">
        <f>F9*$H$9</f>
        <v>0</v>
      </c>
      <c r="G12" s="221">
        <f>G9*$H$9</f>
        <v>0</v>
      </c>
      <c r="J12" s="183">
        <f>SUM(J9:J11)</f>
        <v>0</v>
      </c>
      <c r="K12" s="266"/>
      <c r="P12" s="179"/>
      <c r="Q12" s="179"/>
      <c r="R12" s="227" t="s">
        <v>66</v>
      </c>
      <c r="S12" s="227"/>
      <c r="T12" s="228">
        <f>T7+T11</f>
        <v>0</v>
      </c>
      <c r="U12" s="179"/>
      <c r="V12" s="236" t="s">
        <v>362</v>
      </c>
      <c r="W12" s="237"/>
      <c r="X12" s="242">
        <f>X11+X7</f>
        <v>0</v>
      </c>
    </row>
    <row r="13" spans="2:24" ht="14.25" thickTop="1" thickBot="1" x14ac:dyDescent="0.25">
      <c r="B13" s="220" t="s">
        <v>357</v>
      </c>
      <c r="C13" s="221">
        <f>C10*$H$10</f>
        <v>0</v>
      </c>
      <c r="D13" s="221">
        <f>D10*$H$10</f>
        <v>0</v>
      </c>
      <c r="E13" s="221">
        <f>E10*$H$10</f>
        <v>0</v>
      </c>
      <c r="F13" s="221">
        <f>F10*$H$10</f>
        <v>0</v>
      </c>
      <c r="G13" s="221">
        <f>G10*$H$10</f>
        <v>0</v>
      </c>
      <c r="J13" s="183"/>
      <c r="K13" s="266"/>
      <c r="L13" s="317"/>
      <c r="M13" s="615" t="s">
        <v>183</v>
      </c>
      <c r="N13" s="615"/>
      <c r="O13" s="615"/>
      <c r="P13" s="615"/>
      <c r="Q13" s="615"/>
      <c r="R13" s="615"/>
      <c r="S13" s="615"/>
      <c r="T13" s="615"/>
      <c r="U13" s="615"/>
      <c r="V13" s="615"/>
      <c r="W13" s="615"/>
      <c r="X13" s="615"/>
    </row>
    <row r="14" spans="2:24" ht="13.5" thickTop="1" x14ac:dyDescent="0.2">
      <c r="B14" s="220" t="s">
        <v>359</v>
      </c>
      <c r="C14" s="221">
        <f>C11*$H$11</f>
        <v>0</v>
      </c>
      <c r="D14" s="221">
        <f>D11*$H$11</f>
        <v>0</v>
      </c>
      <c r="E14" s="221">
        <f>E11*$H$11</f>
        <v>0</v>
      </c>
      <c r="F14" s="221">
        <f>F11*$H$11</f>
        <v>0</v>
      </c>
      <c r="G14" s="221">
        <f>G11*$H$11</f>
        <v>0</v>
      </c>
      <c r="J14" s="183"/>
      <c r="K14" s="266"/>
      <c r="L14" s="318" t="s">
        <v>347</v>
      </c>
      <c r="M14" s="319" t="str">
        <f>C4</f>
        <v>S49</v>
      </c>
      <c r="N14" s="319" t="str">
        <f>D4</f>
        <v>S50</v>
      </c>
      <c r="O14" s="319" t="str">
        <f>E4</f>
        <v>S51</v>
      </c>
      <c r="P14" s="319" t="str">
        <f>F4</f>
        <v>S52</v>
      </c>
      <c r="Q14" s="319" t="str">
        <f>G4</f>
        <v>S53</v>
      </c>
      <c r="R14" s="320"/>
      <c r="S14" s="616" t="s">
        <v>350</v>
      </c>
      <c r="T14" s="616"/>
      <c r="U14" s="321"/>
      <c r="V14" s="617" t="s">
        <v>361</v>
      </c>
      <c r="W14" s="617"/>
      <c r="X14" s="617"/>
    </row>
    <row r="15" spans="2:24" ht="34.5" thickBot="1" x14ac:dyDescent="0.25">
      <c r="B15" s="191" t="s">
        <v>68</v>
      </c>
      <c r="K15" s="266"/>
      <c r="L15" s="322" t="s">
        <v>67</v>
      </c>
      <c r="M15" s="618" t="s">
        <v>348</v>
      </c>
      <c r="N15" s="619"/>
      <c r="O15" s="619"/>
      <c r="P15" s="619"/>
      <c r="Q15" s="620"/>
      <c r="R15" s="323" t="s">
        <v>349</v>
      </c>
      <c r="S15" s="324" t="s">
        <v>282</v>
      </c>
      <c r="T15" s="325" t="s">
        <v>351</v>
      </c>
      <c r="U15" s="321"/>
      <c r="V15" s="326" t="s">
        <v>360</v>
      </c>
      <c r="W15" s="323" t="s">
        <v>349</v>
      </c>
      <c r="X15" s="327" t="s">
        <v>351</v>
      </c>
    </row>
    <row r="16" spans="2:24" ht="13.5" thickBot="1" x14ac:dyDescent="0.25">
      <c r="B16" s="209" t="s">
        <v>283</v>
      </c>
      <c r="C16" s="195">
        <f>SUMIFS(RECAP_HEBDO!$94:$94,RECAP_HEBDO!$11:$11,Décembre!C$4,RECAP_HEBDO!$12:$12,"INT")</f>
        <v>0</v>
      </c>
      <c r="D16" s="195">
        <f>SUMIFS(RECAP_HEBDO!$94:$94,RECAP_HEBDO!$11:$11,Décembre!D$4,RECAP_HEBDO!$12:$12,"INT")</f>
        <v>0</v>
      </c>
      <c r="E16" s="195">
        <f>SUMIFS(RECAP_HEBDO!$94:$94,RECAP_HEBDO!$11:$11,Décembre!E$4,RECAP_HEBDO!$12:$12,"INT")</f>
        <v>0</v>
      </c>
      <c r="F16" s="195">
        <f>SUMIFS(RECAP_HEBDO!$94:$94,RECAP_HEBDO!$11:$11,Décembre!F$4,RECAP_HEBDO!$12:$12,"INT")</f>
        <v>0</v>
      </c>
      <c r="G16" s="195">
        <f>SUMIFS(RECAP_HEBDO!$94:$94,RECAP_HEBDO!$11:$11,Décembre!G$4,RECAP_HEBDO!$12:$12,"INT")</f>
        <v>0</v>
      </c>
      <c r="H16" s="198">
        <v>11</v>
      </c>
      <c r="I16" s="199">
        <f>SUM(C16:G16)</f>
        <v>0</v>
      </c>
      <c r="J16" s="263">
        <f>I16*H16</f>
        <v>0</v>
      </c>
      <c r="K16" s="266"/>
      <c r="L16" s="328" t="s">
        <v>283</v>
      </c>
      <c r="M16" s="329">
        <f>'SUIVI HEBDO STT'!CU33</f>
        <v>0</v>
      </c>
      <c r="N16" s="329">
        <f>'SUIVI HEBDO STT'!CW33</f>
        <v>0</v>
      </c>
      <c r="O16" s="329">
        <f>'SUIVI HEBDO STT'!CY33</f>
        <v>0</v>
      </c>
      <c r="P16" s="329">
        <f>'SUIVI HEBDO STT'!DA33</f>
        <v>0</v>
      </c>
      <c r="Q16" s="329"/>
      <c r="R16" s="330">
        <v>15</v>
      </c>
      <c r="S16" s="331">
        <f>SUM(M16:Q16)</f>
        <v>0</v>
      </c>
      <c r="T16" s="332">
        <f>S16*R16</f>
        <v>0</v>
      </c>
      <c r="U16" s="321"/>
      <c r="V16" s="333">
        <v>0.43</v>
      </c>
      <c r="W16" s="330">
        <v>21.45</v>
      </c>
      <c r="X16" s="334">
        <f>S16*W16</f>
        <v>0</v>
      </c>
    </row>
    <row r="17" spans="2:34" ht="13.5" thickTop="1" x14ac:dyDescent="0.2">
      <c r="B17" s="210" t="s">
        <v>284</v>
      </c>
      <c r="C17" s="196">
        <f>SUMIFS(RECAP_HEBDO!$94:$94,RECAP_HEBDO!$11:$11,Décembre!C$4,RECAP_HEBDO!$12:$12,"EXT")</f>
        <v>0</v>
      </c>
      <c r="D17" s="196">
        <f>SUMIFS(RECAP_HEBDO!$94:$94,RECAP_HEBDO!$11:$11,Décembre!D$4,RECAP_HEBDO!$12:$12,"EXT")</f>
        <v>0</v>
      </c>
      <c r="E17" s="196">
        <f>SUMIFS(RECAP_HEBDO!$94:$94,RECAP_HEBDO!$11:$11,Décembre!E$4,RECAP_HEBDO!$12:$12,"EXT")</f>
        <v>0</v>
      </c>
      <c r="F17" s="196">
        <f>SUMIFS(RECAP_HEBDO!$94:$94,RECAP_HEBDO!$11:$11,Décembre!F$4,RECAP_HEBDO!$12:$12,"EXT")</f>
        <v>0</v>
      </c>
      <c r="G17" s="196">
        <f>SUMIFS(RECAP_HEBDO!$94:$94,RECAP_HEBDO!$11:$11,Décembre!G$4,RECAP_HEBDO!$12:$12,"EXT")</f>
        <v>0</v>
      </c>
      <c r="H17" s="200">
        <v>17</v>
      </c>
      <c r="I17" s="201">
        <f>SUM(C17:G17)</f>
        <v>0</v>
      </c>
      <c r="J17" s="264">
        <f>I17*H17</f>
        <v>0</v>
      </c>
      <c r="K17" s="266"/>
      <c r="L17" s="180"/>
      <c r="P17" s="179"/>
      <c r="Q17" s="179"/>
      <c r="R17" s="190"/>
      <c r="S17" s="179"/>
      <c r="T17" s="225"/>
      <c r="V17" s="178"/>
      <c r="W17" s="178"/>
      <c r="X17" s="225"/>
    </row>
    <row r="18" spans="2:34" ht="13.5" thickBot="1" x14ac:dyDescent="0.25">
      <c r="B18" s="211" t="s">
        <v>285</v>
      </c>
      <c r="C18" s="197">
        <f>SUMIFS(RECAP_HEBDO!$94:$94,RECAP_HEBDO!$11:$11,Décembre!C$4,RECAP_HEBDO!$12:$12,"HAYON")</f>
        <v>0</v>
      </c>
      <c r="D18" s="197">
        <f>SUMIFS(RECAP_HEBDO!$94:$94,RECAP_HEBDO!$11:$11,Décembre!D$4,RECAP_HEBDO!$12:$12,"HAYON")</f>
        <v>0</v>
      </c>
      <c r="E18" s="197">
        <f>SUMIFS(RECAP_HEBDO!$94:$94,RECAP_HEBDO!$11:$11,Décembre!E$4,RECAP_HEBDO!$12:$12,"HAYON")</f>
        <v>0</v>
      </c>
      <c r="F18" s="197">
        <f>SUMIFS(RECAP_HEBDO!$94:$94,RECAP_HEBDO!$11:$11,Décembre!F$4,RECAP_HEBDO!$12:$12,"HAYON")</f>
        <v>0</v>
      </c>
      <c r="G18" s="197">
        <f>SUMIFS(RECAP_HEBDO!$94:$94,RECAP_HEBDO!$11:$11,Décembre!G$4,RECAP_HEBDO!$12:$12,"HAYON")</f>
        <v>0</v>
      </c>
      <c r="H18" s="202">
        <v>10.199999999999999</v>
      </c>
      <c r="I18" s="203">
        <f>SUM(C18:G18)</f>
        <v>0</v>
      </c>
      <c r="J18" s="265">
        <f>I18*H18</f>
        <v>0</v>
      </c>
      <c r="K18" s="266"/>
      <c r="P18" s="179"/>
      <c r="Q18" s="179"/>
      <c r="R18" s="227" t="s">
        <v>66</v>
      </c>
      <c r="S18" s="227"/>
      <c r="T18" s="228">
        <f>T16</f>
        <v>0</v>
      </c>
      <c r="U18" s="179"/>
      <c r="V18" s="236" t="s">
        <v>362</v>
      </c>
      <c r="W18" s="237"/>
      <c r="X18" s="242">
        <f>X16</f>
        <v>0</v>
      </c>
    </row>
    <row r="19" spans="2:34" ht="14.25" thickTop="1" thickBot="1" x14ac:dyDescent="0.25">
      <c r="B19" s="220" t="s">
        <v>358</v>
      </c>
      <c r="C19" s="221">
        <f>C16*$H$16</f>
        <v>0</v>
      </c>
      <c r="D19" s="221">
        <f>D16*$H$16</f>
        <v>0</v>
      </c>
      <c r="E19" s="221">
        <f>E16*$H$16</f>
        <v>0</v>
      </c>
      <c r="F19" s="221">
        <f>F16*$H$16</f>
        <v>0</v>
      </c>
      <c r="G19" s="221">
        <f>G16*$H$16</f>
        <v>0</v>
      </c>
      <c r="J19" s="183">
        <f>SUM(J16:J18)</f>
        <v>0</v>
      </c>
      <c r="K19" s="266"/>
      <c r="L19" s="248"/>
      <c r="M19" s="608" t="s">
        <v>363</v>
      </c>
      <c r="N19" s="608"/>
      <c r="O19" s="608"/>
      <c r="P19" s="608"/>
      <c r="Q19" s="608"/>
      <c r="R19" s="608"/>
      <c r="S19" s="608"/>
      <c r="T19" s="608"/>
      <c r="U19" s="608"/>
      <c r="V19" s="608"/>
      <c r="W19" s="608"/>
      <c r="X19" s="608"/>
    </row>
    <row r="20" spans="2:34" ht="13.5" thickTop="1" x14ac:dyDescent="0.2">
      <c r="B20" s="220" t="s">
        <v>357</v>
      </c>
      <c r="C20" s="221">
        <f>C17*$H$17</f>
        <v>0</v>
      </c>
      <c r="D20" s="221">
        <f>D17*$H$17</f>
        <v>0</v>
      </c>
      <c r="E20" s="221">
        <f>E17*$H$17</f>
        <v>0</v>
      </c>
      <c r="F20" s="221">
        <f>F17*$H$17</f>
        <v>0</v>
      </c>
      <c r="G20" s="221">
        <f>G17*$H$17</f>
        <v>0</v>
      </c>
      <c r="J20" s="183"/>
      <c r="K20" s="266"/>
      <c r="L20" s="188" t="s">
        <v>347</v>
      </c>
      <c r="M20" s="189" t="str">
        <f>C4</f>
        <v>S49</v>
      </c>
      <c r="N20" s="189" t="str">
        <f>D4</f>
        <v>S50</v>
      </c>
      <c r="O20" s="189" t="str">
        <f>E4</f>
        <v>S51</v>
      </c>
      <c r="P20" s="189" t="str">
        <f>F4</f>
        <v>S52</v>
      </c>
      <c r="Q20" s="189" t="str">
        <f>G4</f>
        <v>S53</v>
      </c>
      <c r="R20" s="190"/>
      <c r="S20" s="536" t="s">
        <v>350</v>
      </c>
      <c r="T20" s="536"/>
      <c r="U20" s="179"/>
      <c r="V20" s="538" t="s">
        <v>361</v>
      </c>
      <c r="W20" s="538"/>
      <c r="X20" s="538"/>
    </row>
    <row r="21" spans="2:34" ht="34.5" thickBot="1" x14ac:dyDescent="0.25">
      <c r="B21" s="220" t="s">
        <v>359</v>
      </c>
      <c r="C21" s="221">
        <f>C18*$H$18</f>
        <v>0</v>
      </c>
      <c r="D21" s="221">
        <f>D18*$H$18</f>
        <v>0</v>
      </c>
      <c r="E21" s="221">
        <f>E18*$H$18</f>
        <v>0</v>
      </c>
      <c r="F21" s="221">
        <f>F18*$H$18</f>
        <v>0</v>
      </c>
      <c r="G21" s="221">
        <f>G18*$H$18</f>
        <v>0</v>
      </c>
      <c r="J21" s="183"/>
      <c r="K21" s="266"/>
      <c r="L21" s="194" t="s">
        <v>65</v>
      </c>
      <c r="M21" s="533" t="s">
        <v>348</v>
      </c>
      <c r="N21" s="534"/>
      <c r="O21" s="534"/>
      <c r="P21" s="534"/>
      <c r="Q21" s="535"/>
      <c r="R21" s="204" t="s">
        <v>349</v>
      </c>
      <c r="S21" s="205" t="s">
        <v>282</v>
      </c>
      <c r="T21" s="206" t="s">
        <v>351</v>
      </c>
      <c r="U21" s="179"/>
      <c r="V21" s="232" t="s">
        <v>360</v>
      </c>
      <c r="W21" s="204" t="s">
        <v>349</v>
      </c>
      <c r="X21" s="238" t="s">
        <v>351</v>
      </c>
    </row>
    <row r="22" spans="2:34" ht="13.5" thickBot="1" x14ac:dyDescent="0.25">
      <c r="B22" s="215" t="s">
        <v>352</v>
      </c>
      <c r="K22" s="266"/>
      <c r="L22" s="192" t="s">
        <v>284</v>
      </c>
      <c r="M22" s="193">
        <f>'SUIVI HEBDO STT'!CV224</f>
        <v>0</v>
      </c>
      <c r="N22" s="193">
        <f>'SUIVI HEBDO STT'!CX224</f>
        <v>0</v>
      </c>
      <c r="O22" s="193">
        <f>'SUIVI HEBDO STT'!CZ224</f>
        <v>0</v>
      </c>
      <c r="P22" s="193">
        <f>'SUIVI HEBDO STT'!DB224</f>
        <v>0</v>
      </c>
      <c r="Q22" s="193">
        <f>'SUIVI HEBDO STT'!DD224</f>
        <v>0</v>
      </c>
      <c r="R22" s="207">
        <v>10</v>
      </c>
      <c r="S22" s="208">
        <f>SUM(M22:Q22)</f>
        <v>0</v>
      </c>
      <c r="T22" s="212">
        <f>S22*R22</f>
        <v>0</v>
      </c>
      <c r="U22" s="179"/>
      <c r="V22" s="233">
        <f>(W22-R22)/R22</f>
        <v>0.2</v>
      </c>
      <c r="W22" s="207">
        <v>12</v>
      </c>
      <c r="X22" s="239">
        <f>S22*W22</f>
        <v>0</v>
      </c>
    </row>
    <row r="23" spans="2:34" x14ac:dyDescent="0.2">
      <c r="B23" s="209" t="s">
        <v>283</v>
      </c>
      <c r="C23" s="195">
        <f>SUMIFS(RECAP_HEBDO!$103:$103,RECAP_HEBDO!$11:$11,Décembre!C$4,RECAP_HEBDO!$12:$12,"INT")</f>
        <v>0</v>
      </c>
      <c r="D23" s="195">
        <f>SUMIFS(RECAP_HEBDO!$103:$103,RECAP_HEBDO!$11:$11,Décembre!D$4,RECAP_HEBDO!$12:$12,"INT")</f>
        <v>0</v>
      </c>
      <c r="E23" s="195">
        <f>SUMIFS(RECAP_HEBDO!$103:$103,RECAP_HEBDO!$11:$11,Décembre!E$4,RECAP_HEBDO!$12:$12,"INT")</f>
        <v>0</v>
      </c>
      <c r="F23" s="195">
        <f>SUMIFS(RECAP_HEBDO!$103:$103,RECAP_HEBDO!$11:$11,Décembre!F$4,RECAP_HEBDO!$12:$12,"INT")</f>
        <v>0</v>
      </c>
      <c r="G23" s="195">
        <f>SUMIFS(RECAP_HEBDO!$103:$103,RECAP_HEBDO!$11:$11,Décembre!G$4,RECAP_HEBDO!$12:$12,"INT")</f>
        <v>0</v>
      </c>
      <c r="H23" s="198">
        <v>15</v>
      </c>
      <c r="I23" s="199">
        <f>SUM(C23:G23)</f>
        <v>0</v>
      </c>
      <c r="J23" s="263">
        <f>I23*H23</f>
        <v>0</v>
      </c>
      <c r="K23" s="266"/>
      <c r="L23" s="180"/>
      <c r="P23" s="179"/>
      <c r="Q23" s="179"/>
      <c r="R23" s="190"/>
      <c r="S23" s="179"/>
      <c r="T23" s="225">
        <f>T22</f>
        <v>0</v>
      </c>
      <c r="V23" s="178"/>
      <c r="W23" s="178"/>
      <c r="X23" s="225">
        <f>X22</f>
        <v>0</v>
      </c>
    </row>
    <row r="24" spans="2:34" ht="13.5" thickBot="1" x14ac:dyDescent="0.25">
      <c r="B24" s="210" t="s">
        <v>284</v>
      </c>
      <c r="C24" s="196">
        <f>SUMIFS(RECAP_HEBDO!$103:$103,RECAP_HEBDO!$11:$11,Décembre!C$4,RECAP_HEBDO!$12:$12,"EXT")</f>
        <v>0</v>
      </c>
      <c r="D24" s="196">
        <f>SUMIFS(RECAP_HEBDO!$103:$103,RECAP_HEBDO!$11:$11,Décembre!D$4,RECAP_HEBDO!$12:$12,"EXT")</f>
        <v>0</v>
      </c>
      <c r="E24" s="196">
        <f>SUMIFS(RECAP_HEBDO!$103:$103,RECAP_HEBDO!$11:$11,Décembre!E$4,RECAP_HEBDO!$12:$12,"EXT")</f>
        <v>0</v>
      </c>
      <c r="F24" s="196">
        <f>SUMIFS(RECAP_HEBDO!$103:$103,RECAP_HEBDO!$11:$11,Décembre!F$4,RECAP_HEBDO!$12:$12,"EXT")</f>
        <v>0</v>
      </c>
      <c r="G24" s="196">
        <f>SUMIFS(RECAP_HEBDO!$103:$103,RECAP_HEBDO!$11:$11,Décembre!G$4,RECAP_HEBDO!$12:$12,"EXT")</f>
        <v>0</v>
      </c>
      <c r="H24" s="200">
        <v>17</v>
      </c>
      <c r="I24" s="201">
        <f>SUM(C24:G24)</f>
        <v>0</v>
      </c>
      <c r="J24" s="264">
        <f>I24*H24</f>
        <v>0</v>
      </c>
      <c r="K24" s="266"/>
      <c r="L24" s="191" t="s">
        <v>67</v>
      </c>
      <c r="P24" s="179"/>
      <c r="Q24" s="179"/>
      <c r="R24" s="190"/>
      <c r="S24" s="179"/>
      <c r="T24" s="183"/>
      <c r="U24" s="179"/>
    </row>
    <row r="25" spans="2:34" ht="13.5" thickBot="1" x14ac:dyDescent="0.25">
      <c r="B25" s="211" t="s">
        <v>285</v>
      </c>
      <c r="C25" s="197">
        <f>SUMIFS(RECAP_HEBDO!$103:$103,RECAP_HEBDO!$11:$11,Décembre!C$4,RECAP_HEBDO!$12:$12,"HAYON")</f>
        <v>0</v>
      </c>
      <c r="D25" s="197">
        <f>SUMIFS(RECAP_HEBDO!$103:$103,RECAP_HEBDO!$11:$11,Décembre!D$4,RECAP_HEBDO!$12:$12,"HAYON")</f>
        <v>0</v>
      </c>
      <c r="E25" s="197">
        <f>SUMIFS(RECAP_HEBDO!$103:$103,RECAP_HEBDO!$11:$11,Décembre!E$4,RECAP_HEBDO!$12:$12,"HAYON")</f>
        <v>0</v>
      </c>
      <c r="F25" s="197">
        <f>SUMIFS(RECAP_HEBDO!$103:$103,RECAP_HEBDO!$11:$11,Décembre!F$4,RECAP_HEBDO!$12:$12,"HAYON")</f>
        <v>0</v>
      </c>
      <c r="G25" s="197">
        <f>SUMIFS(RECAP_HEBDO!$103:$103,RECAP_HEBDO!$11:$11,Décembre!G$4,RECAP_HEBDO!$12:$12,"HAYON")</f>
        <v>0</v>
      </c>
      <c r="H25" s="202">
        <v>10.199999999999999</v>
      </c>
      <c r="I25" s="203">
        <f>SUM(C25:G25)</f>
        <v>0</v>
      </c>
      <c r="J25" s="265">
        <f>I25*H25</f>
        <v>0</v>
      </c>
      <c r="K25" s="266"/>
      <c r="L25" s="629" t="s">
        <v>422</v>
      </c>
      <c r="M25" s="631">
        <f>'SUIVI HEBDO STT'!CU220</f>
        <v>0</v>
      </c>
      <c r="N25" s="631">
        <f>'SUIVI HEBDO STT'!CW220</f>
        <v>0</v>
      </c>
      <c r="O25" s="631">
        <f>'SUIVI HEBDO STT'!CY220</f>
        <v>0</v>
      </c>
      <c r="P25" s="631">
        <f>'SUIVI HEBDO STT'!DA220</f>
        <v>0</v>
      </c>
      <c r="Q25" s="631">
        <f>'SUIVI HEBDO STT'!DD220</f>
        <v>0</v>
      </c>
      <c r="R25" s="625">
        <v>35</v>
      </c>
      <c r="S25" s="633">
        <f>SUM(M25:Q25)</f>
        <v>0</v>
      </c>
      <c r="T25" s="623">
        <f>S25*R25</f>
        <v>0</v>
      </c>
      <c r="U25" s="179"/>
      <c r="V25" s="621">
        <f t="shared" ref="V25:V26" si="2">(W25-R25)/R25</f>
        <v>0.31428571428571428</v>
      </c>
      <c r="W25" s="625">
        <v>46</v>
      </c>
      <c r="X25" s="627">
        <f t="shared" ref="X25:X26" si="3">S25*W25</f>
        <v>0</v>
      </c>
    </row>
    <row r="26" spans="2:34" ht="14.25" thickTop="1" thickBot="1" x14ac:dyDescent="0.25">
      <c r="J26" s="225">
        <f>SUM(J23:J25)</f>
        <v>0</v>
      </c>
      <c r="K26" s="266"/>
      <c r="L26" s="630" t="s">
        <v>284</v>
      </c>
      <c r="M26" s="632">
        <f>'SUIVI HEBDO STT'!CV220</f>
        <v>0</v>
      </c>
      <c r="N26" s="632">
        <f>'SUIVI HEBDO STT'!CX220</f>
        <v>0</v>
      </c>
      <c r="O26" s="632">
        <f>'SUIVI HEBDO STT'!CZ220</f>
        <v>0</v>
      </c>
      <c r="P26" s="632">
        <f>'SUIVI HEBDO STT'!DB220</f>
        <v>0</v>
      </c>
      <c r="Q26" s="632">
        <f>'SUIVI HEBDO STT'!DC220</f>
        <v>0</v>
      </c>
      <c r="R26" s="626">
        <v>17</v>
      </c>
      <c r="S26" s="634">
        <f>SUM(M26:Q26)</f>
        <v>0</v>
      </c>
      <c r="T26" s="624">
        <f>S26*R26</f>
        <v>0</v>
      </c>
      <c r="U26" s="179"/>
      <c r="V26" s="622">
        <f t="shared" si="2"/>
        <v>0.40882352941176464</v>
      </c>
      <c r="W26" s="626">
        <v>23.95</v>
      </c>
      <c r="X26" s="628">
        <f t="shared" si="3"/>
        <v>0</v>
      </c>
    </row>
    <row r="27" spans="2:34" ht="19.149999999999999" customHeight="1" thickTop="1" thickBot="1" x14ac:dyDescent="0.25">
      <c r="G27" s="224"/>
      <c r="H27" s="227" t="s">
        <v>66</v>
      </c>
      <c r="I27" s="227"/>
      <c r="J27" s="228" t="e">
        <f>SUM(J7,J12,J19,J26)</f>
        <v>#N/A</v>
      </c>
      <c r="K27" s="266"/>
      <c r="P27" s="179"/>
      <c r="Q27" s="179"/>
      <c r="R27" s="190"/>
      <c r="S27" s="179"/>
      <c r="T27" s="225">
        <f>T25</f>
        <v>0</v>
      </c>
      <c r="V27" s="178"/>
      <c r="W27" s="178"/>
      <c r="X27" s="225">
        <f>+X25</f>
        <v>0</v>
      </c>
      <c r="Z27" s="336" t="s">
        <v>452</v>
      </c>
    </row>
    <row r="28" spans="2:34" ht="19.5" customHeight="1" thickTop="1" thickBot="1" x14ac:dyDescent="0.25">
      <c r="G28" s="224"/>
      <c r="H28" s="229" t="s">
        <v>355</v>
      </c>
      <c r="I28" s="229"/>
      <c r="J28" s="230"/>
      <c r="K28" s="266"/>
      <c r="P28" s="179"/>
      <c r="Q28" s="179"/>
      <c r="R28" s="227" t="s">
        <v>66</v>
      </c>
      <c r="S28" s="227"/>
      <c r="T28" s="228">
        <f>T23+T27</f>
        <v>0</v>
      </c>
      <c r="U28" s="179"/>
      <c r="V28" s="236" t="s">
        <v>362</v>
      </c>
      <c r="W28" s="237"/>
      <c r="X28" s="242">
        <f>X27+X23</f>
        <v>0</v>
      </c>
    </row>
    <row r="29" spans="2:34" ht="18.600000000000001" customHeight="1" thickTop="1" thickBot="1" x14ac:dyDescent="0.25">
      <c r="G29" s="224"/>
      <c r="H29" s="224"/>
      <c r="I29" s="222" t="s">
        <v>286</v>
      </c>
      <c r="J29" s="223" t="e">
        <f>J28-J27</f>
        <v>#N/A</v>
      </c>
      <c r="K29" s="266"/>
      <c r="L29" s="248"/>
      <c r="M29" s="606" t="s">
        <v>391</v>
      </c>
      <c r="N29" s="606"/>
      <c r="O29" s="606"/>
      <c r="P29" s="606"/>
      <c r="Q29" s="606"/>
      <c r="R29" s="606"/>
      <c r="S29" s="606"/>
      <c r="T29" s="606"/>
      <c r="U29" s="606"/>
      <c r="V29" s="606"/>
      <c r="W29" s="606"/>
      <c r="X29" s="606"/>
      <c r="AC29" s="178"/>
      <c r="AD29" s="178"/>
      <c r="AE29" s="178"/>
      <c r="AF29" s="178"/>
      <c r="AG29" s="178"/>
      <c r="AH29" s="178"/>
    </row>
    <row r="30" spans="2:34" ht="18.600000000000001" customHeight="1" thickTop="1" x14ac:dyDescent="0.2">
      <c r="G30" s="224"/>
      <c r="H30" s="224"/>
      <c r="I30" s="226"/>
      <c r="J30" s="310"/>
      <c r="K30" s="266"/>
      <c r="L30" s="188" t="s">
        <v>347</v>
      </c>
      <c r="M30" s="189" t="str">
        <f>C4</f>
        <v>S49</v>
      </c>
      <c r="N30" s="189" t="str">
        <f t="shared" ref="N30:Q30" si="4">D4</f>
        <v>S50</v>
      </c>
      <c r="O30" s="189" t="str">
        <f t="shared" si="4"/>
        <v>S51</v>
      </c>
      <c r="P30" s="189" t="str">
        <f t="shared" si="4"/>
        <v>S52</v>
      </c>
      <c r="Q30" s="189" t="str">
        <f t="shared" si="4"/>
        <v>S53</v>
      </c>
      <c r="R30" s="190"/>
      <c r="S30" s="536" t="s">
        <v>350</v>
      </c>
      <c r="T30" s="536"/>
      <c r="U30" s="179"/>
      <c r="V30" s="538" t="s">
        <v>361</v>
      </c>
      <c r="W30" s="538"/>
      <c r="X30" s="538"/>
      <c r="AC30" s="178"/>
      <c r="AD30" s="178"/>
      <c r="AE30" s="178"/>
      <c r="AF30" s="178"/>
      <c r="AG30" s="178"/>
      <c r="AH30" s="178"/>
    </row>
    <row r="31" spans="2:34" ht="34.5" thickBot="1" x14ac:dyDescent="0.25">
      <c r="G31" s="224"/>
      <c r="H31" s="224"/>
      <c r="I31" s="226"/>
      <c r="J31" s="310"/>
      <c r="K31" s="266"/>
      <c r="L31" s="194" t="s">
        <v>65</v>
      </c>
      <c r="M31" s="543" t="s">
        <v>348</v>
      </c>
      <c r="N31" s="544"/>
      <c r="O31" s="544"/>
      <c r="P31" s="544"/>
      <c r="Q31" s="545"/>
      <c r="R31" s="204" t="s">
        <v>349</v>
      </c>
      <c r="S31" s="205" t="s">
        <v>282</v>
      </c>
      <c r="T31" s="206" t="s">
        <v>351</v>
      </c>
      <c r="U31" s="179"/>
      <c r="V31" s="232" t="s">
        <v>360</v>
      </c>
      <c r="W31" s="204" t="s">
        <v>349</v>
      </c>
      <c r="X31" s="238" t="s">
        <v>351</v>
      </c>
      <c r="AC31" s="178"/>
      <c r="AD31" s="178"/>
      <c r="AE31" s="178"/>
      <c r="AF31" s="178"/>
      <c r="AG31" s="178"/>
      <c r="AH31" s="178"/>
    </row>
    <row r="32" spans="2:34" ht="18.600000000000001" customHeight="1" thickBot="1" x14ac:dyDescent="0.25">
      <c r="G32" s="224"/>
      <c r="H32" s="224"/>
      <c r="I32" s="226"/>
      <c r="J32" s="310"/>
      <c r="K32" s="266"/>
      <c r="L32" s="192" t="s">
        <v>284</v>
      </c>
      <c r="M32" s="193">
        <f>'SUIVI HEBDO STT'!CV203</f>
        <v>0</v>
      </c>
      <c r="N32" s="193">
        <f>'SUIVI HEBDO STT'!CX203</f>
        <v>0</v>
      </c>
      <c r="O32" s="193">
        <f>'SUIVI HEBDO STT'!CZ203</f>
        <v>0</v>
      </c>
      <c r="P32" s="193">
        <f>'SUIVI HEBDO STT'!DB203</f>
        <v>0</v>
      </c>
      <c r="Q32" s="193"/>
      <c r="R32" s="207">
        <v>10</v>
      </c>
      <c r="S32" s="208">
        <f>SUM(M32:Q32)</f>
        <v>0</v>
      </c>
      <c r="T32" s="212">
        <f>S32*R32</f>
        <v>0</v>
      </c>
      <c r="U32" s="179"/>
      <c r="V32" s="233">
        <f>(W32-R32)/R32</f>
        <v>0.2</v>
      </c>
      <c r="W32" s="207">
        <v>12</v>
      </c>
      <c r="X32" s="239">
        <f>S32*W32</f>
        <v>0</v>
      </c>
      <c r="AC32" s="178"/>
      <c r="AD32" s="178"/>
      <c r="AE32" s="178"/>
      <c r="AF32" s="178"/>
      <c r="AG32" s="178"/>
      <c r="AH32" s="178"/>
    </row>
    <row r="33" spans="1:34" ht="18.600000000000001" customHeight="1" thickTop="1" x14ac:dyDescent="0.2">
      <c r="G33" s="224"/>
      <c r="H33" s="224"/>
      <c r="I33" s="226"/>
      <c r="J33" s="310"/>
      <c r="K33" s="266"/>
      <c r="L33" s="180"/>
      <c r="P33" s="179"/>
      <c r="Q33" s="179"/>
      <c r="R33" s="190"/>
      <c r="S33" s="179"/>
      <c r="T33" s="225">
        <f>T32</f>
        <v>0</v>
      </c>
      <c r="V33" s="178"/>
      <c r="W33" s="178"/>
      <c r="X33" s="225">
        <f>X32</f>
        <v>0</v>
      </c>
      <c r="AC33" s="178"/>
      <c r="AD33" s="178"/>
      <c r="AE33" s="178"/>
      <c r="AF33" s="178"/>
      <c r="AG33" s="178"/>
      <c r="AH33" s="178"/>
    </row>
    <row r="34" spans="1:34" ht="18.600000000000001" customHeight="1" thickBot="1" x14ac:dyDescent="0.25">
      <c r="G34" s="224"/>
      <c r="H34" s="224"/>
      <c r="I34" s="226"/>
      <c r="J34" s="310"/>
      <c r="K34" s="266"/>
      <c r="L34" s="191" t="s">
        <v>67</v>
      </c>
      <c r="P34" s="179"/>
      <c r="Q34" s="179"/>
      <c r="R34" s="190"/>
      <c r="S34" s="179"/>
      <c r="T34" s="183"/>
      <c r="U34" s="179"/>
      <c r="AC34" s="178"/>
      <c r="AD34" s="178"/>
      <c r="AE34" s="178"/>
      <c r="AF34" s="178"/>
      <c r="AG34" s="178"/>
      <c r="AH34" s="178"/>
    </row>
    <row r="35" spans="1:34" ht="18.600000000000001" customHeight="1" x14ac:dyDescent="0.2">
      <c r="G35" s="224"/>
      <c r="H35" s="224"/>
      <c r="I35" s="226"/>
      <c r="J35" s="310"/>
      <c r="K35" s="266"/>
      <c r="L35" s="629" t="s">
        <v>422</v>
      </c>
      <c r="M35" s="631">
        <f>'SUIVI HEBDO STT'!CU215</f>
        <v>0</v>
      </c>
      <c r="N35" s="631">
        <f>'SUIVI HEBDO STT'!CW215</f>
        <v>0</v>
      </c>
      <c r="O35" s="631">
        <f>'SUIVI HEBDO STT'!CY215</f>
        <v>0</v>
      </c>
      <c r="P35" s="631">
        <f>'SUIVI HEBDO STT'!DA215</f>
        <v>0</v>
      </c>
      <c r="Q35" s="631"/>
      <c r="R35" s="625">
        <v>35</v>
      </c>
      <c r="S35" s="633">
        <f>SUM(M35:Q35)</f>
        <v>0</v>
      </c>
      <c r="T35" s="623">
        <f>S35*R35</f>
        <v>0</v>
      </c>
      <c r="U35" s="179"/>
      <c r="V35" s="621">
        <f t="shared" ref="V35:V36" si="5">(W35-R35)/R35</f>
        <v>0.31428571428571428</v>
      </c>
      <c r="W35" s="625">
        <v>46</v>
      </c>
      <c r="X35" s="627">
        <f t="shared" ref="X35:X36" si="6">S35*W35</f>
        <v>0</v>
      </c>
      <c r="AC35" s="178"/>
      <c r="AD35" s="178"/>
      <c r="AE35" s="178"/>
      <c r="AF35" s="178"/>
      <c r="AG35" s="178"/>
      <c r="AH35" s="178"/>
    </row>
    <row r="36" spans="1:34" ht="18.600000000000001" customHeight="1" thickBot="1" x14ac:dyDescent="0.25">
      <c r="G36" s="224"/>
      <c r="H36" s="224"/>
      <c r="I36" s="226"/>
      <c r="J36" s="310"/>
      <c r="K36" s="266"/>
      <c r="L36" s="630" t="s">
        <v>284</v>
      </c>
      <c r="M36" s="632">
        <f>'SUIVI HEBDO STT'!CV215</f>
        <v>0</v>
      </c>
      <c r="N36" s="632">
        <f>'SUIVI HEBDO STT'!CX215</f>
        <v>0</v>
      </c>
      <c r="O36" s="632">
        <f>'SUIVI HEBDO STT'!CZ215</f>
        <v>0</v>
      </c>
      <c r="P36" s="632">
        <f>'SUIVI HEBDO STT'!DB215</f>
        <v>0</v>
      </c>
      <c r="Q36" s="632"/>
      <c r="R36" s="626">
        <v>17</v>
      </c>
      <c r="S36" s="634">
        <f>SUM(M36:Q36)</f>
        <v>0</v>
      </c>
      <c r="T36" s="624">
        <f>S36*R36</f>
        <v>0</v>
      </c>
      <c r="U36" s="179"/>
      <c r="V36" s="622">
        <f t="shared" si="5"/>
        <v>0.40882352941176464</v>
      </c>
      <c r="W36" s="626">
        <v>23.95</v>
      </c>
      <c r="X36" s="628">
        <f t="shared" si="6"/>
        <v>0</v>
      </c>
      <c r="AC36" s="178"/>
      <c r="AD36" s="178"/>
      <c r="AE36" s="178"/>
      <c r="AF36" s="178"/>
      <c r="AG36" s="178"/>
      <c r="AH36" s="178"/>
    </row>
    <row r="37" spans="1:34" ht="18.600000000000001" customHeight="1" thickTop="1" x14ac:dyDescent="0.2">
      <c r="G37" s="224"/>
      <c r="H37" s="224"/>
      <c r="I37" s="226"/>
      <c r="J37" s="310"/>
      <c r="K37" s="266"/>
      <c r="P37" s="179"/>
      <c r="Q37" s="179"/>
      <c r="R37" s="190"/>
      <c r="S37" s="179"/>
      <c r="T37" s="225">
        <f>T35</f>
        <v>0</v>
      </c>
      <c r="V37" s="178"/>
      <c r="W37" s="178"/>
      <c r="X37" s="225">
        <f>+X35</f>
        <v>0</v>
      </c>
      <c r="AC37" s="178"/>
      <c r="AD37" s="178"/>
      <c r="AE37" s="178"/>
      <c r="AF37" s="178"/>
      <c r="AG37" s="178"/>
      <c r="AH37" s="178"/>
    </row>
    <row r="38" spans="1:34" ht="18.600000000000001" customHeight="1" thickBot="1" x14ac:dyDescent="0.25">
      <c r="G38" s="224"/>
      <c r="H38" s="224"/>
      <c r="I38" s="226"/>
      <c r="J38" s="310"/>
      <c r="K38" s="266"/>
      <c r="P38" s="179"/>
      <c r="Q38" s="179"/>
      <c r="R38" s="227" t="s">
        <v>66</v>
      </c>
      <c r="S38" s="227"/>
      <c r="T38" s="228">
        <f>T33+T37</f>
        <v>0</v>
      </c>
      <c r="U38" s="179"/>
      <c r="V38" s="236" t="s">
        <v>362</v>
      </c>
      <c r="W38" s="237"/>
      <c r="X38" s="242">
        <f>X37+X33</f>
        <v>0</v>
      </c>
      <c r="AC38" s="178"/>
      <c r="AD38" s="178"/>
      <c r="AE38" s="178"/>
      <c r="AF38" s="178"/>
      <c r="AG38" s="178"/>
      <c r="AH38" s="178"/>
    </row>
    <row r="39" spans="1:34" ht="18.600000000000001" customHeight="1" thickTop="1" thickBot="1" x14ac:dyDescent="0.25">
      <c r="G39" s="224"/>
      <c r="H39" s="224"/>
      <c r="I39" s="226"/>
      <c r="J39" s="310"/>
      <c r="K39" s="266"/>
      <c r="AC39" s="178"/>
      <c r="AD39" s="178"/>
      <c r="AE39" s="178"/>
      <c r="AF39" s="178"/>
      <c r="AG39" s="178"/>
      <c r="AH39" s="178"/>
    </row>
    <row r="40" spans="1:34" ht="5.45" customHeight="1" thickTop="1" thickBot="1" x14ac:dyDescent="0.25">
      <c r="B40" s="566"/>
      <c r="C40" s="566"/>
      <c r="D40" s="566"/>
      <c r="E40" s="566"/>
      <c r="F40" s="566"/>
      <c r="G40" s="566"/>
      <c r="H40" s="566"/>
      <c r="I40" s="566"/>
      <c r="J40" s="566"/>
      <c r="K40" s="566"/>
      <c r="L40" s="566"/>
      <c r="M40" s="566"/>
      <c r="N40" s="566"/>
      <c r="O40" s="566"/>
      <c r="P40" s="566"/>
      <c r="Q40" s="566"/>
      <c r="R40" s="566"/>
      <c r="S40" s="566"/>
      <c r="T40" s="566"/>
      <c r="U40" s="566"/>
      <c r="V40" s="566"/>
      <c r="W40" s="566"/>
      <c r="X40" s="566"/>
    </row>
    <row r="41" spans="1:34" ht="19.5" customHeight="1" thickTop="1" thickBot="1" x14ac:dyDescent="0.25">
      <c r="B41" s="568" t="s">
        <v>364</v>
      </c>
      <c r="C41" s="568"/>
      <c r="D41" s="568"/>
      <c r="E41" s="568"/>
      <c r="F41" s="568"/>
      <c r="G41" s="568"/>
      <c r="H41" s="568"/>
      <c r="I41" s="568"/>
      <c r="J41" s="568"/>
      <c r="K41" s="273"/>
      <c r="L41" s="304" t="str">
        <f>D1</f>
        <v>DECEMBRE</v>
      </c>
      <c r="M41" s="273">
        <f>G1</f>
        <v>2021</v>
      </c>
      <c r="N41" s="273"/>
      <c r="O41" s="273"/>
      <c r="P41" s="273"/>
      <c r="Q41" s="273"/>
      <c r="R41" s="273"/>
      <c r="S41" s="273"/>
      <c r="T41" s="259"/>
      <c r="U41" s="259"/>
      <c r="V41" s="259"/>
      <c r="W41" s="259"/>
      <c r="X41" s="259"/>
    </row>
    <row r="42" spans="1:34" ht="13.5" thickTop="1" x14ac:dyDescent="0.2">
      <c r="A42" s="180"/>
      <c r="B42" s="267"/>
      <c r="C42" s="251"/>
      <c r="D42" s="250"/>
      <c r="E42" s="250"/>
      <c r="F42" s="250"/>
      <c r="G42" s="250"/>
      <c r="H42" s="178"/>
      <c r="I42" s="178"/>
      <c r="J42" s="178"/>
      <c r="K42" s="178"/>
      <c r="L42" s="178"/>
      <c r="M42" s="178"/>
      <c r="O42" s="178"/>
      <c r="U42" s="179"/>
    </row>
    <row r="43" spans="1:34" s="178" customFormat="1" ht="13.5" thickBot="1" x14ac:dyDescent="0.25">
      <c r="A43" s="182"/>
      <c r="B43" s="567" t="s">
        <v>354</v>
      </c>
      <c r="C43" s="567"/>
      <c r="D43" s="567"/>
      <c r="E43" s="567"/>
      <c r="F43" s="567"/>
      <c r="G43" s="567"/>
      <c r="H43" s="567"/>
      <c r="I43" s="260"/>
      <c r="J43" s="260"/>
      <c r="K43" s="179"/>
      <c r="L43" s="567" t="s">
        <v>69</v>
      </c>
      <c r="M43" s="567"/>
      <c r="N43" s="567"/>
      <c r="O43" s="567"/>
      <c r="P43" s="567"/>
      <c r="Q43" s="567"/>
      <c r="R43" s="567"/>
      <c r="S43" s="567"/>
    </row>
    <row r="44" spans="1:34" ht="14.25" thickTop="1" thickBot="1" x14ac:dyDescent="0.25">
      <c r="A44" s="181"/>
      <c r="B44" s="259"/>
      <c r="C44" s="555" t="s">
        <v>367</v>
      </c>
      <c r="D44" s="555"/>
      <c r="E44" s="555"/>
      <c r="F44" s="555" t="s">
        <v>368</v>
      </c>
      <c r="G44" s="555"/>
      <c r="H44" s="555"/>
      <c r="I44" s="259"/>
      <c r="J44" s="259"/>
      <c r="L44" s="282"/>
      <c r="M44" s="564" t="s">
        <v>281</v>
      </c>
      <c r="N44" s="539"/>
      <c r="O44" s="565"/>
      <c r="P44" s="550" t="s">
        <v>369</v>
      </c>
      <c r="Q44" s="551"/>
      <c r="R44" s="552"/>
      <c r="S44" s="253" t="s">
        <v>287</v>
      </c>
      <c r="T44" s="226"/>
      <c r="U44" s="179"/>
      <c r="V44" s="178"/>
    </row>
    <row r="45" spans="1:34" ht="14.25" thickTop="1" thickBot="1" x14ac:dyDescent="0.25">
      <c r="A45" s="181"/>
      <c r="B45" s="275" t="s">
        <v>206</v>
      </c>
      <c r="C45" s="276"/>
      <c r="D45" s="556" t="e">
        <f>I6</f>
        <v>#N/A</v>
      </c>
      <c r="E45" s="557"/>
      <c r="F45" s="583" t="e">
        <f>J7</f>
        <v>#N/A</v>
      </c>
      <c r="G45" s="584"/>
      <c r="H45" s="585"/>
      <c r="I45" s="279"/>
      <c r="J45" s="280"/>
      <c r="L45" s="269" t="s">
        <v>186</v>
      </c>
      <c r="M45" s="569">
        <f>T12</f>
        <v>0</v>
      </c>
      <c r="N45" s="570"/>
      <c r="O45" s="571"/>
      <c r="P45" s="601">
        <f>X12</f>
        <v>0</v>
      </c>
      <c r="Q45" s="602"/>
      <c r="R45" s="603"/>
      <c r="S45" s="254" t="e">
        <f>(P45-M45)/M45</f>
        <v>#DIV/0!</v>
      </c>
      <c r="T45" s="274"/>
      <c r="U45" s="274"/>
      <c r="V45" s="226"/>
      <c r="X45" s="178"/>
    </row>
    <row r="46" spans="1:34" ht="14.25" thickTop="1" thickBot="1" x14ac:dyDescent="0.25">
      <c r="B46" s="572" t="s">
        <v>366</v>
      </c>
      <c r="C46" s="290" t="s">
        <v>63</v>
      </c>
      <c r="D46" s="577">
        <f>I9+I23</f>
        <v>0</v>
      </c>
      <c r="E46" s="578"/>
      <c r="F46" s="586">
        <f>J9+J10+J23+J24</f>
        <v>0</v>
      </c>
      <c r="G46" s="587"/>
      <c r="H46" s="588"/>
      <c r="I46" s="278"/>
      <c r="J46" s="281"/>
      <c r="L46" s="270" t="s">
        <v>183</v>
      </c>
      <c r="M46" s="609">
        <f>T18</f>
        <v>0</v>
      </c>
      <c r="N46" s="610"/>
      <c r="O46" s="611"/>
      <c r="P46" s="612">
        <f>X18</f>
        <v>0</v>
      </c>
      <c r="Q46" s="613"/>
      <c r="R46" s="614"/>
      <c r="S46" s="255" t="e">
        <f>(P46-M46)/M46</f>
        <v>#DIV/0!</v>
      </c>
      <c r="T46" s="274"/>
      <c r="U46" s="274"/>
      <c r="V46" s="226"/>
      <c r="X46" s="178"/>
    </row>
    <row r="47" spans="1:34" ht="14.25" thickTop="1" thickBot="1" x14ac:dyDescent="0.25">
      <c r="B47" s="573"/>
      <c r="C47" s="277" t="s">
        <v>64</v>
      </c>
      <c r="D47" s="579">
        <f>I10+I24</f>
        <v>0</v>
      </c>
      <c r="E47" s="580"/>
      <c r="F47" s="589"/>
      <c r="G47" s="590"/>
      <c r="H47" s="591"/>
      <c r="I47" s="278"/>
      <c r="L47" s="271" t="s">
        <v>195</v>
      </c>
      <c r="M47" s="595">
        <f>T28</f>
        <v>0</v>
      </c>
      <c r="N47" s="596"/>
      <c r="O47" s="597"/>
      <c r="P47" s="598">
        <f>X28</f>
        <v>0</v>
      </c>
      <c r="Q47" s="599"/>
      <c r="R47" s="600"/>
      <c r="S47" s="256" t="e">
        <f>(P47-M47)/M47</f>
        <v>#DIV/0!</v>
      </c>
      <c r="T47" s="274"/>
      <c r="U47" s="274"/>
      <c r="V47" s="226"/>
      <c r="X47" s="178"/>
    </row>
    <row r="48" spans="1:34" ht="14.25" thickTop="1" thickBot="1" x14ac:dyDescent="0.25">
      <c r="B48" s="572" t="s">
        <v>365</v>
      </c>
      <c r="C48" s="290" t="s">
        <v>63</v>
      </c>
      <c r="D48" s="577">
        <f>I16</f>
        <v>0</v>
      </c>
      <c r="E48" s="578"/>
      <c r="F48" s="586">
        <f>J16+J17</f>
        <v>0</v>
      </c>
      <c r="G48" s="587"/>
      <c r="H48" s="588"/>
      <c r="I48" s="278"/>
      <c r="L48" s="311" t="s">
        <v>194</v>
      </c>
      <c r="M48" s="558">
        <f>T38</f>
        <v>0</v>
      </c>
      <c r="N48" s="559"/>
      <c r="O48" s="560"/>
      <c r="P48" s="561">
        <f>X38</f>
        <v>0</v>
      </c>
      <c r="Q48" s="562"/>
      <c r="R48" s="563"/>
      <c r="S48" s="312" t="e">
        <f>(P48-M48)/M48</f>
        <v>#DIV/0!</v>
      </c>
      <c r="T48" s="274"/>
      <c r="U48" s="274"/>
      <c r="V48" s="226"/>
      <c r="X48" s="178"/>
    </row>
    <row r="49" spans="2:34" ht="14.25" thickTop="1" thickBot="1" x14ac:dyDescent="0.25">
      <c r="B49" s="573"/>
      <c r="C49" s="277" t="s">
        <v>64</v>
      </c>
      <c r="D49" s="579">
        <f>I17</f>
        <v>0</v>
      </c>
      <c r="E49" s="580"/>
      <c r="F49" s="592"/>
      <c r="G49" s="593"/>
      <c r="H49" s="594"/>
      <c r="I49" s="278"/>
      <c r="L49" s="291"/>
      <c r="M49" s="292"/>
      <c r="N49" s="293"/>
      <c r="O49" s="294"/>
      <c r="P49" s="295"/>
      <c r="Q49" s="296"/>
      <c r="R49" s="296"/>
      <c r="S49" s="297"/>
      <c r="T49" s="274"/>
      <c r="U49" s="274"/>
      <c r="V49" s="226"/>
    </row>
    <row r="50" spans="2:34" ht="14.25" thickTop="1" thickBot="1" x14ac:dyDescent="0.25">
      <c r="B50" s="288" t="s">
        <v>288</v>
      </c>
      <c r="C50" s="289"/>
      <c r="D50" s="581">
        <f>I11+I18+I25</f>
        <v>0</v>
      </c>
      <c r="E50" s="582"/>
      <c r="F50" s="586">
        <f>J11+J18+J25</f>
        <v>0</v>
      </c>
      <c r="G50" s="587"/>
      <c r="H50" s="588"/>
      <c r="I50" s="278"/>
      <c r="J50" s="178"/>
      <c r="K50" s="178"/>
      <c r="L50" s="291"/>
      <c r="M50" s="292"/>
      <c r="N50" s="293"/>
      <c r="O50" s="294"/>
      <c r="P50" s="295"/>
      <c r="Q50" s="296"/>
      <c r="R50" s="296"/>
      <c r="S50" s="297"/>
      <c r="T50" s="226"/>
      <c r="U50" s="179"/>
    </row>
    <row r="51" spans="2:34" s="178" customFormat="1" ht="14.25" thickTop="1" thickBot="1" x14ac:dyDescent="0.25">
      <c r="B51" s="257" t="s">
        <v>187</v>
      </c>
      <c r="C51" s="547" t="e">
        <f>F45+F46+F48+F50</f>
        <v>#N/A</v>
      </c>
      <c r="D51" s="548"/>
      <c r="E51" s="548"/>
      <c r="F51" s="548"/>
      <c r="G51" s="548"/>
      <c r="H51" s="574"/>
      <c r="I51" s="246"/>
      <c r="J51" s="179"/>
      <c r="K51" s="179"/>
      <c r="L51" s="272" t="s">
        <v>187</v>
      </c>
      <c r="M51" s="547">
        <f>SUM(M45:O48)</f>
        <v>0</v>
      </c>
      <c r="N51" s="548"/>
      <c r="O51" s="549"/>
      <c r="P51" s="553">
        <f>SUM(P45:R48)</f>
        <v>0</v>
      </c>
      <c r="Q51" s="554"/>
      <c r="R51" s="554"/>
      <c r="S51" s="252"/>
      <c r="T51" s="226"/>
    </row>
    <row r="52" spans="2:34" ht="14.25" thickTop="1" thickBot="1" x14ac:dyDescent="0.25">
      <c r="B52" s="246"/>
      <c r="C52" s="283"/>
      <c r="D52" s="246"/>
      <c r="E52" s="251"/>
      <c r="F52" s="246"/>
      <c r="G52" s="246"/>
      <c r="H52" s="302"/>
      <c r="I52" s="246"/>
      <c r="L52" s="298"/>
      <c r="M52" s="260"/>
      <c r="N52" s="260"/>
      <c r="O52" s="260"/>
      <c r="P52" s="260"/>
      <c r="Q52" s="260"/>
      <c r="R52" s="179"/>
      <c r="S52" s="179"/>
      <c r="T52" s="179"/>
      <c r="U52" s="179"/>
    </row>
    <row r="53" spans="2:34" ht="13.5" thickTop="1" x14ac:dyDescent="0.2">
      <c r="B53" s="250" t="s">
        <v>371</v>
      </c>
      <c r="C53" s="250"/>
      <c r="D53" s="250">
        <f>D47+D49</f>
        <v>0</v>
      </c>
      <c r="E53" s="250"/>
      <c r="F53" s="250"/>
      <c r="G53" s="307" t="s">
        <v>370</v>
      </c>
      <c r="H53" s="307"/>
      <c r="I53" s="308"/>
      <c r="J53" s="575" t="e">
        <f>M51+C51</f>
        <v>#N/A</v>
      </c>
      <c r="K53" s="576"/>
      <c r="L53" s="299"/>
      <c r="M53" s="300"/>
      <c r="N53" s="301"/>
      <c r="O53" s="301"/>
      <c r="P53" s="258"/>
      <c r="Q53" s="245"/>
      <c r="T53" s="179"/>
      <c r="U53" s="179"/>
      <c r="Y53" s="178"/>
      <c r="Z53" s="178"/>
      <c r="AA53" s="178"/>
      <c r="AB53" s="178"/>
      <c r="AC53" s="178"/>
      <c r="AD53" s="178"/>
    </row>
    <row r="54" spans="2:34" x14ac:dyDescent="0.2">
      <c r="B54" s="284"/>
      <c r="C54" s="546"/>
      <c r="D54" s="546"/>
      <c r="E54" s="284"/>
      <c r="F54" s="284"/>
      <c r="G54" s="284"/>
      <c r="H54" s="250"/>
      <c r="I54" s="250"/>
      <c r="P54" s="245"/>
      <c r="Q54" s="245"/>
      <c r="R54" s="245"/>
      <c r="S54" s="245"/>
      <c r="T54" s="179"/>
      <c r="U54" s="179"/>
      <c r="Y54" s="178"/>
      <c r="Z54" s="178"/>
      <c r="AA54" s="178"/>
      <c r="AB54" s="178"/>
      <c r="AC54" s="178"/>
      <c r="AD54" s="178"/>
    </row>
    <row r="55" spans="2:34" ht="13.5" thickBot="1" x14ac:dyDescent="0.25">
      <c r="B55" s="231"/>
      <c r="C55" s="285"/>
      <c r="D55" s="231"/>
      <c r="E55" s="250"/>
      <c r="F55" s="250"/>
      <c r="G55" s="245"/>
      <c r="H55" s="246"/>
      <c r="I55" s="284"/>
      <c r="P55" s="245"/>
      <c r="Q55" s="245"/>
      <c r="R55" s="245"/>
      <c r="S55" s="245"/>
      <c r="T55" s="179"/>
      <c r="U55" s="179"/>
      <c r="Y55" s="178"/>
      <c r="Z55" s="178"/>
      <c r="AA55" s="178"/>
      <c r="AB55" s="178"/>
      <c r="AC55" s="178"/>
      <c r="AD55" s="178"/>
    </row>
    <row r="56" spans="2:34" ht="14.25" thickTop="1" thickBot="1" x14ac:dyDescent="0.25">
      <c r="B56" s="259"/>
      <c r="C56" s="286"/>
      <c r="D56" s="287"/>
      <c r="E56" s="287"/>
      <c r="F56" s="287"/>
      <c r="G56" s="287"/>
      <c r="H56" s="178"/>
      <c r="I56" s="178"/>
      <c r="P56" s="245"/>
      <c r="Q56" s="245"/>
      <c r="R56" s="245"/>
      <c r="S56" s="245"/>
      <c r="T56" s="179"/>
      <c r="U56" s="179"/>
      <c r="Y56" s="178"/>
      <c r="Z56" s="178"/>
      <c r="AA56" s="178"/>
      <c r="AB56" s="178"/>
      <c r="AC56" s="178"/>
      <c r="AD56" s="178"/>
    </row>
    <row r="57" spans="2:34" ht="13.5" thickTop="1" x14ac:dyDescent="0.2">
      <c r="B57" s="245"/>
      <c r="C57" s="245"/>
      <c r="D57" s="245"/>
      <c r="E57" s="245"/>
      <c r="F57" s="245"/>
      <c r="G57" s="245"/>
      <c r="H57" s="179"/>
      <c r="P57" s="245"/>
      <c r="Q57" s="245"/>
      <c r="R57" s="245"/>
      <c r="S57" s="245"/>
      <c r="U57" s="179"/>
      <c r="Y57" s="178"/>
      <c r="Z57" s="178"/>
      <c r="AA57" s="178"/>
      <c r="AB57" s="178"/>
      <c r="AC57" s="178"/>
      <c r="AD57" s="178"/>
    </row>
    <row r="58" spans="2:34" x14ac:dyDescent="0.2">
      <c r="H58" s="179"/>
      <c r="P58" s="245"/>
      <c r="Q58" s="245"/>
      <c r="R58" s="245"/>
      <c r="S58" s="245"/>
      <c r="U58" s="179"/>
      <c r="Y58" s="178"/>
      <c r="Z58" s="178"/>
      <c r="AA58" s="178"/>
      <c r="AB58" s="178"/>
      <c r="AC58" s="178"/>
      <c r="AD58" s="178"/>
    </row>
    <row r="59" spans="2:34" x14ac:dyDescent="0.2">
      <c r="H59" s="179"/>
      <c r="P59" s="245"/>
      <c r="Q59" s="245"/>
      <c r="R59" s="245"/>
      <c r="S59" s="245"/>
      <c r="U59" s="179"/>
      <c r="Y59" s="178"/>
      <c r="Z59" s="178"/>
      <c r="AA59" s="178"/>
      <c r="AB59" s="178"/>
      <c r="AC59" s="178"/>
      <c r="AD59" s="178"/>
    </row>
    <row r="60" spans="2:34" s="178" customFormat="1" x14ac:dyDescent="0.2">
      <c r="B60" s="179"/>
      <c r="C60" s="179"/>
      <c r="D60" s="179"/>
      <c r="E60" s="179"/>
      <c r="F60" s="179"/>
      <c r="G60" s="179"/>
      <c r="H60" s="179"/>
      <c r="I60" s="179"/>
      <c r="J60" s="179"/>
      <c r="K60" s="179"/>
      <c r="L60" s="179"/>
      <c r="M60" s="179"/>
      <c r="N60" s="179"/>
      <c r="O60" s="179"/>
      <c r="P60" s="245"/>
      <c r="Q60" s="245"/>
      <c r="R60" s="245"/>
      <c r="S60" s="245"/>
      <c r="Z60" s="245"/>
    </row>
    <row r="61" spans="2:34" x14ac:dyDescent="0.2">
      <c r="H61" s="179"/>
      <c r="J61" s="178"/>
      <c r="K61" s="178"/>
      <c r="P61" s="245"/>
      <c r="Q61" s="245"/>
      <c r="R61" s="245"/>
      <c r="S61" s="245"/>
      <c r="T61" s="179"/>
      <c r="U61" s="245"/>
      <c r="AC61" s="178"/>
      <c r="AD61" s="178"/>
      <c r="AE61" s="178"/>
      <c r="AF61" s="178"/>
      <c r="AG61" s="178"/>
      <c r="AH61" s="178"/>
    </row>
    <row r="62" spans="2:34" x14ac:dyDescent="0.2">
      <c r="H62" s="179"/>
      <c r="J62" s="178"/>
      <c r="P62" s="245"/>
      <c r="Q62" s="245"/>
      <c r="R62" s="245"/>
      <c r="S62" s="245"/>
      <c r="T62" s="179"/>
      <c r="U62" s="245"/>
      <c r="AC62" s="178"/>
      <c r="AD62" s="178"/>
      <c r="AE62" s="178"/>
      <c r="AF62" s="178"/>
      <c r="AG62" s="178"/>
      <c r="AH62" s="178"/>
    </row>
    <row r="63" spans="2:34" x14ac:dyDescent="0.2">
      <c r="H63" s="179"/>
      <c r="P63" s="245"/>
      <c r="Q63" s="245"/>
      <c r="R63" s="245"/>
      <c r="S63" s="245"/>
      <c r="T63" s="179"/>
      <c r="U63" s="245"/>
      <c r="AC63" s="178"/>
      <c r="AD63" s="178"/>
      <c r="AE63" s="178"/>
      <c r="AF63" s="178"/>
      <c r="AG63" s="178"/>
      <c r="AH63" s="178"/>
    </row>
    <row r="64" spans="2:34" x14ac:dyDescent="0.2">
      <c r="H64" s="179"/>
      <c r="P64" s="245"/>
      <c r="Q64" s="245"/>
      <c r="R64" s="245"/>
      <c r="S64" s="245"/>
      <c r="T64" s="179"/>
      <c r="U64" s="245"/>
      <c r="AC64" s="178"/>
      <c r="AD64" s="178"/>
      <c r="AE64" s="178"/>
      <c r="AF64" s="178"/>
      <c r="AG64" s="178"/>
      <c r="AH64" s="178"/>
    </row>
    <row r="65" spans="2:27" x14ac:dyDescent="0.2">
      <c r="B65" s="178"/>
      <c r="C65" s="178"/>
      <c r="D65" s="178"/>
      <c r="E65" s="178"/>
      <c r="F65" s="178"/>
      <c r="G65" s="178"/>
      <c r="H65" s="179"/>
      <c r="L65" s="178"/>
      <c r="M65" s="178"/>
      <c r="N65" s="178"/>
      <c r="P65" s="245"/>
      <c r="Q65" s="245"/>
      <c r="R65" s="245"/>
      <c r="S65" s="245"/>
      <c r="T65" s="179"/>
      <c r="U65" s="245"/>
    </row>
    <row r="66" spans="2:27" x14ac:dyDescent="0.2">
      <c r="B66" s="178"/>
      <c r="C66" s="178"/>
      <c r="D66" s="178"/>
      <c r="E66" s="178"/>
      <c r="F66" s="178"/>
      <c r="G66" s="178"/>
      <c r="H66" s="178"/>
      <c r="I66" s="178"/>
      <c r="P66" s="245"/>
      <c r="Q66" s="245"/>
      <c r="R66" s="245"/>
      <c r="S66" s="245"/>
      <c r="T66" s="179"/>
      <c r="U66" s="245"/>
    </row>
    <row r="67" spans="2:27" x14ac:dyDescent="0.2">
      <c r="H67" s="178"/>
      <c r="I67" s="178"/>
      <c r="P67" s="245"/>
      <c r="Q67" s="245"/>
      <c r="R67" s="245"/>
      <c r="S67" s="245"/>
      <c r="T67" s="179"/>
      <c r="U67" s="245"/>
    </row>
    <row r="68" spans="2:27" s="178" customFormat="1" ht="25.5" customHeight="1" x14ac:dyDescent="0.2">
      <c r="B68" s="179"/>
      <c r="C68" s="179"/>
      <c r="D68" s="179"/>
      <c r="E68" s="179"/>
      <c r="F68" s="179"/>
      <c r="G68" s="179"/>
      <c r="H68" s="179"/>
      <c r="I68" s="179"/>
      <c r="J68" s="179"/>
      <c r="K68" s="179"/>
      <c r="L68" s="179"/>
      <c r="M68" s="179"/>
      <c r="N68" s="179"/>
      <c r="O68" s="179"/>
      <c r="P68" s="245"/>
      <c r="Q68" s="245"/>
      <c r="R68" s="245"/>
      <c r="S68" s="245"/>
      <c r="U68" s="245"/>
      <c r="V68" s="179"/>
      <c r="W68" s="179"/>
      <c r="X68" s="179"/>
      <c r="Y68" s="179"/>
      <c r="Z68" s="179"/>
      <c r="AA68" s="179"/>
    </row>
    <row r="69" spans="2:27" x14ac:dyDescent="0.2">
      <c r="H69" s="179"/>
      <c r="P69" s="245"/>
      <c r="Q69" s="245"/>
      <c r="R69" s="245"/>
      <c r="S69" s="245"/>
      <c r="T69" s="245"/>
      <c r="U69" s="245"/>
    </row>
    <row r="70" spans="2:27" x14ac:dyDescent="0.2">
      <c r="H70" s="179"/>
      <c r="P70" s="245"/>
      <c r="Q70" s="245"/>
      <c r="R70" s="245"/>
      <c r="S70" s="245"/>
      <c r="T70" s="245"/>
      <c r="U70" s="245"/>
    </row>
    <row r="71" spans="2:27" x14ac:dyDescent="0.2">
      <c r="H71" s="179"/>
      <c r="P71" s="245"/>
      <c r="Q71" s="245"/>
      <c r="R71" s="245"/>
      <c r="S71" s="245"/>
      <c r="T71" s="245"/>
      <c r="U71" s="245"/>
    </row>
    <row r="72" spans="2:27" x14ac:dyDescent="0.2">
      <c r="B72" s="178"/>
      <c r="C72" s="178"/>
      <c r="D72" s="178"/>
      <c r="E72" s="178"/>
      <c r="F72" s="178"/>
      <c r="G72" s="178"/>
      <c r="P72" s="245"/>
      <c r="Q72" s="245"/>
      <c r="R72" s="245"/>
      <c r="S72" s="245"/>
      <c r="T72" s="245"/>
      <c r="U72" s="245"/>
    </row>
    <row r="73" spans="2:27" ht="22.5" customHeight="1" x14ac:dyDescent="0.2">
      <c r="K73" s="178"/>
      <c r="P73" s="245"/>
      <c r="Q73" s="245"/>
      <c r="R73" s="245"/>
      <c r="S73" s="245"/>
      <c r="T73" s="245"/>
      <c r="U73" s="245"/>
    </row>
    <row r="74" spans="2:27" x14ac:dyDescent="0.2">
      <c r="P74" s="245"/>
      <c r="Q74" s="245"/>
      <c r="R74" s="245"/>
      <c r="S74" s="245"/>
      <c r="T74" s="245"/>
      <c r="U74" s="245"/>
    </row>
    <row r="75" spans="2:27" x14ac:dyDescent="0.2">
      <c r="J75" s="178"/>
      <c r="L75" s="178"/>
      <c r="M75" s="178"/>
      <c r="N75" s="178"/>
      <c r="P75" s="245"/>
      <c r="Q75" s="245"/>
      <c r="R75" s="245"/>
      <c r="S75" s="245"/>
      <c r="T75" s="245"/>
      <c r="U75" s="245"/>
    </row>
    <row r="76" spans="2:27" x14ac:dyDescent="0.2">
      <c r="P76" s="245"/>
      <c r="Q76" s="245"/>
      <c r="R76" s="245"/>
      <c r="S76" s="245"/>
      <c r="T76" s="245"/>
      <c r="U76" s="245"/>
    </row>
    <row r="77" spans="2:27" s="178" customFormat="1" ht="25.5" customHeight="1" x14ac:dyDescent="0.2">
      <c r="B77" s="179"/>
      <c r="C77" s="179"/>
      <c r="D77" s="179"/>
      <c r="E77" s="179"/>
      <c r="F77" s="179"/>
      <c r="G77" s="179"/>
      <c r="H77" s="190"/>
      <c r="I77" s="179"/>
      <c r="J77" s="179"/>
      <c r="K77" s="179"/>
      <c r="L77" s="179"/>
      <c r="M77" s="179"/>
      <c r="N77" s="179"/>
      <c r="O77" s="179"/>
      <c r="P77" s="245"/>
      <c r="Q77" s="245"/>
      <c r="R77" s="245"/>
      <c r="S77" s="245"/>
      <c r="T77" s="245"/>
      <c r="U77" s="245"/>
      <c r="V77" s="179"/>
      <c r="W77" s="179"/>
      <c r="X77" s="179"/>
      <c r="Y77" s="179"/>
      <c r="Z77" s="179"/>
      <c r="AA77" s="179"/>
    </row>
    <row r="78" spans="2:27" x14ac:dyDescent="0.2">
      <c r="P78" s="245"/>
      <c r="Q78" s="245"/>
      <c r="R78" s="245"/>
      <c r="S78" s="245"/>
      <c r="T78" s="245"/>
      <c r="U78" s="245"/>
    </row>
    <row r="79" spans="2:27" x14ac:dyDescent="0.2">
      <c r="P79" s="245"/>
      <c r="Q79" s="245"/>
      <c r="R79" s="245"/>
      <c r="S79" s="245"/>
      <c r="T79" s="245"/>
      <c r="U79" s="245"/>
    </row>
    <row r="80" spans="2:27" x14ac:dyDescent="0.2">
      <c r="I80" s="178"/>
      <c r="P80" s="245"/>
      <c r="Q80" s="245"/>
      <c r="R80" s="245"/>
      <c r="S80" s="245"/>
      <c r="T80" s="245"/>
      <c r="U80" s="245"/>
    </row>
    <row r="81" spans="2:27" x14ac:dyDescent="0.2">
      <c r="B81" s="178"/>
      <c r="C81" s="178"/>
      <c r="D81" s="178"/>
      <c r="E81" s="178"/>
      <c r="F81" s="178"/>
      <c r="G81" s="178"/>
      <c r="P81" s="245"/>
      <c r="Q81" s="245"/>
      <c r="R81" s="245"/>
      <c r="S81" s="245"/>
      <c r="T81" s="245"/>
      <c r="U81" s="245"/>
    </row>
    <row r="82" spans="2:27" ht="22.5" customHeight="1" x14ac:dyDescent="0.2">
      <c r="P82" s="245"/>
      <c r="Q82" s="245"/>
      <c r="R82" s="245"/>
      <c r="S82" s="245"/>
      <c r="T82" s="245"/>
      <c r="U82" s="245"/>
    </row>
    <row r="83" spans="2:27" x14ac:dyDescent="0.2">
      <c r="K83" s="178"/>
      <c r="P83" s="245"/>
      <c r="Q83" s="245"/>
      <c r="R83" s="245"/>
      <c r="S83" s="245"/>
      <c r="T83" s="245"/>
      <c r="U83" s="245"/>
    </row>
    <row r="84" spans="2:27" x14ac:dyDescent="0.2">
      <c r="P84" s="245"/>
      <c r="Q84" s="245"/>
      <c r="R84" s="245"/>
      <c r="S84" s="245"/>
      <c r="T84" s="245"/>
      <c r="U84" s="245"/>
    </row>
    <row r="85" spans="2:27" x14ac:dyDescent="0.2">
      <c r="J85" s="178"/>
      <c r="P85" s="245"/>
      <c r="Q85" s="245"/>
      <c r="R85" s="245"/>
      <c r="S85" s="245"/>
      <c r="T85" s="245"/>
      <c r="U85" s="245"/>
    </row>
    <row r="86" spans="2:27" x14ac:dyDescent="0.2">
      <c r="P86" s="245"/>
      <c r="Q86" s="245"/>
      <c r="R86" s="245"/>
      <c r="S86" s="245"/>
      <c r="T86" s="245"/>
      <c r="U86" s="245"/>
    </row>
    <row r="87" spans="2:27" s="178" customFormat="1" ht="25.5" customHeight="1" x14ac:dyDescent="0.2">
      <c r="B87" s="179"/>
      <c r="C87" s="179"/>
      <c r="D87" s="179"/>
      <c r="E87" s="179"/>
      <c r="F87" s="179"/>
      <c r="G87" s="179"/>
      <c r="H87" s="190"/>
      <c r="I87" s="179"/>
      <c r="J87" s="179"/>
      <c r="K87" s="179"/>
      <c r="L87" s="179"/>
      <c r="M87" s="179"/>
      <c r="N87" s="179"/>
      <c r="O87" s="179"/>
      <c r="P87" s="245"/>
      <c r="Q87" s="245"/>
      <c r="R87" s="245"/>
      <c r="T87" s="245"/>
      <c r="U87" s="245"/>
      <c r="V87" s="179"/>
      <c r="W87" s="179"/>
      <c r="X87" s="179"/>
      <c r="Y87" s="179"/>
      <c r="Z87" s="179"/>
      <c r="AA87" s="179"/>
    </row>
    <row r="88" spans="2:27" x14ac:dyDescent="0.2">
      <c r="P88" s="245"/>
      <c r="Q88" s="245"/>
      <c r="R88" s="245"/>
      <c r="T88" s="245"/>
      <c r="U88" s="245"/>
    </row>
    <row r="89" spans="2:27" x14ac:dyDescent="0.2">
      <c r="P89" s="245"/>
      <c r="Q89" s="245"/>
      <c r="R89" s="245"/>
      <c r="T89" s="245"/>
      <c r="U89" s="245"/>
    </row>
    <row r="90" spans="2:27" x14ac:dyDescent="0.2">
      <c r="I90" s="178"/>
      <c r="P90" s="245"/>
      <c r="Q90" s="245"/>
      <c r="R90" s="245"/>
      <c r="T90" s="245"/>
      <c r="U90" s="245"/>
    </row>
    <row r="91" spans="2:27" x14ac:dyDescent="0.2">
      <c r="B91" s="178"/>
      <c r="C91" s="178"/>
      <c r="D91" s="178"/>
      <c r="E91" s="178"/>
      <c r="F91" s="178"/>
      <c r="G91" s="178"/>
      <c r="P91" s="245"/>
      <c r="Q91" s="245"/>
      <c r="R91" s="245"/>
      <c r="T91" s="245"/>
      <c r="U91" s="245"/>
    </row>
    <row r="92" spans="2:27" x14ac:dyDescent="0.2">
      <c r="P92" s="245"/>
      <c r="T92" s="245"/>
      <c r="U92" s="245"/>
    </row>
    <row r="93" spans="2:27" x14ac:dyDescent="0.2">
      <c r="P93" s="245"/>
      <c r="T93" s="245"/>
      <c r="U93" s="245"/>
    </row>
    <row r="94" spans="2:27" x14ac:dyDescent="0.2">
      <c r="P94" s="245"/>
      <c r="T94" s="245"/>
    </row>
    <row r="95" spans="2:27" x14ac:dyDescent="0.2">
      <c r="P95" s="245"/>
      <c r="T95" s="245"/>
    </row>
    <row r="96" spans="2:27" x14ac:dyDescent="0.2">
      <c r="P96" s="245"/>
      <c r="T96" s="245"/>
    </row>
    <row r="97" spans="16:20" x14ac:dyDescent="0.2">
      <c r="P97" s="245"/>
      <c r="T97" s="245"/>
    </row>
    <row r="98" spans="16:20" x14ac:dyDescent="0.2">
      <c r="P98" s="245"/>
      <c r="T98" s="245"/>
    </row>
    <row r="99" spans="16:20" x14ac:dyDescent="0.2">
      <c r="P99" s="245"/>
      <c r="T99" s="245"/>
    </row>
    <row r="100" spans="16:20" x14ac:dyDescent="0.2">
      <c r="P100" s="245"/>
      <c r="T100" s="245"/>
    </row>
    <row r="101" spans="16:20" x14ac:dyDescent="0.2">
      <c r="P101" s="245"/>
      <c r="T101" s="245"/>
    </row>
    <row r="102" spans="16:20" x14ac:dyDescent="0.2">
      <c r="P102" s="245"/>
    </row>
    <row r="103" spans="16:20" x14ac:dyDescent="0.2">
      <c r="P103" s="245"/>
    </row>
    <row r="104" spans="16:20" x14ac:dyDescent="0.2">
      <c r="P104" s="245"/>
    </row>
    <row r="105" spans="16:20" x14ac:dyDescent="0.2">
      <c r="P105" s="245"/>
    </row>
    <row r="106" spans="16:20" x14ac:dyDescent="0.2">
      <c r="P106" s="245"/>
    </row>
    <row r="107" spans="16:20" x14ac:dyDescent="0.2">
      <c r="P107" s="245"/>
    </row>
  </sheetData>
  <mergeCells count="90">
    <mergeCell ref="D1:F1"/>
    <mergeCell ref="C2:J2"/>
    <mergeCell ref="L2:X2"/>
    <mergeCell ref="M3:X3"/>
    <mergeCell ref="I4:J4"/>
    <mergeCell ref="S4:T4"/>
    <mergeCell ref="V4:X4"/>
    <mergeCell ref="B41:J41"/>
    <mergeCell ref="C5:G5"/>
    <mergeCell ref="M5:Q5"/>
    <mergeCell ref="M13:X13"/>
    <mergeCell ref="S14:T14"/>
    <mergeCell ref="V14:X14"/>
    <mergeCell ref="M15:Q15"/>
    <mergeCell ref="M19:X19"/>
    <mergeCell ref="S20:T20"/>
    <mergeCell ref="V20:X20"/>
    <mergeCell ref="M21:Q21"/>
    <mergeCell ref="B40:X40"/>
    <mergeCell ref="M29:X29"/>
    <mergeCell ref="S30:T30"/>
    <mergeCell ref="V30:X30"/>
    <mergeCell ref="M31:Q31"/>
    <mergeCell ref="B43:H43"/>
    <mergeCell ref="L43:S43"/>
    <mergeCell ref="C44:E44"/>
    <mergeCell ref="F44:H44"/>
    <mergeCell ref="M44:O44"/>
    <mergeCell ref="P44:R44"/>
    <mergeCell ref="D45:E45"/>
    <mergeCell ref="F45:H45"/>
    <mergeCell ref="M45:O45"/>
    <mergeCell ref="P45:R45"/>
    <mergeCell ref="B46:B47"/>
    <mergeCell ref="D46:E46"/>
    <mergeCell ref="F46:H47"/>
    <mergeCell ref="M46:O46"/>
    <mergeCell ref="P46:R46"/>
    <mergeCell ref="D47:E47"/>
    <mergeCell ref="P51:R51"/>
    <mergeCell ref="J53:K53"/>
    <mergeCell ref="M47:O47"/>
    <mergeCell ref="P47:R47"/>
    <mergeCell ref="B48:B49"/>
    <mergeCell ref="D48:E48"/>
    <mergeCell ref="F48:H49"/>
    <mergeCell ref="D49:E49"/>
    <mergeCell ref="M48:O48"/>
    <mergeCell ref="P48:R48"/>
    <mergeCell ref="C54:D54"/>
    <mergeCell ref="D50:E50"/>
    <mergeCell ref="F50:H50"/>
    <mergeCell ref="C51:H51"/>
    <mergeCell ref="M51:O51"/>
    <mergeCell ref="S9:S10"/>
    <mergeCell ref="T9:T10"/>
    <mergeCell ref="V9:V10"/>
    <mergeCell ref="L9:L10"/>
    <mergeCell ref="M9:M10"/>
    <mergeCell ref="N9:N10"/>
    <mergeCell ref="O9:O10"/>
    <mergeCell ref="P9:P10"/>
    <mergeCell ref="W9:W10"/>
    <mergeCell ref="X9:X10"/>
    <mergeCell ref="L25:L26"/>
    <mergeCell ref="M25:M26"/>
    <mergeCell ref="N25:N26"/>
    <mergeCell ref="O25:O26"/>
    <mergeCell ref="P25:P26"/>
    <mergeCell ref="Q25:Q26"/>
    <mergeCell ref="R25:R26"/>
    <mergeCell ref="S25:S26"/>
    <mergeCell ref="T25:T26"/>
    <mergeCell ref="V25:V26"/>
    <mergeCell ref="W25:W26"/>
    <mergeCell ref="X25:X26"/>
    <mergeCell ref="Q9:Q10"/>
    <mergeCell ref="R9:R10"/>
    <mergeCell ref="L35:L36"/>
    <mergeCell ref="M35:M36"/>
    <mergeCell ref="N35:N36"/>
    <mergeCell ref="O35:O36"/>
    <mergeCell ref="P35:P36"/>
    <mergeCell ref="W35:W36"/>
    <mergeCell ref="X35:X36"/>
    <mergeCell ref="Q35:Q36"/>
    <mergeCell ref="R35:R36"/>
    <mergeCell ref="S35:S36"/>
    <mergeCell ref="T35:T36"/>
    <mergeCell ref="V35:V36"/>
  </mergeCells>
  <conditionalFormatting sqref="S47">
    <cfRule type="containsErrors" dxfId="27" priority="43">
      <formula>ISERROR(S47)</formula>
    </cfRule>
  </conditionalFormatting>
  <conditionalFormatting sqref="G11">
    <cfRule type="containsBlanks" dxfId="26" priority="41">
      <formula>LEN(TRIM(G11))=0</formula>
    </cfRule>
  </conditionalFormatting>
  <conditionalFormatting sqref="G18">
    <cfRule type="containsBlanks" dxfId="25" priority="40">
      <formula>LEN(TRIM(G18))=0</formula>
    </cfRule>
  </conditionalFormatting>
  <conditionalFormatting sqref="G23:G25">
    <cfRule type="containsBlanks" dxfId="24" priority="39">
      <formula>LEN(TRIM(G23))=0</formula>
    </cfRule>
  </conditionalFormatting>
  <conditionalFormatting sqref="C6:G6">
    <cfRule type="containsBlanks" dxfId="23" priority="38">
      <formula>LEN(TRIM(C6))=0</formula>
    </cfRule>
  </conditionalFormatting>
  <conditionalFormatting sqref="C9:F11 G9:G10">
    <cfRule type="containsBlanks" dxfId="22" priority="37">
      <formula>LEN(TRIM(C9))=0</formula>
    </cfRule>
  </conditionalFormatting>
  <conditionalFormatting sqref="C16:F18 G16:G17">
    <cfRule type="containsBlanks" dxfId="21" priority="36">
      <formula>LEN(TRIM(C16))=0</formula>
    </cfRule>
  </conditionalFormatting>
  <conditionalFormatting sqref="C23:F25">
    <cfRule type="containsBlanks" dxfId="20" priority="35">
      <formula>LEN(TRIM(C23))=0</formula>
    </cfRule>
  </conditionalFormatting>
  <conditionalFormatting sqref="M6:Q6">
    <cfRule type="containsBlanks" dxfId="19" priority="32">
      <formula>LEN(TRIM(M6))=0</formula>
    </cfRule>
  </conditionalFormatting>
  <conditionalFormatting sqref="M22:Q22">
    <cfRule type="containsBlanks" dxfId="18" priority="26">
      <formula>LEN(TRIM(M22))=0</formula>
    </cfRule>
  </conditionalFormatting>
  <conditionalFormatting sqref="G4">
    <cfRule type="containsBlanks" dxfId="17" priority="24">
      <formula>LEN(TRIM(G4))=0</formula>
    </cfRule>
  </conditionalFormatting>
  <conditionalFormatting sqref="C4:F4">
    <cfRule type="containsBlanks" dxfId="16" priority="23">
      <formula>LEN(TRIM(C4))=0</formula>
    </cfRule>
  </conditionalFormatting>
  <conditionalFormatting sqref="Q4">
    <cfRule type="cellIs" dxfId="15" priority="22" operator="equal">
      <formula>0</formula>
    </cfRule>
  </conditionalFormatting>
  <conditionalFormatting sqref="M4:P4">
    <cfRule type="cellIs" dxfId="14" priority="21" operator="equal">
      <formula>0</formula>
    </cfRule>
  </conditionalFormatting>
  <conditionalFormatting sqref="Q20">
    <cfRule type="cellIs" dxfId="13" priority="18" operator="equal">
      <formula>0</formula>
    </cfRule>
  </conditionalFormatting>
  <conditionalFormatting sqref="M20:P20">
    <cfRule type="cellIs" dxfId="12" priority="17" operator="equal">
      <formula>0</formula>
    </cfRule>
  </conditionalFormatting>
  <conditionalFormatting sqref="Q32">
    <cfRule type="containsBlanks" dxfId="11" priority="16">
      <formula>LEN(TRIM(Q32))=0</formula>
    </cfRule>
  </conditionalFormatting>
  <conditionalFormatting sqref="M32:P32">
    <cfRule type="containsBlanks" dxfId="10" priority="14">
      <formula>LEN(TRIM(M32))=0</formula>
    </cfRule>
  </conditionalFormatting>
  <conditionalFormatting sqref="M30:Q30">
    <cfRule type="cellIs" dxfId="9" priority="12" operator="equal">
      <formula>0</formula>
    </cfRule>
  </conditionalFormatting>
  <conditionalFormatting sqref="S48">
    <cfRule type="containsErrors" dxfId="8" priority="11">
      <formula>ISERROR(S48)</formula>
    </cfRule>
  </conditionalFormatting>
  <conditionalFormatting sqref="M9:Q9">
    <cfRule type="containsBlanks" dxfId="7" priority="9">
      <formula>LEN(TRIM(M9))=0</formula>
    </cfRule>
  </conditionalFormatting>
  <conditionalFormatting sqref="M25:Q25">
    <cfRule type="containsBlanks" dxfId="6" priority="7">
      <formula>LEN(TRIM(M25))=0</formula>
    </cfRule>
  </conditionalFormatting>
  <conditionalFormatting sqref="Q35">
    <cfRule type="containsBlanks" dxfId="5" priority="6">
      <formula>LEN(TRIM(Q35))=0</formula>
    </cfRule>
  </conditionalFormatting>
  <conditionalFormatting sqref="M35:P35">
    <cfRule type="containsBlanks" dxfId="4" priority="5">
      <formula>LEN(TRIM(M35))=0</formula>
    </cfRule>
  </conditionalFormatting>
  <conditionalFormatting sqref="Q16">
    <cfRule type="containsBlanks" dxfId="3" priority="4">
      <formula>LEN(TRIM(Q16))=0</formula>
    </cfRule>
  </conditionalFormatting>
  <conditionalFormatting sqref="M16:P16">
    <cfRule type="containsBlanks" dxfId="2" priority="3">
      <formula>LEN(TRIM(M16))=0</formula>
    </cfRule>
  </conditionalFormatting>
  <conditionalFormatting sqref="Q14">
    <cfRule type="cellIs" dxfId="1" priority="2" operator="equal">
      <formula>0</formula>
    </cfRule>
  </conditionalFormatting>
  <conditionalFormatting sqref="M14:P14">
    <cfRule type="cellIs" dxfId="0" priority="1" operator="equal">
      <formula>0</formula>
    </cfRule>
  </conditionalFormatting>
  <printOptions horizontalCentered="1"/>
  <pageMargins left="0" right="0" top="0.59055118110236227" bottom="0" header="0.31496062992125984" footer="0.31496062992125984"/>
  <pageSetup paperSize="9" scale="84" orientation="landscape" cellComments="asDisplayed" r:id="rId1"/>
  <headerFooter alignWithMargins="0">
    <oddHeader>&amp;R&amp;G
Stef transport Avignon</oddHeader>
    <oddFooter xml:space="preserve">&amp;R&amp;"Verdana,Gras"&amp;12
</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G53"/>
  <sheetViews>
    <sheetView workbookViewId="0">
      <selection activeCell="B6" sqref="B6"/>
    </sheetView>
  </sheetViews>
  <sheetFormatPr baseColWidth="10" defaultRowHeight="12.75" x14ac:dyDescent="0.2"/>
  <cols>
    <col min="1" max="1" width="11.28515625" style="396" bestFit="1" customWidth="1"/>
    <col min="2" max="2" width="9.7109375" style="397" bestFit="1" customWidth="1"/>
    <col min="3" max="3" width="11.42578125" hidden="1" customWidth="1"/>
    <col min="4" max="4" width="2.28515625" hidden="1" customWidth="1"/>
    <col min="5" max="5" width="13.28515625" style="7" hidden="1" customWidth="1"/>
    <col min="6" max="6" width="27.140625" bestFit="1" customWidth="1"/>
  </cols>
  <sheetData>
    <row r="1" spans="1:7" x14ac:dyDescent="0.2">
      <c r="A1" s="395" t="s">
        <v>471</v>
      </c>
      <c r="B1" s="399">
        <v>2021</v>
      </c>
      <c r="D1" t="s">
        <v>469</v>
      </c>
      <c r="F1" s="393" t="s">
        <v>470</v>
      </c>
    </row>
    <row r="2" spans="1:7" x14ac:dyDescent="0.2">
      <c r="A2" s="396" t="str">
        <f t="shared" ref="A2:A33" si="0">CONCATENATE($D$1,C2)</f>
        <v>S01</v>
      </c>
      <c r="B2" s="397">
        <f t="shared" ref="B2:B53" si="1">IF(C2=1,12,DATE($B$1,1,4)-WEEKDAY(DATE($B$1,1,4))-5+7*C2)</f>
        <v>44200</v>
      </c>
      <c r="C2" s="398" t="s">
        <v>472</v>
      </c>
      <c r="E2" s="401" t="str">
        <f>TEXT(B2,"mmmm")</f>
        <v>janvier</v>
      </c>
    </row>
    <row r="3" spans="1:7" x14ac:dyDescent="0.2">
      <c r="A3" s="396" t="str">
        <f t="shared" si="0"/>
        <v>S02</v>
      </c>
      <c r="B3" s="397">
        <f t="shared" si="1"/>
        <v>44207</v>
      </c>
      <c r="C3" s="398" t="s">
        <v>473</v>
      </c>
      <c r="E3" s="401" t="str">
        <f t="shared" ref="E3:E53" si="2">TEXT(B3,"mmmm")</f>
        <v>janvier</v>
      </c>
    </row>
    <row r="4" spans="1:7" x14ac:dyDescent="0.2">
      <c r="A4" s="396" t="str">
        <f t="shared" si="0"/>
        <v>S03</v>
      </c>
      <c r="B4" s="397">
        <f t="shared" si="1"/>
        <v>44214</v>
      </c>
      <c r="C4" s="398" t="s">
        <v>474</v>
      </c>
      <c r="E4" s="401" t="str">
        <f t="shared" si="2"/>
        <v>janvier</v>
      </c>
    </row>
    <row r="5" spans="1:7" x14ac:dyDescent="0.2">
      <c r="A5" s="396" t="str">
        <f t="shared" si="0"/>
        <v>S04</v>
      </c>
      <c r="B5" s="397">
        <f t="shared" si="1"/>
        <v>44221</v>
      </c>
      <c r="C5" s="398" t="s">
        <v>475</v>
      </c>
      <c r="E5" s="401" t="str">
        <f t="shared" si="2"/>
        <v>janvier</v>
      </c>
    </row>
    <row r="6" spans="1:7" x14ac:dyDescent="0.2">
      <c r="A6" s="396" t="str">
        <f t="shared" si="0"/>
        <v>S05</v>
      </c>
      <c r="B6" s="397">
        <f t="shared" si="1"/>
        <v>44228</v>
      </c>
      <c r="C6" s="398" t="s">
        <v>476</v>
      </c>
      <c r="E6" s="401" t="str">
        <f t="shared" si="2"/>
        <v>février</v>
      </c>
    </row>
    <row r="7" spans="1:7" x14ac:dyDescent="0.2">
      <c r="A7" s="396" t="str">
        <f t="shared" si="0"/>
        <v>S06</v>
      </c>
      <c r="B7" s="397">
        <f t="shared" si="1"/>
        <v>44235</v>
      </c>
      <c r="C7" s="398" t="s">
        <v>477</v>
      </c>
      <c r="E7" s="401" t="str">
        <f t="shared" si="2"/>
        <v>février</v>
      </c>
    </row>
    <row r="8" spans="1:7" x14ac:dyDescent="0.2">
      <c r="A8" s="396" t="str">
        <f t="shared" si="0"/>
        <v>S07</v>
      </c>
      <c r="B8" s="397">
        <f t="shared" si="1"/>
        <v>44242</v>
      </c>
      <c r="C8" s="398" t="s">
        <v>478</v>
      </c>
      <c r="E8" s="401" t="str">
        <f t="shared" si="2"/>
        <v>février</v>
      </c>
      <c r="F8" s="7"/>
    </row>
    <row r="9" spans="1:7" x14ac:dyDescent="0.2">
      <c r="A9" s="396" t="str">
        <f t="shared" si="0"/>
        <v>S08</v>
      </c>
      <c r="B9" s="397">
        <f t="shared" si="1"/>
        <v>44249</v>
      </c>
      <c r="C9" s="398" t="s">
        <v>479</v>
      </c>
      <c r="E9" s="401" t="str">
        <f t="shared" si="2"/>
        <v>février</v>
      </c>
      <c r="F9" s="7"/>
    </row>
    <row r="10" spans="1:7" x14ac:dyDescent="0.2">
      <c r="A10" s="396" t="str">
        <f t="shared" si="0"/>
        <v>S09</v>
      </c>
      <c r="B10" s="397">
        <f t="shared" si="1"/>
        <v>44256</v>
      </c>
      <c r="C10" s="398" t="s">
        <v>480</v>
      </c>
      <c r="E10" s="401" t="str">
        <f t="shared" si="2"/>
        <v>mars</v>
      </c>
      <c r="F10" s="7"/>
    </row>
    <row r="11" spans="1:7" x14ac:dyDescent="0.2">
      <c r="A11" s="396" t="str">
        <f t="shared" si="0"/>
        <v>S10</v>
      </c>
      <c r="B11" s="397">
        <f t="shared" si="1"/>
        <v>44263</v>
      </c>
      <c r="C11" s="398" t="s">
        <v>481</v>
      </c>
      <c r="E11" s="401" t="str">
        <f t="shared" si="2"/>
        <v>mars</v>
      </c>
      <c r="F11" s="7"/>
      <c r="G11" s="401"/>
    </row>
    <row r="12" spans="1:7" x14ac:dyDescent="0.2">
      <c r="A12" s="396" t="str">
        <f t="shared" si="0"/>
        <v>S11</v>
      </c>
      <c r="B12" s="397">
        <f t="shared" si="1"/>
        <v>44270</v>
      </c>
      <c r="C12" s="398" t="s">
        <v>482</v>
      </c>
      <c r="E12" s="401" t="str">
        <f t="shared" si="2"/>
        <v>mars</v>
      </c>
      <c r="F12" s="7"/>
      <c r="G12" s="392"/>
    </row>
    <row r="13" spans="1:7" x14ac:dyDescent="0.2">
      <c r="A13" s="396" t="str">
        <f t="shared" si="0"/>
        <v>S12</v>
      </c>
      <c r="B13" s="397">
        <f t="shared" si="1"/>
        <v>44277</v>
      </c>
      <c r="C13" s="398" t="s">
        <v>483</v>
      </c>
      <c r="E13" s="401" t="str">
        <f t="shared" si="2"/>
        <v>mars</v>
      </c>
      <c r="F13" s="7"/>
      <c r="G13" s="392"/>
    </row>
    <row r="14" spans="1:7" x14ac:dyDescent="0.2">
      <c r="A14" s="396" t="str">
        <f t="shared" si="0"/>
        <v>S13</v>
      </c>
      <c r="B14" s="397">
        <f t="shared" si="1"/>
        <v>44284</v>
      </c>
      <c r="C14" s="398" t="s">
        <v>484</v>
      </c>
      <c r="E14" s="401" t="str">
        <f t="shared" si="2"/>
        <v>mars</v>
      </c>
      <c r="F14" s="7"/>
      <c r="G14" s="392"/>
    </row>
    <row r="15" spans="1:7" x14ac:dyDescent="0.2">
      <c r="A15" s="396" t="str">
        <f t="shared" si="0"/>
        <v>S14</v>
      </c>
      <c r="B15" s="397">
        <f t="shared" si="1"/>
        <v>44291</v>
      </c>
      <c r="C15" s="398" t="s">
        <v>485</v>
      </c>
      <c r="E15" s="401" t="str">
        <f t="shared" si="2"/>
        <v>avril</v>
      </c>
      <c r="F15" s="7"/>
      <c r="G15" s="392"/>
    </row>
    <row r="16" spans="1:7" x14ac:dyDescent="0.2">
      <c r="A16" s="396" t="str">
        <f t="shared" si="0"/>
        <v>S15</v>
      </c>
      <c r="B16" s="397">
        <f t="shared" si="1"/>
        <v>44298</v>
      </c>
      <c r="C16" s="398" t="s">
        <v>486</v>
      </c>
      <c r="E16" s="401" t="str">
        <f t="shared" si="2"/>
        <v>avril</v>
      </c>
      <c r="F16" s="7"/>
      <c r="G16" s="392"/>
    </row>
    <row r="17" spans="1:7" x14ac:dyDescent="0.2">
      <c r="A17" s="396" t="str">
        <f t="shared" si="0"/>
        <v>S16</v>
      </c>
      <c r="B17" s="397">
        <f t="shared" si="1"/>
        <v>44305</v>
      </c>
      <c r="C17" s="398" t="s">
        <v>487</v>
      </c>
      <c r="E17" s="401" t="str">
        <f t="shared" si="2"/>
        <v>avril</v>
      </c>
      <c r="F17" s="7"/>
      <c r="G17" s="392"/>
    </row>
    <row r="18" spans="1:7" x14ac:dyDescent="0.2">
      <c r="A18" s="396" t="str">
        <f t="shared" si="0"/>
        <v>S17</v>
      </c>
      <c r="B18" s="397">
        <f t="shared" si="1"/>
        <v>44312</v>
      </c>
      <c r="C18" s="398" t="s">
        <v>488</v>
      </c>
      <c r="E18" s="401" t="str">
        <f t="shared" si="2"/>
        <v>avril</v>
      </c>
      <c r="F18" s="7"/>
      <c r="G18" s="392"/>
    </row>
    <row r="19" spans="1:7" x14ac:dyDescent="0.2">
      <c r="A19" s="396" t="str">
        <f t="shared" si="0"/>
        <v>S18</v>
      </c>
      <c r="B19" s="397">
        <f t="shared" si="1"/>
        <v>44319</v>
      </c>
      <c r="C19" s="398" t="s">
        <v>489</v>
      </c>
      <c r="E19" s="401" t="str">
        <f t="shared" si="2"/>
        <v>mai</v>
      </c>
      <c r="F19" s="7"/>
      <c r="G19" s="392"/>
    </row>
    <row r="20" spans="1:7" x14ac:dyDescent="0.2">
      <c r="A20" s="396" t="str">
        <f t="shared" si="0"/>
        <v>S19</v>
      </c>
      <c r="B20" s="397">
        <f t="shared" si="1"/>
        <v>44326</v>
      </c>
      <c r="C20" s="398" t="s">
        <v>490</v>
      </c>
      <c r="E20" s="401" t="str">
        <f t="shared" si="2"/>
        <v>mai</v>
      </c>
      <c r="F20" s="7"/>
      <c r="G20" s="392"/>
    </row>
    <row r="21" spans="1:7" x14ac:dyDescent="0.2">
      <c r="A21" s="396" t="str">
        <f t="shared" si="0"/>
        <v>S20</v>
      </c>
      <c r="B21" s="397">
        <f t="shared" si="1"/>
        <v>44333</v>
      </c>
      <c r="C21" s="398" t="s">
        <v>491</v>
      </c>
      <c r="E21" s="401" t="str">
        <f t="shared" si="2"/>
        <v>mai</v>
      </c>
      <c r="F21" s="7"/>
      <c r="G21" s="392"/>
    </row>
    <row r="22" spans="1:7" x14ac:dyDescent="0.2">
      <c r="A22" s="396" t="str">
        <f t="shared" si="0"/>
        <v>S21</v>
      </c>
      <c r="B22" s="397">
        <f t="shared" si="1"/>
        <v>44340</v>
      </c>
      <c r="C22" s="398" t="s">
        <v>492</v>
      </c>
      <c r="E22" s="401" t="str">
        <f t="shared" si="2"/>
        <v>mai</v>
      </c>
      <c r="F22" s="7"/>
      <c r="G22" s="392"/>
    </row>
    <row r="23" spans="1:7" x14ac:dyDescent="0.2">
      <c r="A23" s="396" t="str">
        <f t="shared" si="0"/>
        <v>S22</v>
      </c>
      <c r="B23" s="397">
        <f t="shared" si="1"/>
        <v>44347</v>
      </c>
      <c r="C23" s="398" t="s">
        <v>493</v>
      </c>
      <c r="E23" s="401" t="str">
        <f t="shared" si="2"/>
        <v>mai</v>
      </c>
      <c r="F23" s="7"/>
      <c r="G23" s="392"/>
    </row>
    <row r="24" spans="1:7" x14ac:dyDescent="0.2">
      <c r="A24" s="396" t="str">
        <f t="shared" si="0"/>
        <v>S23</v>
      </c>
      <c r="B24" s="397">
        <f t="shared" si="1"/>
        <v>44354</v>
      </c>
      <c r="C24" s="398" t="s">
        <v>494</v>
      </c>
      <c r="E24" s="401" t="str">
        <f t="shared" si="2"/>
        <v>juin</v>
      </c>
      <c r="F24" s="7"/>
      <c r="G24" s="392"/>
    </row>
    <row r="25" spans="1:7" x14ac:dyDescent="0.2">
      <c r="A25" s="396" t="str">
        <f t="shared" si="0"/>
        <v>S24</v>
      </c>
      <c r="B25" s="397">
        <f t="shared" si="1"/>
        <v>44361</v>
      </c>
      <c r="C25" s="398" t="s">
        <v>495</v>
      </c>
      <c r="E25" s="401" t="str">
        <f t="shared" si="2"/>
        <v>juin</v>
      </c>
      <c r="F25" s="7"/>
      <c r="G25" s="392"/>
    </row>
    <row r="26" spans="1:7" x14ac:dyDescent="0.2">
      <c r="A26" s="396" t="str">
        <f t="shared" si="0"/>
        <v>S25</v>
      </c>
      <c r="B26" s="397">
        <f t="shared" si="1"/>
        <v>44368</v>
      </c>
      <c r="C26" s="398" t="s">
        <v>496</v>
      </c>
      <c r="E26" s="401" t="str">
        <f t="shared" si="2"/>
        <v>juin</v>
      </c>
      <c r="F26" s="7"/>
      <c r="G26" s="392"/>
    </row>
    <row r="27" spans="1:7" x14ac:dyDescent="0.2">
      <c r="A27" s="396" t="str">
        <f t="shared" si="0"/>
        <v>S26</v>
      </c>
      <c r="B27" s="397">
        <f t="shared" si="1"/>
        <v>44375</v>
      </c>
      <c r="C27" s="398" t="s">
        <v>497</v>
      </c>
      <c r="E27" s="401" t="str">
        <f t="shared" si="2"/>
        <v>juin</v>
      </c>
      <c r="F27" s="7"/>
      <c r="G27" s="392"/>
    </row>
    <row r="28" spans="1:7" x14ac:dyDescent="0.2">
      <c r="A28" s="396" t="str">
        <f t="shared" si="0"/>
        <v>S27</v>
      </c>
      <c r="B28" s="397">
        <f t="shared" si="1"/>
        <v>44382</v>
      </c>
      <c r="C28" s="398" t="s">
        <v>498</v>
      </c>
      <c r="E28" s="401" t="str">
        <f t="shared" si="2"/>
        <v>juillet</v>
      </c>
      <c r="F28" s="7"/>
      <c r="G28" s="392"/>
    </row>
    <row r="29" spans="1:7" x14ac:dyDescent="0.2">
      <c r="A29" s="396" t="str">
        <f t="shared" si="0"/>
        <v>S28</v>
      </c>
      <c r="B29" s="397">
        <f t="shared" si="1"/>
        <v>44389</v>
      </c>
      <c r="C29" s="398" t="s">
        <v>499</v>
      </c>
      <c r="E29" s="401" t="str">
        <f t="shared" si="2"/>
        <v>juillet</v>
      </c>
      <c r="F29" s="7"/>
      <c r="G29" s="392"/>
    </row>
    <row r="30" spans="1:7" x14ac:dyDescent="0.2">
      <c r="A30" s="396" t="str">
        <f t="shared" si="0"/>
        <v>S29</v>
      </c>
      <c r="B30" s="397">
        <f t="shared" si="1"/>
        <v>44396</v>
      </c>
      <c r="C30" s="398" t="s">
        <v>500</v>
      </c>
      <c r="E30" s="401" t="str">
        <f t="shared" si="2"/>
        <v>juillet</v>
      </c>
      <c r="F30" s="7"/>
      <c r="G30" s="392"/>
    </row>
    <row r="31" spans="1:7" x14ac:dyDescent="0.2">
      <c r="A31" s="396" t="str">
        <f t="shared" si="0"/>
        <v>S30</v>
      </c>
      <c r="B31" s="397">
        <f t="shared" si="1"/>
        <v>44403</v>
      </c>
      <c r="C31" s="398" t="s">
        <v>501</v>
      </c>
      <c r="E31" s="401" t="str">
        <f t="shared" si="2"/>
        <v>juillet</v>
      </c>
      <c r="F31" s="7"/>
      <c r="G31" s="392"/>
    </row>
    <row r="32" spans="1:7" x14ac:dyDescent="0.2">
      <c r="A32" s="396" t="str">
        <f t="shared" si="0"/>
        <v>S31</v>
      </c>
      <c r="B32" s="397">
        <f t="shared" si="1"/>
        <v>44410</v>
      </c>
      <c r="C32" s="398" t="s">
        <v>502</v>
      </c>
      <c r="E32" s="401" t="str">
        <f t="shared" si="2"/>
        <v>août</v>
      </c>
      <c r="F32" s="7"/>
      <c r="G32" s="392"/>
    </row>
    <row r="33" spans="1:7" x14ac:dyDescent="0.2">
      <c r="A33" s="396" t="str">
        <f t="shared" si="0"/>
        <v>S32</v>
      </c>
      <c r="B33" s="397">
        <f t="shared" si="1"/>
        <v>44417</v>
      </c>
      <c r="C33" s="398" t="s">
        <v>503</v>
      </c>
      <c r="E33" s="401" t="str">
        <f t="shared" si="2"/>
        <v>août</v>
      </c>
      <c r="F33" s="7"/>
      <c r="G33" s="392"/>
    </row>
    <row r="34" spans="1:7" x14ac:dyDescent="0.2">
      <c r="A34" s="396" t="str">
        <f t="shared" ref="A34:A53" si="3">CONCATENATE($D$1,C34)</f>
        <v>S33</v>
      </c>
      <c r="B34" s="397">
        <f t="shared" si="1"/>
        <v>44424</v>
      </c>
      <c r="C34" s="398" t="s">
        <v>504</v>
      </c>
      <c r="E34" s="401" t="str">
        <f t="shared" si="2"/>
        <v>août</v>
      </c>
      <c r="F34" s="7"/>
      <c r="G34" s="392"/>
    </row>
    <row r="35" spans="1:7" x14ac:dyDescent="0.2">
      <c r="A35" s="396" t="str">
        <f t="shared" si="3"/>
        <v>S34</v>
      </c>
      <c r="B35" s="397">
        <f t="shared" si="1"/>
        <v>44431</v>
      </c>
      <c r="C35" s="398" t="s">
        <v>505</v>
      </c>
      <c r="E35" s="401" t="str">
        <f t="shared" si="2"/>
        <v>août</v>
      </c>
      <c r="F35" s="7"/>
      <c r="G35" s="392"/>
    </row>
    <row r="36" spans="1:7" x14ac:dyDescent="0.2">
      <c r="A36" s="396" t="str">
        <f t="shared" si="3"/>
        <v>S35</v>
      </c>
      <c r="B36" s="397">
        <f t="shared" si="1"/>
        <v>44438</v>
      </c>
      <c r="C36" s="398" t="s">
        <v>506</v>
      </c>
      <c r="E36" s="401" t="str">
        <f t="shared" si="2"/>
        <v>août</v>
      </c>
      <c r="F36" s="7"/>
    </row>
    <row r="37" spans="1:7" x14ac:dyDescent="0.2">
      <c r="A37" s="396" t="str">
        <f t="shared" si="3"/>
        <v>S36</v>
      </c>
      <c r="B37" s="397">
        <f t="shared" si="1"/>
        <v>44445</v>
      </c>
      <c r="C37" s="398" t="s">
        <v>507</v>
      </c>
      <c r="E37" s="401" t="str">
        <f t="shared" si="2"/>
        <v>septembre</v>
      </c>
      <c r="F37" s="7"/>
    </row>
    <row r="38" spans="1:7" x14ac:dyDescent="0.2">
      <c r="A38" s="396" t="str">
        <f t="shared" si="3"/>
        <v>S37</v>
      </c>
      <c r="B38" s="397">
        <f t="shared" si="1"/>
        <v>44452</v>
      </c>
      <c r="C38" s="398" t="s">
        <v>508</v>
      </c>
      <c r="E38" s="401" t="str">
        <f t="shared" si="2"/>
        <v>septembre</v>
      </c>
      <c r="F38" s="7"/>
    </row>
    <row r="39" spans="1:7" x14ac:dyDescent="0.2">
      <c r="A39" s="396" t="str">
        <f t="shared" si="3"/>
        <v>S38</v>
      </c>
      <c r="B39" s="397">
        <f t="shared" si="1"/>
        <v>44459</v>
      </c>
      <c r="C39" s="398" t="s">
        <v>509</v>
      </c>
      <c r="E39" s="401" t="str">
        <f t="shared" si="2"/>
        <v>septembre</v>
      </c>
      <c r="F39" s="7"/>
    </row>
    <row r="40" spans="1:7" x14ac:dyDescent="0.2">
      <c r="A40" s="396" t="str">
        <f t="shared" si="3"/>
        <v>S39</v>
      </c>
      <c r="B40" s="397">
        <f t="shared" si="1"/>
        <v>44466</v>
      </c>
      <c r="C40" s="398" t="s">
        <v>510</v>
      </c>
      <c r="E40" s="401" t="str">
        <f t="shared" si="2"/>
        <v>septembre</v>
      </c>
      <c r="F40" s="7"/>
    </row>
    <row r="41" spans="1:7" x14ac:dyDescent="0.2">
      <c r="A41" s="396" t="str">
        <f t="shared" si="3"/>
        <v>S40</v>
      </c>
      <c r="B41" s="397">
        <f t="shared" si="1"/>
        <v>44473</v>
      </c>
      <c r="C41" s="398" t="s">
        <v>511</v>
      </c>
      <c r="E41" s="401" t="str">
        <f t="shared" si="2"/>
        <v>octobre</v>
      </c>
      <c r="F41" s="7"/>
    </row>
    <row r="42" spans="1:7" x14ac:dyDescent="0.2">
      <c r="A42" s="396" t="str">
        <f t="shared" si="3"/>
        <v>S41</v>
      </c>
      <c r="B42" s="397">
        <f t="shared" si="1"/>
        <v>44480</v>
      </c>
      <c r="C42" s="398" t="s">
        <v>512</v>
      </c>
      <c r="E42" s="401" t="str">
        <f t="shared" si="2"/>
        <v>octobre</v>
      </c>
      <c r="F42" s="7"/>
    </row>
    <row r="43" spans="1:7" x14ac:dyDescent="0.2">
      <c r="A43" s="396" t="str">
        <f t="shared" si="3"/>
        <v>S42</v>
      </c>
      <c r="B43" s="397">
        <f t="shared" si="1"/>
        <v>44487</v>
      </c>
      <c r="C43" s="398" t="s">
        <v>513</v>
      </c>
      <c r="E43" s="401" t="str">
        <f t="shared" si="2"/>
        <v>octobre</v>
      </c>
      <c r="F43" s="7"/>
    </row>
    <row r="44" spans="1:7" x14ac:dyDescent="0.2">
      <c r="A44" s="396" t="str">
        <f t="shared" si="3"/>
        <v>S43</v>
      </c>
      <c r="B44" s="397">
        <f t="shared" si="1"/>
        <v>44494</v>
      </c>
      <c r="C44" s="398" t="s">
        <v>514</v>
      </c>
      <c r="E44" s="401" t="str">
        <f t="shared" si="2"/>
        <v>octobre</v>
      </c>
      <c r="F44" s="7"/>
    </row>
    <row r="45" spans="1:7" x14ac:dyDescent="0.2">
      <c r="A45" s="396" t="str">
        <f t="shared" si="3"/>
        <v>S44</v>
      </c>
      <c r="B45" s="397">
        <f t="shared" si="1"/>
        <v>44501</v>
      </c>
      <c r="C45" s="398" t="s">
        <v>515</v>
      </c>
      <c r="E45" s="401" t="str">
        <f t="shared" si="2"/>
        <v>novembre</v>
      </c>
      <c r="F45" s="7"/>
    </row>
    <row r="46" spans="1:7" x14ac:dyDescent="0.2">
      <c r="A46" s="396" t="str">
        <f t="shared" si="3"/>
        <v>S45</v>
      </c>
      <c r="B46" s="397">
        <f t="shared" si="1"/>
        <v>44508</v>
      </c>
      <c r="C46" s="398" t="s">
        <v>516</v>
      </c>
      <c r="E46" s="401" t="str">
        <f t="shared" si="2"/>
        <v>novembre</v>
      </c>
      <c r="F46" s="7"/>
    </row>
    <row r="47" spans="1:7" x14ac:dyDescent="0.2">
      <c r="A47" s="396" t="str">
        <f t="shared" si="3"/>
        <v>S46</v>
      </c>
      <c r="B47" s="397">
        <f t="shared" si="1"/>
        <v>44515</v>
      </c>
      <c r="C47" s="398" t="s">
        <v>517</v>
      </c>
      <c r="E47" s="401" t="str">
        <f t="shared" si="2"/>
        <v>novembre</v>
      </c>
      <c r="F47" s="7"/>
    </row>
    <row r="48" spans="1:7" x14ac:dyDescent="0.2">
      <c r="A48" s="396" t="str">
        <f t="shared" si="3"/>
        <v>S47</v>
      </c>
      <c r="B48" s="397">
        <f t="shared" si="1"/>
        <v>44522</v>
      </c>
      <c r="C48" s="398" t="s">
        <v>518</v>
      </c>
      <c r="E48" s="401" t="str">
        <f t="shared" si="2"/>
        <v>novembre</v>
      </c>
      <c r="F48" s="7"/>
    </row>
    <row r="49" spans="1:6" x14ac:dyDescent="0.2">
      <c r="A49" s="396" t="str">
        <f t="shared" si="3"/>
        <v>S48</v>
      </c>
      <c r="B49" s="397">
        <f t="shared" si="1"/>
        <v>44529</v>
      </c>
      <c r="C49" s="398" t="s">
        <v>519</v>
      </c>
      <c r="E49" s="401" t="str">
        <f t="shared" si="2"/>
        <v>novembre</v>
      </c>
      <c r="F49" s="7"/>
    </row>
    <row r="50" spans="1:6" x14ac:dyDescent="0.2">
      <c r="A50" s="396" t="str">
        <f t="shared" si="3"/>
        <v>S49</v>
      </c>
      <c r="B50" s="397">
        <f t="shared" si="1"/>
        <v>44536</v>
      </c>
      <c r="C50" s="398" t="s">
        <v>520</v>
      </c>
      <c r="E50" s="401" t="str">
        <f t="shared" si="2"/>
        <v>décembre</v>
      </c>
      <c r="F50" s="7"/>
    </row>
    <row r="51" spans="1:6" x14ac:dyDescent="0.2">
      <c r="A51" s="396" t="str">
        <f t="shared" si="3"/>
        <v>S50</v>
      </c>
      <c r="B51" s="397">
        <f t="shared" si="1"/>
        <v>44543</v>
      </c>
      <c r="C51" s="398" t="s">
        <v>521</v>
      </c>
      <c r="E51" s="401" t="str">
        <f t="shared" si="2"/>
        <v>décembre</v>
      </c>
      <c r="F51" s="7"/>
    </row>
    <row r="52" spans="1:6" x14ac:dyDescent="0.2">
      <c r="A52" s="396" t="str">
        <f t="shared" si="3"/>
        <v>S51</v>
      </c>
      <c r="B52" s="397">
        <f t="shared" si="1"/>
        <v>44550</v>
      </c>
      <c r="C52" s="398" t="s">
        <v>522</v>
      </c>
      <c r="E52" s="401" t="str">
        <f t="shared" si="2"/>
        <v>décembre</v>
      </c>
      <c r="F52" s="7"/>
    </row>
    <row r="53" spans="1:6" x14ac:dyDescent="0.2">
      <c r="A53" s="396" t="str">
        <f t="shared" si="3"/>
        <v>S52</v>
      </c>
      <c r="B53" s="397">
        <f t="shared" si="1"/>
        <v>44557</v>
      </c>
      <c r="C53" s="398" t="s">
        <v>523</v>
      </c>
      <c r="E53" s="401" t="str">
        <f t="shared" si="2"/>
        <v>décembre</v>
      </c>
      <c r="F53" s="7"/>
    </row>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2:BY40"/>
  <sheetViews>
    <sheetView showGridLines="0" tabSelected="1" workbookViewId="0">
      <selection activeCell="H12" sqref="H12"/>
    </sheetView>
  </sheetViews>
  <sheetFormatPr baseColWidth="10" defaultRowHeight="12.75" x14ac:dyDescent="0.2"/>
  <cols>
    <col min="1" max="1" width="11.42578125" style="7"/>
    <col min="2" max="2" width="9.7109375" style="7" bestFit="1" customWidth="1"/>
    <col min="3" max="3" width="13.140625" style="7" bestFit="1" customWidth="1"/>
    <col min="4" max="4" width="17.5703125" style="396" bestFit="1" customWidth="1"/>
    <col min="5" max="5" width="13.140625" style="7" bestFit="1" customWidth="1"/>
    <col min="6" max="6" width="11.42578125" style="7"/>
    <col min="7" max="7" width="9.42578125" style="396" bestFit="1" customWidth="1"/>
    <col min="8" max="8" width="7.5703125" bestFit="1" customWidth="1"/>
    <col min="9" max="9" width="9.7109375" style="396" bestFit="1" customWidth="1"/>
    <col min="10" max="10" width="17.5703125" bestFit="1" customWidth="1"/>
    <col min="11" max="11" width="12.7109375" style="396" customWidth="1"/>
    <col min="12" max="12" width="0.85546875" style="447" customWidth="1"/>
    <col min="13" max="13" width="9.42578125" style="396" bestFit="1" customWidth="1"/>
    <col min="14" max="14" width="9.7109375" style="396" customWidth="1"/>
    <col min="15" max="15" width="9.7109375" customWidth="1"/>
    <col min="16" max="16" width="17.5703125" bestFit="1" customWidth="1"/>
    <col min="17" max="17" width="12.7109375" customWidth="1"/>
    <col min="18" max="18" width="0.85546875" style="467" customWidth="1"/>
    <col min="19" max="19" width="9.42578125" bestFit="1" customWidth="1"/>
    <col min="20" max="21" width="9.7109375" style="396" customWidth="1"/>
    <col min="23" max="23" width="12.7109375" customWidth="1"/>
    <col min="24" max="24" width="0.85546875" style="467" customWidth="1"/>
    <col min="25" max="25" width="9.42578125" bestFit="1" customWidth="1"/>
    <col min="26" max="27" width="9.7109375" customWidth="1"/>
    <col min="28" max="28" width="17.5703125" bestFit="1" customWidth="1"/>
    <col min="29" max="29" width="12.7109375" customWidth="1"/>
    <col min="30" max="30" width="0.85546875" style="467" customWidth="1"/>
    <col min="32" max="33" width="9.7109375" customWidth="1"/>
    <col min="35" max="35" width="12.7109375" customWidth="1"/>
    <col min="36" max="36" width="0.85546875" style="467" customWidth="1"/>
    <col min="38" max="39" width="9.7109375" customWidth="1"/>
    <col min="41" max="41" width="12.7109375" customWidth="1"/>
    <col min="42" max="42" width="0.85546875" style="467" customWidth="1"/>
    <col min="44" max="45" width="9.7109375" customWidth="1"/>
    <col min="47" max="47" width="12.7109375" customWidth="1"/>
    <col min="48" max="48" width="0.85546875" style="467" customWidth="1"/>
    <col min="50" max="51" width="9.7109375" customWidth="1"/>
    <col min="53" max="53" width="12.7109375" customWidth="1"/>
    <col min="54" max="54" width="0.85546875" style="467" customWidth="1"/>
    <col min="56" max="57" width="9.7109375" customWidth="1"/>
    <col min="59" max="59" width="12.7109375" customWidth="1"/>
    <col min="60" max="60" width="0.85546875" style="467" customWidth="1"/>
    <col min="62" max="63" width="9.7109375" customWidth="1"/>
    <col min="65" max="65" width="12.7109375" customWidth="1"/>
    <col min="66" max="66" width="0.85546875" style="467" customWidth="1"/>
    <col min="68" max="69" width="9.7109375" customWidth="1"/>
    <col min="71" max="71" width="12.7109375" customWidth="1"/>
    <col min="72" max="72" width="0.85546875" style="467" customWidth="1"/>
    <col min="74" max="75" width="9.7109375" customWidth="1"/>
    <col min="77" max="77" width="12.7109375" customWidth="1"/>
  </cols>
  <sheetData>
    <row r="2" spans="1:77" x14ac:dyDescent="0.2">
      <c r="A2" s="654" t="s">
        <v>542</v>
      </c>
      <c r="B2" s="654"/>
      <c r="C2" s="654"/>
      <c r="D2" s="654"/>
      <c r="E2" s="654"/>
      <c r="F2" s="654"/>
      <c r="G2" s="654"/>
      <c r="H2" s="654"/>
      <c r="I2" s="654"/>
      <c r="J2" s="654"/>
      <c r="K2" s="654"/>
      <c r="L2" s="446"/>
    </row>
    <row r="4" spans="1:77" x14ac:dyDescent="0.2">
      <c r="A4" s="654" t="s">
        <v>541</v>
      </c>
      <c r="B4" s="654"/>
      <c r="C4" s="654"/>
      <c r="D4" s="445">
        <f>B14+D21</f>
        <v>1893</v>
      </c>
    </row>
    <row r="5" spans="1:77" ht="13.5" thickBot="1" x14ac:dyDescent="0.25">
      <c r="G5" s="567" t="s">
        <v>354</v>
      </c>
      <c r="H5" s="567"/>
      <c r="I5" s="567"/>
      <c r="J5" s="567"/>
      <c r="M5" s="567" t="s">
        <v>354</v>
      </c>
      <c r="N5" s="567"/>
      <c r="O5" s="567"/>
      <c r="P5" s="567"/>
      <c r="Q5" s="396"/>
      <c r="R5" s="468"/>
      <c r="S5" s="567" t="s">
        <v>354</v>
      </c>
      <c r="T5" s="567"/>
      <c r="U5" s="567"/>
      <c r="V5" s="567"/>
      <c r="W5" s="396"/>
      <c r="X5" s="468"/>
      <c r="Y5" s="567" t="s">
        <v>354</v>
      </c>
      <c r="Z5" s="567"/>
      <c r="AA5" s="567"/>
      <c r="AB5" s="567"/>
      <c r="AC5" s="396"/>
      <c r="AD5" s="468"/>
      <c r="AE5" s="567" t="s">
        <v>354</v>
      </c>
      <c r="AF5" s="567"/>
      <c r="AG5" s="567"/>
      <c r="AH5" s="567"/>
      <c r="AI5" s="396"/>
      <c r="AJ5" s="468"/>
      <c r="AK5" s="567" t="s">
        <v>354</v>
      </c>
      <c r="AL5" s="567"/>
      <c r="AM5" s="567"/>
      <c r="AN5" s="567"/>
      <c r="AO5" s="396"/>
      <c r="AP5" s="468"/>
      <c r="AQ5" s="567" t="s">
        <v>354</v>
      </c>
      <c r="AR5" s="567"/>
      <c r="AS5" s="567"/>
      <c r="AT5" s="567"/>
      <c r="AU5" s="396"/>
      <c r="AV5" s="468"/>
      <c r="AW5" s="567" t="s">
        <v>354</v>
      </c>
      <c r="AX5" s="567"/>
      <c r="AY5" s="567"/>
      <c r="AZ5" s="567"/>
      <c r="BA5" s="396"/>
      <c r="BB5" s="468"/>
      <c r="BC5" s="567" t="s">
        <v>354</v>
      </c>
      <c r="BD5" s="567"/>
      <c r="BE5" s="567"/>
      <c r="BF5" s="567"/>
      <c r="BG5" s="396"/>
      <c r="BH5" s="468"/>
      <c r="BI5" s="567" t="s">
        <v>354</v>
      </c>
      <c r="BJ5" s="567"/>
      <c r="BK5" s="567"/>
      <c r="BL5" s="567"/>
      <c r="BM5" s="396"/>
      <c r="BN5" s="468"/>
      <c r="BO5" s="567" t="s">
        <v>354</v>
      </c>
      <c r="BP5" s="567"/>
      <c r="BQ5" s="567"/>
      <c r="BR5" s="567"/>
      <c r="BS5" s="396"/>
      <c r="BT5" s="468"/>
      <c r="BU5" s="567" t="s">
        <v>354</v>
      </c>
      <c r="BV5" s="567"/>
      <c r="BW5" s="567"/>
      <c r="BX5" s="567"/>
      <c r="BY5" s="396"/>
    </row>
    <row r="6" spans="1:77" ht="14.25" thickTop="1" thickBot="1" x14ac:dyDescent="0.25">
      <c r="A6" s="655" t="s">
        <v>537</v>
      </c>
      <c r="B6" s="655"/>
      <c r="C6" s="655"/>
      <c r="D6" s="655"/>
      <c r="E6" s="444"/>
      <c r="H6" s="646">
        <v>44197</v>
      </c>
      <c r="I6" s="646"/>
      <c r="J6" s="646"/>
      <c r="K6" s="443"/>
      <c r="L6" s="448"/>
      <c r="N6" s="646">
        <v>44228</v>
      </c>
      <c r="O6" s="646"/>
      <c r="P6" s="646"/>
      <c r="Q6" s="443"/>
      <c r="R6" s="448"/>
      <c r="S6" s="396"/>
      <c r="T6" s="646">
        <v>44256</v>
      </c>
      <c r="U6" s="646"/>
      <c r="V6" s="646"/>
      <c r="W6" s="443"/>
      <c r="X6" s="448"/>
      <c r="Y6" s="396"/>
      <c r="Z6" s="646">
        <v>44287</v>
      </c>
      <c r="AA6" s="646"/>
      <c r="AB6" s="646"/>
      <c r="AC6" s="443"/>
      <c r="AD6" s="448"/>
      <c r="AE6" s="396"/>
      <c r="AF6" s="646">
        <v>44317</v>
      </c>
      <c r="AG6" s="646"/>
      <c r="AH6" s="646"/>
      <c r="AI6" s="443"/>
      <c r="AJ6" s="448"/>
      <c r="AK6" s="396"/>
      <c r="AL6" s="646">
        <v>44348</v>
      </c>
      <c r="AM6" s="646"/>
      <c r="AN6" s="646"/>
      <c r="AO6" s="443"/>
      <c r="AP6" s="448"/>
      <c r="AQ6" s="396"/>
      <c r="AR6" s="646">
        <v>44378</v>
      </c>
      <c r="AS6" s="646"/>
      <c r="AT6" s="646"/>
      <c r="AU6" s="443"/>
      <c r="AV6" s="448"/>
      <c r="AW6" s="396"/>
      <c r="AX6" s="646">
        <v>44409</v>
      </c>
      <c r="AY6" s="646"/>
      <c r="AZ6" s="646"/>
      <c r="BA6" s="443"/>
      <c r="BB6" s="448"/>
      <c r="BC6" s="396"/>
      <c r="BD6" s="646">
        <v>44440</v>
      </c>
      <c r="BE6" s="646"/>
      <c r="BF6" s="646"/>
      <c r="BG6" s="443"/>
      <c r="BH6" s="448"/>
      <c r="BI6" s="396"/>
      <c r="BJ6" s="646">
        <v>44470</v>
      </c>
      <c r="BK6" s="646"/>
      <c r="BL6" s="646"/>
      <c r="BM6" s="443"/>
      <c r="BN6" s="448"/>
      <c r="BO6" s="396"/>
      <c r="BP6" s="646">
        <v>44501</v>
      </c>
      <c r="BQ6" s="646"/>
      <c r="BR6" s="646"/>
      <c r="BS6" s="443"/>
      <c r="BT6" s="448"/>
      <c r="BU6" s="396"/>
      <c r="BV6" s="646">
        <v>44531</v>
      </c>
      <c r="BW6" s="646"/>
      <c r="BX6" s="646"/>
      <c r="BY6" s="443"/>
    </row>
    <row r="7" spans="1:77" ht="14.25" thickTop="1" thickBot="1" x14ac:dyDescent="0.25">
      <c r="A7" s="438"/>
      <c r="B7" s="652" t="s">
        <v>367</v>
      </c>
      <c r="C7" s="653"/>
      <c r="D7" s="429" t="s">
        <v>368</v>
      </c>
      <c r="E7" s="250"/>
      <c r="G7" s="438"/>
      <c r="H7" s="652" t="s">
        <v>367</v>
      </c>
      <c r="I7" s="653"/>
      <c r="J7" s="429" t="s">
        <v>368</v>
      </c>
      <c r="M7" s="438"/>
      <c r="N7" s="652" t="s">
        <v>367</v>
      </c>
      <c r="O7" s="653"/>
      <c r="P7" s="429" t="s">
        <v>368</v>
      </c>
      <c r="Q7" s="396"/>
      <c r="R7" s="468"/>
      <c r="S7" s="438"/>
      <c r="T7" s="652" t="s">
        <v>367</v>
      </c>
      <c r="U7" s="653"/>
      <c r="V7" s="428" t="s">
        <v>368</v>
      </c>
      <c r="W7" s="396"/>
      <c r="X7" s="468"/>
      <c r="Y7" s="438"/>
      <c r="Z7" s="652" t="s">
        <v>367</v>
      </c>
      <c r="AA7" s="653"/>
      <c r="AB7" s="429" t="s">
        <v>368</v>
      </c>
      <c r="AC7" s="396"/>
      <c r="AD7" s="468"/>
      <c r="AE7" s="438"/>
      <c r="AF7" s="652" t="s">
        <v>367</v>
      </c>
      <c r="AG7" s="653"/>
      <c r="AH7" s="428" t="s">
        <v>368</v>
      </c>
      <c r="AI7" s="396"/>
      <c r="AJ7" s="468"/>
      <c r="AK7" s="438"/>
      <c r="AL7" s="652" t="s">
        <v>367</v>
      </c>
      <c r="AM7" s="653"/>
      <c r="AN7" s="428" t="s">
        <v>368</v>
      </c>
      <c r="AO7" s="396"/>
      <c r="AP7" s="468"/>
      <c r="AQ7" s="438"/>
      <c r="AR7" s="652" t="s">
        <v>367</v>
      </c>
      <c r="AS7" s="653"/>
      <c r="AT7" s="428" t="s">
        <v>368</v>
      </c>
      <c r="AU7" s="396"/>
      <c r="AV7" s="468"/>
      <c r="AW7" s="438"/>
      <c r="AX7" s="652" t="s">
        <v>367</v>
      </c>
      <c r="AY7" s="653"/>
      <c r="AZ7" s="428" t="s">
        <v>368</v>
      </c>
      <c r="BA7" s="396"/>
      <c r="BB7" s="468"/>
      <c r="BC7" s="438"/>
      <c r="BD7" s="652" t="s">
        <v>367</v>
      </c>
      <c r="BE7" s="653"/>
      <c r="BF7" s="428" t="s">
        <v>368</v>
      </c>
      <c r="BG7" s="396"/>
      <c r="BH7" s="468"/>
      <c r="BI7" s="438"/>
      <c r="BJ7" s="652" t="s">
        <v>367</v>
      </c>
      <c r="BK7" s="653"/>
      <c r="BL7" s="428" t="s">
        <v>368</v>
      </c>
      <c r="BM7" s="396"/>
      <c r="BN7" s="468"/>
      <c r="BO7" s="438"/>
      <c r="BP7" s="652" t="s">
        <v>367</v>
      </c>
      <c r="BQ7" s="653"/>
      <c r="BR7" s="428" t="s">
        <v>368</v>
      </c>
      <c r="BS7" s="396"/>
      <c r="BT7" s="468"/>
      <c r="BU7" s="438"/>
      <c r="BV7" s="652" t="s">
        <v>367</v>
      </c>
      <c r="BW7" s="653"/>
      <c r="BX7" s="428" t="s">
        <v>368</v>
      </c>
      <c r="BY7" s="396"/>
    </row>
    <row r="8" spans="1:77" ht="13.5" thickTop="1" x14ac:dyDescent="0.2">
      <c r="A8" s="439" t="s">
        <v>206</v>
      </c>
      <c r="B8" s="276"/>
      <c r="C8" s="412">
        <f>I8</f>
        <v>28</v>
      </c>
      <c r="D8" s="430">
        <f>J8</f>
        <v>210</v>
      </c>
      <c r="E8" s="407"/>
      <c r="G8" s="439" t="s">
        <v>206</v>
      </c>
      <c r="H8" s="276"/>
      <c r="I8" s="412">
        <f>Janvier!D38</f>
        <v>28</v>
      </c>
      <c r="J8" s="430">
        <f>Janvier!F38</f>
        <v>210</v>
      </c>
      <c r="M8" s="439" t="s">
        <v>206</v>
      </c>
      <c r="N8" s="276"/>
      <c r="O8" s="412">
        <f>Janvier!I38</f>
        <v>0</v>
      </c>
      <c r="P8" s="430">
        <f>Janvier!K38</f>
        <v>0</v>
      </c>
      <c r="Q8" s="396"/>
      <c r="R8" s="468"/>
      <c r="S8" s="439" t="s">
        <v>206</v>
      </c>
      <c r="T8" s="472"/>
      <c r="U8" s="412">
        <f>Janvier!N38</f>
        <v>0</v>
      </c>
      <c r="V8" s="430">
        <f>Janvier!P38</f>
        <v>1346</v>
      </c>
      <c r="W8" s="396"/>
      <c r="X8" s="468"/>
      <c r="Y8" s="439" t="s">
        <v>206</v>
      </c>
      <c r="Z8" s="276"/>
      <c r="AA8" s="477">
        <f>Janvier!S38</f>
        <v>0.2880382775119617</v>
      </c>
      <c r="AB8" s="430">
        <f>Janvier!U38</f>
        <v>0</v>
      </c>
      <c r="AC8" s="396"/>
      <c r="AD8" s="468"/>
      <c r="AE8" s="439" t="s">
        <v>206</v>
      </c>
      <c r="AF8" s="276"/>
      <c r="AG8" s="412">
        <f>Janvier!X38</f>
        <v>0</v>
      </c>
      <c r="AH8" s="430">
        <f>Janvier!Z38</f>
        <v>0</v>
      </c>
      <c r="AI8" s="396"/>
      <c r="AJ8" s="468"/>
      <c r="AK8" s="439" t="s">
        <v>206</v>
      </c>
      <c r="AL8" s="276"/>
      <c r="AM8" s="412">
        <f>Janvier!AC38</f>
        <v>0</v>
      </c>
      <c r="AN8" s="430">
        <f>Janvier!AE38</f>
        <v>0</v>
      </c>
      <c r="AO8" s="396"/>
      <c r="AP8" s="468"/>
      <c r="AQ8" s="439" t="s">
        <v>206</v>
      </c>
      <c r="AR8" s="276"/>
      <c r="AS8" s="412">
        <f>Janvier!AH38</f>
        <v>0</v>
      </c>
      <c r="AT8" s="430">
        <f>Janvier!AJ38</f>
        <v>0</v>
      </c>
      <c r="AU8" s="396"/>
      <c r="AV8" s="468"/>
      <c r="AW8" s="439" t="s">
        <v>206</v>
      </c>
      <c r="AX8" s="276"/>
      <c r="AY8" s="412">
        <f>Janvier!AM38</f>
        <v>0</v>
      </c>
      <c r="AZ8" s="430">
        <f>Janvier!AO38</f>
        <v>0</v>
      </c>
      <c r="BA8" s="396"/>
      <c r="BB8" s="468"/>
      <c r="BC8" s="439" t="s">
        <v>206</v>
      </c>
      <c r="BD8" s="276"/>
      <c r="BE8" s="412">
        <f>Janvier!AR38</f>
        <v>0</v>
      </c>
      <c r="BF8" s="430">
        <f>Janvier!AT38</f>
        <v>0</v>
      </c>
      <c r="BG8" s="396"/>
      <c r="BH8" s="468"/>
      <c r="BI8" s="439" t="s">
        <v>206</v>
      </c>
      <c r="BJ8" s="276"/>
      <c r="BK8" s="412">
        <f>Janvier!AW38</f>
        <v>0</v>
      </c>
      <c r="BL8" s="430">
        <f>Janvier!AY38</f>
        <v>0</v>
      </c>
      <c r="BM8" s="396"/>
      <c r="BN8" s="468"/>
      <c r="BO8" s="439" t="s">
        <v>206</v>
      </c>
      <c r="BP8" s="276"/>
      <c r="BQ8" s="412">
        <f>Janvier!BB38</f>
        <v>0</v>
      </c>
      <c r="BR8" s="430">
        <f>Janvier!BD38</f>
        <v>0</v>
      </c>
      <c r="BS8" s="396"/>
      <c r="BT8" s="468"/>
      <c r="BU8" s="439" t="s">
        <v>206</v>
      </c>
      <c r="BV8" s="276"/>
      <c r="BW8" s="412">
        <f>Janvier!BG38</f>
        <v>0</v>
      </c>
      <c r="BX8" s="430">
        <f>Janvier!BI38</f>
        <v>0</v>
      </c>
      <c r="BY8" s="396"/>
    </row>
    <row r="9" spans="1:77" x14ac:dyDescent="0.2">
      <c r="A9" s="648" t="s">
        <v>366</v>
      </c>
      <c r="B9" s="290" t="s">
        <v>63</v>
      </c>
      <c r="C9" s="413">
        <f>I9</f>
        <v>4</v>
      </c>
      <c r="D9" s="650">
        <f>J9</f>
        <v>179</v>
      </c>
      <c r="E9" s="407"/>
      <c r="G9" s="648" t="s">
        <v>366</v>
      </c>
      <c r="H9" s="290" t="s">
        <v>63</v>
      </c>
      <c r="I9" s="413">
        <f>Janvier!D39</f>
        <v>4</v>
      </c>
      <c r="J9" s="650">
        <f>Janvier!F39</f>
        <v>179</v>
      </c>
      <c r="M9" s="648" t="s">
        <v>366</v>
      </c>
      <c r="N9" s="290" t="s">
        <v>63</v>
      </c>
      <c r="O9" s="413">
        <f>Janvier!I39</f>
        <v>0</v>
      </c>
      <c r="P9" s="650">
        <f>Janvier!K39</f>
        <v>0</v>
      </c>
      <c r="Q9" s="396"/>
      <c r="R9" s="468"/>
      <c r="S9" s="648" t="s">
        <v>366</v>
      </c>
      <c r="T9" s="473" t="s">
        <v>63</v>
      </c>
      <c r="U9" s="413">
        <f>Janvier!N39</f>
        <v>0</v>
      </c>
      <c r="V9" s="650">
        <f>Janvier!P39</f>
        <v>138</v>
      </c>
      <c r="W9" s="396"/>
      <c r="X9" s="468"/>
      <c r="Y9" s="648" t="s">
        <v>366</v>
      </c>
      <c r="Z9" s="290" t="s">
        <v>63</v>
      </c>
      <c r="AA9" s="478">
        <f>Janvier!S39</f>
        <v>0.31428571428571428</v>
      </c>
      <c r="AB9" s="650">
        <f>Janvier!U39</f>
        <v>0</v>
      </c>
      <c r="AC9" s="396"/>
      <c r="AD9" s="468"/>
      <c r="AE9" s="648" t="s">
        <v>366</v>
      </c>
      <c r="AF9" s="290" t="s">
        <v>63</v>
      </c>
      <c r="AG9" s="413">
        <f>Janvier!X39</f>
        <v>0</v>
      </c>
      <c r="AH9" s="650">
        <f>Janvier!Z39</f>
        <v>0</v>
      </c>
      <c r="AI9" s="396"/>
      <c r="AJ9" s="468"/>
      <c r="AK9" s="648" t="s">
        <v>366</v>
      </c>
      <c r="AL9" s="290" t="s">
        <v>63</v>
      </c>
      <c r="AM9" s="413">
        <f>Janvier!AC39</f>
        <v>0</v>
      </c>
      <c r="AN9" s="650">
        <f>Janvier!AE39</f>
        <v>0</v>
      </c>
      <c r="AO9" s="396"/>
      <c r="AP9" s="468"/>
      <c r="AQ9" s="648" t="s">
        <v>366</v>
      </c>
      <c r="AR9" s="290" t="s">
        <v>63</v>
      </c>
      <c r="AS9" s="413">
        <f>Janvier!AH39</f>
        <v>0</v>
      </c>
      <c r="AT9" s="650">
        <f>Janvier!AJ39</f>
        <v>0</v>
      </c>
      <c r="AU9" s="396"/>
      <c r="AV9" s="468"/>
      <c r="AW9" s="648" t="s">
        <v>366</v>
      </c>
      <c r="AX9" s="290" t="s">
        <v>63</v>
      </c>
      <c r="AY9" s="413">
        <f>Janvier!AM39</f>
        <v>0</v>
      </c>
      <c r="AZ9" s="650">
        <f>Janvier!AO39</f>
        <v>0</v>
      </c>
      <c r="BA9" s="396"/>
      <c r="BB9" s="468"/>
      <c r="BC9" s="648" t="s">
        <v>366</v>
      </c>
      <c r="BD9" s="290" t="s">
        <v>63</v>
      </c>
      <c r="BE9" s="413">
        <f>Janvier!AR39</f>
        <v>0</v>
      </c>
      <c r="BF9" s="650">
        <f>Janvier!AT39</f>
        <v>0</v>
      </c>
      <c r="BG9" s="396"/>
      <c r="BH9" s="468"/>
      <c r="BI9" s="648" t="s">
        <v>366</v>
      </c>
      <c r="BJ9" s="290" t="s">
        <v>63</v>
      </c>
      <c r="BK9" s="413">
        <f>Janvier!AW39</f>
        <v>0</v>
      </c>
      <c r="BL9" s="650">
        <f>Janvier!AY39</f>
        <v>0</v>
      </c>
      <c r="BM9" s="396"/>
      <c r="BN9" s="468"/>
      <c r="BO9" s="648" t="s">
        <v>366</v>
      </c>
      <c r="BP9" s="290" t="s">
        <v>63</v>
      </c>
      <c r="BQ9" s="413">
        <f>Janvier!BB39</f>
        <v>0</v>
      </c>
      <c r="BR9" s="650">
        <f>Janvier!BD39</f>
        <v>0</v>
      </c>
      <c r="BS9" s="396"/>
      <c r="BT9" s="468"/>
      <c r="BU9" s="648" t="s">
        <v>366</v>
      </c>
      <c r="BV9" s="290" t="s">
        <v>63</v>
      </c>
      <c r="BW9" s="413">
        <f>Janvier!BG39</f>
        <v>0</v>
      </c>
      <c r="BX9" s="650">
        <f>Janvier!BI39</f>
        <v>0</v>
      </c>
      <c r="BY9" s="396"/>
    </row>
    <row r="10" spans="1:77" x14ac:dyDescent="0.2">
      <c r="A10" s="649"/>
      <c r="B10" s="277" t="s">
        <v>64</v>
      </c>
      <c r="C10" s="414">
        <f>I10</f>
        <v>7</v>
      </c>
      <c r="D10" s="651"/>
      <c r="E10" s="407"/>
      <c r="G10" s="649"/>
      <c r="H10" s="277" t="s">
        <v>64</v>
      </c>
      <c r="I10" s="414">
        <f>Janvier!D40</f>
        <v>7</v>
      </c>
      <c r="J10" s="651"/>
      <c r="M10" s="649"/>
      <c r="N10" s="277" t="s">
        <v>64</v>
      </c>
      <c r="O10" s="414">
        <f>Janvier!I40</f>
        <v>0</v>
      </c>
      <c r="P10" s="651"/>
      <c r="Q10" s="396"/>
      <c r="R10" s="468"/>
      <c r="S10" s="649"/>
      <c r="T10" s="474" t="s">
        <v>64</v>
      </c>
      <c r="U10" s="414">
        <f>Janvier!N40</f>
        <v>0</v>
      </c>
      <c r="V10" s="651"/>
      <c r="W10" s="396"/>
      <c r="X10" s="468"/>
      <c r="Y10" s="649"/>
      <c r="Z10" s="277" t="s">
        <v>64</v>
      </c>
      <c r="AA10" s="479">
        <f>Janvier!S40</f>
        <v>0.31428571428571428</v>
      </c>
      <c r="AB10" s="651"/>
      <c r="AC10" s="396"/>
      <c r="AD10" s="468"/>
      <c r="AE10" s="649"/>
      <c r="AF10" s="277" t="s">
        <v>64</v>
      </c>
      <c r="AG10" s="414">
        <f>Janvier!X40</f>
        <v>0</v>
      </c>
      <c r="AH10" s="651"/>
      <c r="AI10" s="396"/>
      <c r="AJ10" s="468"/>
      <c r="AK10" s="649"/>
      <c r="AL10" s="277" t="s">
        <v>64</v>
      </c>
      <c r="AM10" s="414">
        <f>Janvier!AC40</f>
        <v>0</v>
      </c>
      <c r="AN10" s="651"/>
      <c r="AO10" s="396"/>
      <c r="AP10" s="468"/>
      <c r="AQ10" s="649"/>
      <c r="AR10" s="277" t="s">
        <v>64</v>
      </c>
      <c r="AS10" s="414">
        <f>Janvier!AH40</f>
        <v>0</v>
      </c>
      <c r="AT10" s="651"/>
      <c r="AU10" s="396"/>
      <c r="AV10" s="468"/>
      <c r="AW10" s="649"/>
      <c r="AX10" s="277" t="s">
        <v>64</v>
      </c>
      <c r="AY10" s="414">
        <f>Janvier!AM40</f>
        <v>0</v>
      </c>
      <c r="AZ10" s="651"/>
      <c r="BA10" s="396"/>
      <c r="BB10" s="468"/>
      <c r="BC10" s="649"/>
      <c r="BD10" s="277" t="s">
        <v>64</v>
      </c>
      <c r="BE10" s="414">
        <f>Janvier!AR40</f>
        <v>0</v>
      </c>
      <c r="BF10" s="651"/>
      <c r="BG10" s="396"/>
      <c r="BH10" s="468"/>
      <c r="BI10" s="649"/>
      <c r="BJ10" s="277" t="s">
        <v>64</v>
      </c>
      <c r="BK10" s="414">
        <f>Janvier!AW40</f>
        <v>0</v>
      </c>
      <c r="BL10" s="651"/>
      <c r="BM10" s="396"/>
      <c r="BN10" s="468"/>
      <c r="BO10" s="649"/>
      <c r="BP10" s="277" t="s">
        <v>64</v>
      </c>
      <c r="BQ10" s="414">
        <f>Janvier!BB40</f>
        <v>0</v>
      </c>
      <c r="BR10" s="651"/>
      <c r="BS10" s="396"/>
      <c r="BT10" s="468"/>
      <c r="BU10" s="649"/>
      <c r="BV10" s="277" t="s">
        <v>64</v>
      </c>
      <c r="BW10" s="414">
        <f>Janvier!BG40</f>
        <v>0</v>
      </c>
      <c r="BX10" s="651"/>
      <c r="BY10" s="396"/>
    </row>
    <row r="11" spans="1:77" x14ac:dyDescent="0.2">
      <c r="A11" s="648" t="s">
        <v>365</v>
      </c>
      <c r="B11" s="290" t="s">
        <v>63</v>
      </c>
      <c r="C11" s="413">
        <f>I11</f>
        <v>0</v>
      </c>
      <c r="D11" s="650">
        <f>J11</f>
        <v>51</v>
      </c>
      <c r="E11" s="407"/>
      <c r="G11" s="648" t="s">
        <v>365</v>
      </c>
      <c r="H11" s="290" t="s">
        <v>63</v>
      </c>
      <c r="I11" s="413">
        <f>Janvier!D41</f>
        <v>0</v>
      </c>
      <c r="J11" s="650">
        <f>Janvier!F41</f>
        <v>51</v>
      </c>
      <c r="M11" s="648" t="s">
        <v>365</v>
      </c>
      <c r="N11" s="290" t="s">
        <v>63</v>
      </c>
      <c r="O11" s="413">
        <f>Janvier!I41</f>
        <v>0</v>
      </c>
      <c r="P11" s="650">
        <f>Janvier!K41</f>
        <v>0</v>
      </c>
      <c r="Q11" s="396"/>
      <c r="R11" s="468"/>
      <c r="S11" s="648" t="s">
        <v>365</v>
      </c>
      <c r="T11" s="473" t="s">
        <v>63</v>
      </c>
      <c r="U11" s="413">
        <f>Janvier!N41</f>
        <v>0</v>
      </c>
      <c r="V11" s="650">
        <f>Janvier!P41</f>
        <v>0</v>
      </c>
      <c r="W11" s="396"/>
      <c r="X11" s="468"/>
      <c r="Y11" s="648" t="s">
        <v>365</v>
      </c>
      <c r="Z11" s="290" t="s">
        <v>63</v>
      </c>
      <c r="AA11" s="413">
        <f>Janvier!S41</f>
        <v>0</v>
      </c>
      <c r="AB11" s="650">
        <f>Janvier!U41</f>
        <v>0</v>
      </c>
      <c r="AC11" s="396"/>
      <c r="AD11" s="468"/>
      <c r="AE11" s="648" t="s">
        <v>365</v>
      </c>
      <c r="AF11" s="290" t="s">
        <v>63</v>
      </c>
      <c r="AG11" s="413">
        <f>Janvier!X41</f>
        <v>0</v>
      </c>
      <c r="AH11" s="650">
        <f>Janvier!Z41</f>
        <v>0</v>
      </c>
      <c r="AI11" s="396"/>
      <c r="AJ11" s="468"/>
      <c r="AK11" s="648" t="s">
        <v>365</v>
      </c>
      <c r="AL11" s="290" t="s">
        <v>63</v>
      </c>
      <c r="AM11" s="413">
        <f>Janvier!AC41</f>
        <v>0</v>
      </c>
      <c r="AN11" s="650">
        <f>Janvier!AE41</f>
        <v>0</v>
      </c>
      <c r="AO11" s="396"/>
      <c r="AP11" s="468"/>
      <c r="AQ11" s="648" t="s">
        <v>365</v>
      </c>
      <c r="AR11" s="290" t="s">
        <v>63</v>
      </c>
      <c r="AS11" s="413">
        <f>Janvier!AH41</f>
        <v>0</v>
      </c>
      <c r="AT11" s="650">
        <f>Janvier!AJ41</f>
        <v>0</v>
      </c>
      <c r="AU11" s="396"/>
      <c r="AV11" s="468"/>
      <c r="AW11" s="648" t="s">
        <v>365</v>
      </c>
      <c r="AX11" s="290" t="s">
        <v>63</v>
      </c>
      <c r="AY11" s="413">
        <f>Janvier!AM41</f>
        <v>0</v>
      </c>
      <c r="AZ11" s="650">
        <f>Janvier!AO41</f>
        <v>0</v>
      </c>
      <c r="BA11" s="396"/>
      <c r="BB11" s="468"/>
      <c r="BC11" s="648" t="s">
        <v>365</v>
      </c>
      <c r="BD11" s="290" t="s">
        <v>63</v>
      </c>
      <c r="BE11" s="413">
        <f>Janvier!AR41</f>
        <v>0</v>
      </c>
      <c r="BF11" s="650">
        <f>Janvier!AT41</f>
        <v>0</v>
      </c>
      <c r="BG11" s="396"/>
      <c r="BH11" s="468"/>
      <c r="BI11" s="648" t="s">
        <v>365</v>
      </c>
      <c r="BJ11" s="290" t="s">
        <v>63</v>
      </c>
      <c r="BK11" s="413">
        <f>Janvier!AW41</f>
        <v>0</v>
      </c>
      <c r="BL11" s="650">
        <f>Janvier!AY41</f>
        <v>0</v>
      </c>
      <c r="BM11" s="396"/>
      <c r="BN11" s="468"/>
      <c r="BO11" s="648" t="s">
        <v>365</v>
      </c>
      <c r="BP11" s="290" t="s">
        <v>63</v>
      </c>
      <c r="BQ11" s="413">
        <f>Janvier!BB41</f>
        <v>0</v>
      </c>
      <c r="BR11" s="650">
        <f>Janvier!BD41</f>
        <v>0</v>
      </c>
      <c r="BS11" s="396"/>
      <c r="BT11" s="468"/>
      <c r="BU11" s="648" t="s">
        <v>365</v>
      </c>
      <c r="BV11" s="290" t="s">
        <v>63</v>
      </c>
      <c r="BW11" s="413">
        <f>Janvier!BG41</f>
        <v>0</v>
      </c>
      <c r="BX11" s="650">
        <f>Janvier!BI41</f>
        <v>0</v>
      </c>
      <c r="BY11" s="396"/>
    </row>
    <row r="12" spans="1:77" x14ac:dyDescent="0.2">
      <c r="A12" s="649"/>
      <c r="B12" s="277" t="s">
        <v>64</v>
      </c>
      <c r="C12" s="414">
        <f>I12</f>
        <v>3</v>
      </c>
      <c r="D12" s="651"/>
      <c r="E12" s="407"/>
      <c r="G12" s="649"/>
      <c r="H12" s="277" t="s">
        <v>64</v>
      </c>
      <c r="I12" s="414">
        <f>Janvier!D42</f>
        <v>3</v>
      </c>
      <c r="J12" s="651"/>
      <c r="M12" s="649"/>
      <c r="N12" s="277" t="s">
        <v>64</v>
      </c>
      <c r="O12" s="414">
        <f>Janvier!I42</f>
        <v>0</v>
      </c>
      <c r="P12" s="651"/>
      <c r="Q12" s="396"/>
      <c r="R12" s="468"/>
      <c r="S12" s="649"/>
      <c r="T12" s="474" t="s">
        <v>64</v>
      </c>
      <c r="U12" s="414">
        <f>Janvier!N42</f>
        <v>0</v>
      </c>
      <c r="V12" s="651"/>
      <c r="W12" s="396"/>
      <c r="X12" s="468"/>
      <c r="Y12" s="649"/>
      <c r="Z12" s="277" t="s">
        <v>64</v>
      </c>
      <c r="AA12" s="414">
        <f>Janvier!S42</f>
        <v>0</v>
      </c>
      <c r="AB12" s="651"/>
      <c r="AC12" s="396"/>
      <c r="AD12" s="468"/>
      <c r="AE12" s="649"/>
      <c r="AF12" s="277" t="s">
        <v>64</v>
      </c>
      <c r="AG12" s="414">
        <f>Janvier!X42</f>
        <v>0</v>
      </c>
      <c r="AH12" s="651"/>
      <c r="AI12" s="396"/>
      <c r="AJ12" s="468"/>
      <c r="AK12" s="649"/>
      <c r="AL12" s="277" t="s">
        <v>64</v>
      </c>
      <c r="AM12" s="414">
        <f>Janvier!AC42</f>
        <v>0</v>
      </c>
      <c r="AN12" s="651"/>
      <c r="AO12" s="396"/>
      <c r="AP12" s="468"/>
      <c r="AQ12" s="649"/>
      <c r="AR12" s="277" t="s">
        <v>64</v>
      </c>
      <c r="AS12" s="414">
        <f>Janvier!AH42</f>
        <v>0</v>
      </c>
      <c r="AT12" s="651"/>
      <c r="AU12" s="396"/>
      <c r="AV12" s="468"/>
      <c r="AW12" s="649"/>
      <c r="AX12" s="277" t="s">
        <v>64</v>
      </c>
      <c r="AY12" s="414">
        <f>Janvier!AM42</f>
        <v>0</v>
      </c>
      <c r="AZ12" s="651"/>
      <c r="BA12" s="396"/>
      <c r="BB12" s="468"/>
      <c r="BC12" s="649"/>
      <c r="BD12" s="277" t="s">
        <v>64</v>
      </c>
      <c r="BE12" s="414">
        <f>Janvier!AR42</f>
        <v>0</v>
      </c>
      <c r="BF12" s="651"/>
      <c r="BG12" s="396"/>
      <c r="BH12" s="468"/>
      <c r="BI12" s="649"/>
      <c r="BJ12" s="277" t="s">
        <v>64</v>
      </c>
      <c r="BK12" s="414">
        <f>Janvier!AW42</f>
        <v>0</v>
      </c>
      <c r="BL12" s="651"/>
      <c r="BM12" s="396"/>
      <c r="BN12" s="468"/>
      <c r="BO12" s="649"/>
      <c r="BP12" s="277" t="s">
        <v>64</v>
      </c>
      <c r="BQ12" s="414">
        <f>Janvier!BB42</f>
        <v>0</v>
      </c>
      <c r="BR12" s="651"/>
      <c r="BS12" s="396"/>
      <c r="BT12" s="468"/>
      <c r="BU12" s="649"/>
      <c r="BV12" s="277" t="s">
        <v>64</v>
      </c>
      <c r="BW12" s="414">
        <f>Janvier!BG42</f>
        <v>0</v>
      </c>
      <c r="BX12" s="651"/>
      <c r="BY12" s="396"/>
    </row>
    <row r="13" spans="1:77" ht="13.5" thickBot="1" x14ac:dyDescent="0.25">
      <c r="A13" s="440" t="s">
        <v>288</v>
      </c>
      <c r="B13" s="289"/>
      <c r="C13" s="415">
        <f>I13</f>
        <v>40</v>
      </c>
      <c r="D13" s="431">
        <f>J13</f>
        <v>408</v>
      </c>
      <c r="E13" s="407"/>
      <c r="G13" s="440" t="s">
        <v>288</v>
      </c>
      <c r="H13" s="289"/>
      <c r="I13" s="415">
        <f>Janvier!D43</f>
        <v>40</v>
      </c>
      <c r="J13" s="431">
        <f>Janvier!F43</f>
        <v>408</v>
      </c>
      <c r="M13" s="440" t="s">
        <v>288</v>
      </c>
      <c r="N13" s="289"/>
      <c r="O13" s="415">
        <f>Janvier!I43</f>
        <v>0</v>
      </c>
      <c r="P13" s="431">
        <f>Janvier!K43</f>
        <v>0</v>
      </c>
      <c r="Q13" s="396"/>
      <c r="R13" s="468"/>
      <c r="S13" s="440" t="s">
        <v>288</v>
      </c>
      <c r="T13" s="475"/>
      <c r="U13" s="415">
        <f>Janvier!N43</f>
        <v>0</v>
      </c>
      <c r="V13" s="431">
        <f>Janvier!P43</f>
        <v>0</v>
      </c>
      <c r="W13" s="396"/>
      <c r="X13" s="468"/>
      <c r="Y13" s="440" t="s">
        <v>288</v>
      </c>
      <c r="Z13" s="289"/>
      <c r="AA13" s="415">
        <f>Janvier!S43</f>
        <v>0</v>
      </c>
      <c r="AB13" s="431">
        <f>Janvier!U43</f>
        <v>0</v>
      </c>
      <c r="AC13" s="396"/>
      <c r="AD13" s="468"/>
      <c r="AE13" s="440" t="s">
        <v>288</v>
      </c>
      <c r="AF13" s="289"/>
      <c r="AG13" s="415">
        <f>Janvier!X43</f>
        <v>0</v>
      </c>
      <c r="AH13" s="431">
        <f>Janvier!Z43</f>
        <v>0</v>
      </c>
      <c r="AI13" s="396"/>
      <c r="AJ13" s="468"/>
      <c r="AK13" s="440" t="s">
        <v>288</v>
      </c>
      <c r="AL13" s="289"/>
      <c r="AM13" s="415">
        <f>Janvier!AC43</f>
        <v>0</v>
      </c>
      <c r="AN13" s="431">
        <f>Janvier!AE43</f>
        <v>0</v>
      </c>
      <c r="AO13" s="396"/>
      <c r="AP13" s="468"/>
      <c r="AQ13" s="440" t="s">
        <v>288</v>
      </c>
      <c r="AR13" s="289"/>
      <c r="AS13" s="415">
        <f>Janvier!AH43</f>
        <v>0</v>
      </c>
      <c r="AT13" s="431">
        <f>Janvier!AJ43</f>
        <v>0</v>
      </c>
      <c r="AU13" s="396"/>
      <c r="AV13" s="468"/>
      <c r="AW13" s="440" t="s">
        <v>288</v>
      </c>
      <c r="AX13" s="289"/>
      <c r="AY13" s="415">
        <f>Janvier!AM43</f>
        <v>0</v>
      </c>
      <c r="AZ13" s="431">
        <f>Janvier!AO43</f>
        <v>0</v>
      </c>
      <c r="BA13" s="396"/>
      <c r="BB13" s="468"/>
      <c r="BC13" s="440" t="s">
        <v>288</v>
      </c>
      <c r="BD13" s="289"/>
      <c r="BE13" s="415">
        <f>Janvier!AR43</f>
        <v>0</v>
      </c>
      <c r="BF13" s="431">
        <f>Janvier!AT43</f>
        <v>0</v>
      </c>
      <c r="BG13" s="396"/>
      <c r="BH13" s="468"/>
      <c r="BI13" s="440" t="s">
        <v>288</v>
      </c>
      <c r="BJ13" s="289"/>
      <c r="BK13" s="415">
        <f>Janvier!AW43</f>
        <v>0</v>
      </c>
      <c r="BL13" s="431">
        <f>Janvier!AY43</f>
        <v>0</v>
      </c>
      <c r="BM13" s="396"/>
      <c r="BN13" s="468"/>
      <c r="BO13" s="440" t="s">
        <v>288</v>
      </c>
      <c r="BP13" s="289"/>
      <c r="BQ13" s="415">
        <f>Janvier!BB43</f>
        <v>0</v>
      </c>
      <c r="BR13" s="431">
        <f>Janvier!BD43</f>
        <v>0</v>
      </c>
      <c r="BS13" s="396"/>
      <c r="BT13" s="468"/>
      <c r="BU13" s="440" t="s">
        <v>288</v>
      </c>
      <c r="BV13" s="289"/>
      <c r="BW13" s="415">
        <f>Janvier!BG43</f>
        <v>0</v>
      </c>
      <c r="BX13" s="431">
        <f>Janvier!BI43</f>
        <v>0</v>
      </c>
      <c r="BY13" s="396"/>
    </row>
    <row r="14" spans="1:77" ht="14.25" thickTop="1" thickBot="1" x14ac:dyDescent="0.25">
      <c r="A14" s="441" t="s">
        <v>187</v>
      </c>
      <c r="B14" s="547">
        <f>D8+D9+D11+D13</f>
        <v>848</v>
      </c>
      <c r="C14" s="548"/>
      <c r="D14" s="548"/>
      <c r="E14" s="407"/>
      <c r="G14" s="441" t="s">
        <v>187</v>
      </c>
      <c r="H14" s="547">
        <f>J8+J9+J11+J13</f>
        <v>848</v>
      </c>
      <c r="I14" s="548"/>
      <c r="J14" s="548"/>
      <c r="M14" s="441" t="s">
        <v>187</v>
      </c>
      <c r="N14" s="547">
        <f>P8+P9+P11+P13</f>
        <v>0</v>
      </c>
      <c r="O14" s="548"/>
      <c r="P14" s="548"/>
      <c r="Q14" s="396"/>
      <c r="R14" s="468"/>
      <c r="S14" s="441" t="s">
        <v>187</v>
      </c>
      <c r="T14" s="547">
        <f>V8+V9+V11+V13</f>
        <v>1484</v>
      </c>
      <c r="U14" s="548"/>
      <c r="V14" s="548"/>
      <c r="W14" s="396"/>
      <c r="X14" s="468"/>
      <c r="Y14" s="441" t="s">
        <v>187</v>
      </c>
      <c r="Z14" s="547">
        <f>AB8+AB9+AB11+AB13</f>
        <v>0</v>
      </c>
      <c r="AA14" s="548"/>
      <c r="AB14" s="548"/>
      <c r="AC14" s="396"/>
      <c r="AD14" s="468"/>
      <c r="AE14" s="441" t="s">
        <v>187</v>
      </c>
      <c r="AF14" s="547">
        <f>AH8+AH9+AH11+AH13</f>
        <v>0</v>
      </c>
      <c r="AG14" s="548"/>
      <c r="AH14" s="548"/>
      <c r="AI14" s="396"/>
      <c r="AJ14" s="468"/>
      <c r="AK14" s="441" t="s">
        <v>187</v>
      </c>
      <c r="AL14" s="547">
        <f>AN8+AN9+AN11+AN13</f>
        <v>0</v>
      </c>
      <c r="AM14" s="548"/>
      <c r="AN14" s="548"/>
      <c r="AO14" s="396"/>
      <c r="AP14" s="468"/>
      <c r="AQ14" s="441" t="s">
        <v>187</v>
      </c>
      <c r="AR14" s="547">
        <f>AT8+AT9+AT11+AT13</f>
        <v>0</v>
      </c>
      <c r="AS14" s="548"/>
      <c r="AT14" s="548"/>
      <c r="AU14" s="396"/>
      <c r="AV14" s="468"/>
      <c r="AW14" s="441" t="s">
        <v>187</v>
      </c>
      <c r="AX14" s="547">
        <f>AZ8+AZ9+AZ11+AZ13</f>
        <v>0</v>
      </c>
      <c r="AY14" s="548"/>
      <c r="AZ14" s="548"/>
      <c r="BA14" s="396"/>
      <c r="BB14" s="468"/>
      <c r="BC14" s="441" t="s">
        <v>187</v>
      </c>
      <c r="BD14" s="547">
        <f>BF8+BF9+BF11+BF13</f>
        <v>0</v>
      </c>
      <c r="BE14" s="548"/>
      <c r="BF14" s="548"/>
      <c r="BG14" s="396"/>
      <c r="BH14" s="468"/>
      <c r="BI14" s="441" t="s">
        <v>187</v>
      </c>
      <c r="BJ14" s="547">
        <f>BL8+BL9+BL11+BL13</f>
        <v>0</v>
      </c>
      <c r="BK14" s="548"/>
      <c r="BL14" s="548"/>
      <c r="BM14" s="396"/>
      <c r="BN14" s="468"/>
      <c r="BO14" s="441" t="s">
        <v>187</v>
      </c>
      <c r="BP14" s="547">
        <f>BR8+BR9+BR11+BR13</f>
        <v>0</v>
      </c>
      <c r="BQ14" s="548"/>
      <c r="BR14" s="548"/>
      <c r="BS14" s="396"/>
      <c r="BT14" s="468"/>
      <c r="BU14" s="441" t="s">
        <v>187</v>
      </c>
      <c r="BV14" s="547">
        <f>BX8+BX9+BX11+BX13</f>
        <v>0</v>
      </c>
      <c r="BW14" s="548"/>
      <c r="BX14" s="548"/>
      <c r="BY14" s="396"/>
    </row>
    <row r="15" spans="1:77" ht="14.25" thickTop="1" thickBot="1" x14ac:dyDescent="0.25">
      <c r="N15" s="7"/>
      <c r="O15" s="396"/>
      <c r="P15" s="7"/>
      <c r="Q15" s="396"/>
      <c r="R15" s="468"/>
      <c r="S15" s="396"/>
      <c r="V15" s="7"/>
      <c r="W15" s="396"/>
      <c r="X15" s="468"/>
      <c r="Y15" s="396"/>
      <c r="Z15" s="7"/>
      <c r="AA15" s="396"/>
      <c r="AB15" s="7"/>
      <c r="AC15" s="396"/>
      <c r="AD15" s="468"/>
      <c r="AE15" s="396"/>
      <c r="AF15" s="7"/>
      <c r="AG15" s="396"/>
      <c r="AH15" s="7"/>
      <c r="AI15" s="396"/>
      <c r="AJ15" s="468"/>
      <c r="AK15" s="396"/>
      <c r="AL15" s="7"/>
      <c r="AM15" s="396"/>
      <c r="AN15" s="7"/>
      <c r="AO15" s="396"/>
      <c r="AP15" s="468"/>
      <c r="AQ15" s="396"/>
      <c r="AR15" s="7"/>
      <c r="AS15" s="396"/>
      <c r="AT15" s="7"/>
      <c r="AU15" s="396"/>
      <c r="AV15" s="468"/>
      <c r="AW15" s="396"/>
      <c r="AX15" s="7"/>
      <c r="AY15" s="396"/>
      <c r="AZ15" s="7"/>
      <c r="BA15" s="396"/>
      <c r="BB15" s="468"/>
      <c r="BC15" s="396"/>
      <c r="BD15" s="7"/>
      <c r="BE15" s="396"/>
      <c r="BF15" s="7"/>
      <c r="BG15" s="396"/>
      <c r="BH15" s="468"/>
      <c r="BI15" s="396"/>
      <c r="BJ15" s="7"/>
      <c r="BK15" s="396"/>
      <c r="BL15" s="7"/>
      <c r="BM15" s="396"/>
      <c r="BN15" s="468"/>
      <c r="BO15" s="396"/>
      <c r="BP15" s="7"/>
      <c r="BQ15" s="396"/>
      <c r="BR15" s="7"/>
      <c r="BS15" s="396"/>
      <c r="BT15" s="468"/>
      <c r="BU15" s="396"/>
      <c r="BV15" s="7"/>
      <c r="BW15" s="396"/>
      <c r="BX15" s="7"/>
      <c r="BY15" s="396"/>
    </row>
    <row r="16" spans="1:77" ht="14.25" thickTop="1" thickBot="1" x14ac:dyDescent="0.25">
      <c r="A16" s="540" t="s">
        <v>186</v>
      </c>
      <c r="B16" s="540"/>
      <c r="C16" s="540"/>
      <c r="D16" s="540"/>
      <c r="E16" s="647"/>
      <c r="G16" s="540" t="s">
        <v>186</v>
      </c>
      <c r="H16" s="540"/>
      <c r="I16" s="540"/>
      <c r="J16" s="540"/>
      <c r="K16" s="647"/>
      <c r="L16" s="449"/>
      <c r="M16" s="540" t="s">
        <v>186</v>
      </c>
      <c r="N16" s="540"/>
      <c r="O16" s="540"/>
      <c r="P16" s="540"/>
      <c r="Q16" s="647"/>
      <c r="R16" s="449"/>
      <c r="S16" s="540" t="s">
        <v>186</v>
      </c>
      <c r="T16" s="540"/>
      <c r="U16" s="540"/>
      <c r="V16" s="540"/>
      <c r="W16" s="647"/>
      <c r="X16" s="449"/>
      <c r="Y16" s="540" t="s">
        <v>186</v>
      </c>
      <c r="Z16" s="540"/>
      <c r="AA16" s="540"/>
      <c r="AB16" s="540"/>
      <c r="AC16" s="647"/>
      <c r="AD16" s="449"/>
      <c r="AE16" s="540" t="s">
        <v>186</v>
      </c>
      <c r="AF16" s="540"/>
      <c r="AG16" s="540"/>
      <c r="AH16" s="540"/>
      <c r="AI16" s="647"/>
      <c r="AJ16" s="449"/>
      <c r="AK16" s="540" t="s">
        <v>186</v>
      </c>
      <c r="AL16" s="540"/>
      <c r="AM16" s="540"/>
      <c r="AN16" s="540"/>
      <c r="AO16" s="647"/>
      <c r="AP16" s="449"/>
      <c r="AQ16" s="540" t="s">
        <v>186</v>
      </c>
      <c r="AR16" s="540"/>
      <c r="AS16" s="540"/>
      <c r="AT16" s="540"/>
      <c r="AU16" s="647"/>
      <c r="AV16" s="449"/>
      <c r="AW16" s="540" t="s">
        <v>186</v>
      </c>
      <c r="AX16" s="540"/>
      <c r="AY16" s="540"/>
      <c r="AZ16" s="540"/>
      <c r="BA16" s="647"/>
      <c r="BB16" s="449"/>
      <c r="BC16" s="540" t="s">
        <v>186</v>
      </c>
      <c r="BD16" s="540"/>
      <c r="BE16" s="540"/>
      <c r="BF16" s="540"/>
      <c r="BG16" s="647"/>
      <c r="BH16" s="449"/>
      <c r="BI16" s="540" t="s">
        <v>186</v>
      </c>
      <c r="BJ16" s="540"/>
      <c r="BK16" s="540"/>
      <c r="BL16" s="540"/>
      <c r="BM16" s="647"/>
      <c r="BN16" s="449"/>
      <c r="BO16" s="540" t="s">
        <v>186</v>
      </c>
      <c r="BP16" s="540"/>
      <c r="BQ16" s="540"/>
      <c r="BR16" s="540"/>
      <c r="BS16" s="647"/>
      <c r="BT16" s="449"/>
      <c r="BU16" s="540" t="s">
        <v>186</v>
      </c>
      <c r="BV16" s="540"/>
      <c r="BW16" s="540"/>
      <c r="BX16" s="540"/>
      <c r="BY16" s="647"/>
    </row>
    <row r="17" spans="1:77" ht="14.25" thickTop="1" thickBot="1" x14ac:dyDescent="0.25">
      <c r="A17" s="396"/>
      <c r="B17" s="646" t="s">
        <v>543</v>
      </c>
      <c r="C17" s="646"/>
      <c r="D17" s="646"/>
      <c r="E17" s="396"/>
      <c r="H17" s="646">
        <f>H6</f>
        <v>44197</v>
      </c>
      <c r="I17" s="646"/>
      <c r="J17" s="646"/>
      <c r="N17" s="646">
        <f>N6</f>
        <v>44228</v>
      </c>
      <c r="O17" s="646"/>
      <c r="P17" s="646"/>
      <c r="Q17" s="396"/>
      <c r="R17" s="468"/>
      <c r="S17" s="396"/>
      <c r="T17" s="646">
        <f>T6</f>
        <v>44256</v>
      </c>
      <c r="U17" s="646"/>
      <c r="V17" s="646"/>
      <c r="W17" s="396"/>
      <c r="X17" s="468"/>
      <c r="Y17" s="396"/>
      <c r="Z17" s="646">
        <f>Z6</f>
        <v>44287</v>
      </c>
      <c r="AA17" s="646"/>
      <c r="AB17" s="646"/>
      <c r="AC17" s="396"/>
      <c r="AD17" s="468"/>
      <c r="AE17" s="396"/>
      <c r="AF17" s="646">
        <f>AF6</f>
        <v>44317</v>
      </c>
      <c r="AG17" s="646"/>
      <c r="AH17" s="646"/>
      <c r="AI17" s="396"/>
      <c r="AJ17" s="468"/>
      <c r="AK17" s="396"/>
      <c r="AL17" s="646">
        <f>AL6</f>
        <v>44348</v>
      </c>
      <c r="AM17" s="646"/>
      <c r="AN17" s="646"/>
      <c r="AO17" s="396"/>
      <c r="AP17" s="468"/>
      <c r="AQ17" s="396"/>
      <c r="AR17" s="646">
        <f>AR6</f>
        <v>44378</v>
      </c>
      <c r="AS17" s="646"/>
      <c r="AT17" s="646"/>
      <c r="AU17" s="396"/>
      <c r="AV17" s="468"/>
      <c r="AW17" s="396"/>
      <c r="AX17" s="646">
        <f>AX6</f>
        <v>44409</v>
      </c>
      <c r="AY17" s="646"/>
      <c r="AZ17" s="646"/>
      <c r="BA17" s="396"/>
      <c r="BB17" s="468"/>
      <c r="BC17" s="396"/>
      <c r="BD17" s="646">
        <f>BD6</f>
        <v>44440</v>
      </c>
      <c r="BE17" s="646"/>
      <c r="BF17" s="646"/>
      <c r="BG17" s="396"/>
      <c r="BH17" s="468"/>
      <c r="BI17" s="396"/>
      <c r="BJ17" s="646">
        <f>BJ6</f>
        <v>44470</v>
      </c>
      <c r="BK17" s="646"/>
      <c r="BL17" s="646"/>
      <c r="BM17" s="396"/>
      <c r="BN17" s="468"/>
      <c r="BO17" s="396"/>
      <c r="BP17" s="646">
        <f>BP6</f>
        <v>44501</v>
      </c>
      <c r="BQ17" s="646"/>
      <c r="BR17" s="646"/>
      <c r="BS17" s="396"/>
      <c r="BT17" s="468"/>
      <c r="BU17" s="396"/>
      <c r="BV17" s="646">
        <f>BV6</f>
        <v>44531</v>
      </c>
      <c r="BW17" s="646"/>
      <c r="BX17" s="646"/>
      <c r="BY17" s="396"/>
    </row>
    <row r="18" spans="1:77" ht="14.25" thickTop="1" thickBot="1" x14ac:dyDescent="0.25">
      <c r="A18" s="438"/>
      <c r="B18" s="643" t="s">
        <v>367</v>
      </c>
      <c r="C18" s="540"/>
      <c r="D18" s="452" t="s">
        <v>540</v>
      </c>
      <c r="E18" s="453" t="s">
        <v>369</v>
      </c>
      <c r="G18" s="438"/>
      <c r="H18" s="643" t="s">
        <v>367</v>
      </c>
      <c r="I18" s="540"/>
      <c r="J18" s="452" t="s">
        <v>540</v>
      </c>
      <c r="K18" s="453" t="s">
        <v>369</v>
      </c>
      <c r="L18" s="450"/>
      <c r="M18" s="438"/>
      <c r="N18" s="643" t="s">
        <v>367</v>
      </c>
      <c r="O18" s="540"/>
      <c r="P18" s="452" t="s">
        <v>540</v>
      </c>
      <c r="Q18" s="453" t="s">
        <v>369</v>
      </c>
      <c r="R18" s="469"/>
      <c r="S18" s="438"/>
      <c r="T18" s="643" t="s">
        <v>367</v>
      </c>
      <c r="U18" s="540"/>
      <c r="V18" s="452" t="s">
        <v>540</v>
      </c>
      <c r="W18" s="453" t="s">
        <v>369</v>
      </c>
      <c r="X18" s="469"/>
      <c r="Y18" s="438"/>
      <c r="Z18" s="643" t="s">
        <v>367</v>
      </c>
      <c r="AA18" s="540"/>
      <c r="AB18" s="452" t="s">
        <v>540</v>
      </c>
      <c r="AC18" s="453" t="s">
        <v>369</v>
      </c>
      <c r="AD18" s="469"/>
      <c r="AE18" s="438"/>
      <c r="AF18" s="643" t="s">
        <v>367</v>
      </c>
      <c r="AG18" s="540"/>
      <c r="AH18" s="452" t="s">
        <v>540</v>
      </c>
      <c r="AI18" s="453" t="s">
        <v>369</v>
      </c>
      <c r="AJ18" s="469"/>
      <c r="AK18" s="438"/>
      <c r="AL18" s="643" t="s">
        <v>367</v>
      </c>
      <c r="AM18" s="540"/>
      <c r="AN18" s="452" t="s">
        <v>540</v>
      </c>
      <c r="AO18" s="453" t="s">
        <v>369</v>
      </c>
      <c r="AP18" s="469"/>
      <c r="AQ18" s="438"/>
      <c r="AR18" s="643" t="s">
        <v>367</v>
      </c>
      <c r="AS18" s="540"/>
      <c r="AT18" s="452" t="s">
        <v>540</v>
      </c>
      <c r="AU18" s="453" t="s">
        <v>369</v>
      </c>
      <c r="AV18" s="469"/>
      <c r="AW18" s="438"/>
      <c r="AX18" s="643" t="s">
        <v>367</v>
      </c>
      <c r="AY18" s="540"/>
      <c r="AZ18" s="452" t="s">
        <v>540</v>
      </c>
      <c r="BA18" s="453" t="s">
        <v>369</v>
      </c>
      <c r="BB18" s="469"/>
      <c r="BC18" s="438"/>
      <c r="BD18" s="643" t="s">
        <v>367</v>
      </c>
      <c r="BE18" s="540"/>
      <c r="BF18" s="452" t="s">
        <v>540</v>
      </c>
      <c r="BG18" s="453" t="s">
        <v>369</v>
      </c>
      <c r="BH18" s="469"/>
      <c r="BI18" s="438"/>
      <c r="BJ18" s="643" t="s">
        <v>367</v>
      </c>
      <c r="BK18" s="540"/>
      <c r="BL18" s="452" t="s">
        <v>540</v>
      </c>
      <c r="BM18" s="453" t="s">
        <v>369</v>
      </c>
      <c r="BN18" s="469"/>
      <c r="BO18" s="438"/>
      <c r="BP18" s="643" t="s">
        <v>367</v>
      </c>
      <c r="BQ18" s="540"/>
      <c r="BR18" s="452" t="s">
        <v>540</v>
      </c>
      <c r="BS18" s="453" t="s">
        <v>369</v>
      </c>
      <c r="BT18" s="469"/>
      <c r="BU18" s="438"/>
      <c r="BV18" s="643" t="s">
        <v>367</v>
      </c>
      <c r="BW18" s="540"/>
      <c r="BX18" s="452" t="s">
        <v>540</v>
      </c>
      <c r="BY18" s="453" t="s">
        <v>369</v>
      </c>
    </row>
    <row r="19" spans="1:77" ht="14.25" thickTop="1" thickBot="1" x14ac:dyDescent="0.25">
      <c r="A19" s="454" t="s">
        <v>206</v>
      </c>
      <c r="B19" s="455"/>
      <c r="C19" s="456">
        <f t="shared" ref="C19:E20" si="0">I19</f>
        <v>24</v>
      </c>
      <c r="D19" s="457">
        <f t="shared" si="0"/>
        <v>240</v>
      </c>
      <c r="E19" s="458">
        <f t="shared" si="0"/>
        <v>288</v>
      </c>
      <c r="G19" s="454" t="s">
        <v>206</v>
      </c>
      <c r="H19" s="455"/>
      <c r="I19" s="456">
        <f>Janvier!S6</f>
        <v>24</v>
      </c>
      <c r="J19" s="457">
        <f>Janvier!T6</f>
        <v>240</v>
      </c>
      <c r="K19" s="458">
        <f>Janvier!X6</f>
        <v>288</v>
      </c>
      <c r="L19" s="296"/>
      <c r="M19" s="454" t="s">
        <v>206</v>
      </c>
      <c r="N19" s="455"/>
      <c r="O19" s="456"/>
      <c r="P19" s="457"/>
      <c r="Q19" s="458"/>
      <c r="R19" s="470"/>
      <c r="S19" s="454" t="s">
        <v>206</v>
      </c>
      <c r="T19" s="456"/>
      <c r="U19" s="456"/>
      <c r="V19" s="457"/>
      <c r="W19" s="458"/>
      <c r="X19" s="470"/>
      <c r="Y19" s="454" t="s">
        <v>206</v>
      </c>
      <c r="Z19" s="455"/>
      <c r="AA19" s="456"/>
      <c r="AB19" s="457"/>
      <c r="AC19" s="458"/>
      <c r="AD19" s="470"/>
      <c r="AE19" s="454" t="s">
        <v>206</v>
      </c>
      <c r="AF19" s="455"/>
      <c r="AG19" s="456"/>
      <c r="AH19" s="457"/>
      <c r="AI19" s="458"/>
      <c r="AJ19" s="470"/>
      <c r="AK19" s="454" t="s">
        <v>206</v>
      </c>
      <c r="AL19" s="455"/>
      <c r="AM19" s="456"/>
      <c r="AN19" s="457"/>
      <c r="AO19" s="458"/>
      <c r="AP19" s="470"/>
      <c r="AQ19" s="454" t="s">
        <v>206</v>
      </c>
      <c r="AR19" s="455"/>
      <c r="AS19" s="456"/>
      <c r="AT19" s="457"/>
      <c r="AU19" s="458"/>
      <c r="AV19" s="470"/>
      <c r="AW19" s="454" t="s">
        <v>206</v>
      </c>
      <c r="AX19" s="455"/>
      <c r="AY19" s="456"/>
      <c r="AZ19" s="457"/>
      <c r="BA19" s="458"/>
      <c r="BB19" s="470"/>
      <c r="BC19" s="454" t="s">
        <v>206</v>
      </c>
      <c r="BD19" s="455"/>
      <c r="BE19" s="456"/>
      <c r="BF19" s="457"/>
      <c r="BG19" s="458"/>
      <c r="BH19" s="470"/>
      <c r="BI19" s="454" t="s">
        <v>206</v>
      </c>
      <c r="BJ19" s="455"/>
      <c r="BK19" s="456"/>
      <c r="BL19" s="457"/>
      <c r="BM19" s="458"/>
      <c r="BN19" s="470"/>
      <c r="BO19" s="454" t="s">
        <v>206</v>
      </c>
      <c r="BP19" s="455"/>
      <c r="BQ19" s="456"/>
      <c r="BR19" s="457"/>
      <c r="BS19" s="458"/>
      <c r="BT19" s="470"/>
      <c r="BU19" s="454" t="s">
        <v>206</v>
      </c>
      <c r="BV19" s="455"/>
      <c r="BW19" s="456"/>
      <c r="BX19" s="457"/>
      <c r="BY19" s="458"/>
    </row>
    <row r="20" spans="1:77" ht="13.5" thickTop="1" x14ac:dyDescent="0.2">
      <c r="A20" s="459" t="s">
        <v>366</v>
      </c>
      <c r="B20" s="462" t="s">
        <v>539</v>
      </c>
      <c r="C20" s="463">
        <f t="shared" si="0"/>
        <v>23</v>
      </c>
      <c r="D20" s="460">
        <f t="shared" si="0"/>
        <v>805</v>
      </c>
      <c r="E20" s="461">
        <f t="shared" si="0"/>
        <v>1058</v>
      </c>
      <c r="G20" s="459" t="s">
        <v>366</v>
      </c>
      <c r="H20" s="462" t="s">
        <v>539</v>
      </c>
      <c r="I20" s="463">
        <f>Janvier!S9</f>
        <v>23</v>
      </c>
      <c r="J20" s="460">
        <f>Janvier!T9</f>
        <v>805</v>
      </c>
      <c r="K20" s="461">
        <f>Janvier!X9</f>
        <v>1058</v>
      </c>
      <c r="L20" s="466"/>
      <c r="M20" s="459" t="s">
        <v>366</v>
      </c>
      <c r="N20" s="462" t="s">
        <v>539</v>
      </c>
      <c r="O20" s="463"/>
      <c r="P20" s="460"/>
      <c r="Q20" s="461"/>
      <c r="R20" s="470"/>
      <c r="S20" s="459" t="s">
        <v>366</v>
      </c>
      <c r="T20" s="476" t="s">
        <v>539</v>
      </c>
      <c r="U20" s="463"/>
      <c r="V20" s="460"/>
      <c r="W20" s="461"/>
      <c r="X20" s="470"/>
      <c r="Y20" s="459" t="s">
        <v>366</v>
      </c>
      <c r="Z20" s="462" t="s">
        <v>539</v>
      </c>
      <c r="AA20" s="463"/>
      <c r="AB20" s="460"/>
      <c r="AC20" s="461"/>
      <c r="AD20" s="470"/>
      <c r="AE20" s="459" t="s">
        <v>366</v>
      </c>
      <c r="AF20" s="462" t="s">
        <v>539</v>
      </c>
      <c r="AG20" s="463"/>
      <c r="AH20" s="460"/>
      <c r="AI20" s="461"/>
      <c r="AJ20" s="470"/>
      <c r="AK20" s="459" t="s">
        <v>366</v>
      </c>
      <c r="AL20" s="462" t="s">
        <v>539</v>
      </c>
      <c r="AM20" s="463"/>
      <c r="AN20" s="460"/>
      <c r="AO20" s="461"/>
      <c r="AP20" s="470"/>
      <c r="AQ20" s="459" t="s">
        <v>366</v>
      </c>
      <c r="AR20" s="462" t="s">
        <v>539</v>
      </c>
      <c r="AS20" s="463"/>
      <c r="AT20" s="460"/>
      <c r="AU20" s="461"/>
      <c r="AV20" s="470"/>
      <c r="AW20" s="459" t="s">
        <v>366</v>
      </c>
      <c r="AX20" s="462" t="s">
        <v>539</v>
      </c>
      <c r="AY20" s="463"/>
      <c r="AZ20" s="460"/>
      <c r="BA20" s="461"/>
      <c r="BB20" s="470"/>
      <c r="BC20" s="459" t="s">
        <v>366</v>
      </c>
      <c r="BD20" s="462" t="s">
        <v>539</v>
      </c>
      <c r="BE20" s="463"/>
      <c r="BF20" s="460"/>
      <c r="BG20" s="461"/>
      <c r="BH20" s="470"/>
      <c r="BI20" s="459" t="s">
        <v>366</v>
      </c>
      <c r="BJ20" s="462" t="s">
        <v>539</v>
      </c>
      <c r="BK20" s="463"/>
      <c r="BL20" s="460"/>
      <c r="BM20" s="461"/>
      <c r="BN20" s="470"/>
      <c r="BO20" s="459" t="s">
        <v>366</v>
      </c>
      <c r="BP20" s="462" t="s">
        <v>539</v>
      </c>
      <c r="BQ20" s="463"/>
      <c r="BR20" s="460"/>
      <c r="BS20" s="461"/>
      <c r="BT20" s="470"/>
      <c r="BU20" s="459" t="s">
        <v>366</v>
      </c>
      <c r="BV20" s="462" t="s">
        <v>539</v>
      </c>
      <c r="BW20" s="463"/>
      <c r="BX20" s="460"/>
      <c r="BY20" s="461"/>
    </row>
    <row r="21" spans="1:77" x14ac:dyDescent="0.2">
      <c r="A21" s="464" t="s">
        <v>187</v>
      </c>
      <c r="B21" s="464"/>
      <c r="C21" s="464"/>
      <c r="D21" s="465">
        <f>SUM(D19:D20)</f>
        <v>1045</v>
      </c>
      <c r="E21" s="480">
        <f>SUM(E19:E20)</f>
        <v>1346</v>
      </c>
      <c r="G21" s="464" t="s">
        <v>187</v>
      </c>
      <c r="H21" s="464"/>
      <c r="I21" s="464">
        <f>SUM('RECAP GLOBAL'!I19:I20)</f>
        <v>47</v>
      </c>
      <c r="J21" s="465">
        <f>SUM(J19:J20)</f>
        <v>1045</v>
      </c>
      <c r="K21" s="480">
        <f>SUM(K19:K20)</f>
        <v>1346</v>
      </c>
      <c r="L21" s="451"/>
      <c r="M21" s="464" t="s">
        <v>187</v>
      </c>
      <c r="N21" s="464"/>
      <c r="O21" s="464"/>
      <c r="P21" s="465">
        <f>SUM(P19:P20)</f>
        <v>0</v>
      </c>
      <c r="Q21" s="480">
        <f>SUM(Q19:Q20)</f>
        <v>0</v>
      </c>
      <c r="R21" s="471"/>
      <c r="S21" s="464" t="s">
        <v>187</v>
      </c>
      <c r="T21" s="464"/>
      <c r="U21" s="464"/>
      <c r="V21" s="465">
        <f>SUM(V19:V20)</f>
        <v>0</v>
      </c>
      <c r="W21" s="480">
        <f>SUM(W19:W20)</f>
        <v>0</v>
      </c>
      <c r="X21" s="471"/>
      <c r="Y21" s="464" t="s">
        <v>187</v>
      </c>
      <c r="Z21" s="464"/>
      <c r="AA21" s="464"/>
      <c r="AB21" s="465">
        <f>SUM(AB19:AB20)</f>
        <v>0</v>
      </c>
      <c r="AC21" s="480">
        <f>SUM(AC19:AC20)</f>
        <v>0</v>
      </c>
      <c r="AD21" s="471"/>
      <c r="AE21" s="464" t="s">
        <v>187</v>
      </c>
      <c r="AF21" s="464"/>
      <c r="AG21" s="464"/>
      <c r="AH21" s="465">
        <f>SUM(AH19:AH20)</f>
        <v>0</v>
      </c>
      <c r="AI21" s="480">
        <f>SUM(AI19:AI20)</f>
        <v>0</v>
      </c>
      <c r="AJ21" s="471"/>
      <c r="AK21" s="464" t="s">
        <v>187</v>
      </c>
      <c r="AL21" s="464"/>
      <c r="AM21" s="464"/>
      <c r="AN21" s="465">
        <f>SUM(AN19:AN20)</f>
        <v>0</v>
      </c>
      <c r="AO21" s="480">
        <f>SUM(AO19:AO20)</f>
        <v>0</v>
      </c>
      <c r="AP21" s="471"/>
      <c r="AQ21" s="464" t="s">
        <v>187</v>
      </c>
      <c r="AR21" s="464"/>
      <c r="AS21" s="464"/>
      <c r="AT21" s="465">
        <f>SUM(AT19:AT20)</f>
        <v>0</v>
      </c>
      <c r="AU21" s="480">
        <f>SUM(AU19:AU20)</f>
        <v>0</v>
      </c>
      <c r="AV21" s="471"/>
      <c r="AW21" s="464" t="s">
        <v>187</v>
      </c>
      <c r="AX21" s="464"/>
      <c r="AY21" s="464"/>
      <c r="AZ21" s="465">
        <f>SUM(AZ19:AZ20)</f>
        <v>0</v>
      </c>
      <c r="BA21" s="480">
        <f>SUM(BA19:BA20)</f>
        <v>0</v>
      </c>
      <c r="BB21" s="471"/>
      <c r="BC21" s="464" t="s">
        <v>187</v>
      </c>
      <c r="BD21" s="464"/>
      <c r="BE21" s="464"/>
      <c r="BF21" s="465">
        <f>SUM(BF19:BF20)</f>
        <v>0</v>
      </c>
      <c r="BG21" s="480">
        <f>SUM(BG19:BG20)</f>
        <v>0</v>
      </c>
      <c r="BH21" s="471"/>
      <c r="BI21" s="464" t="s">
        <v>187</v>
      </c>
      <c r="BJ21" s="464"/>
      <c r="BK21" s="464"/>
      <c r="BL21" s="465">
        <f>SUM(BL19:BL20)</f>
        <v>0</v>
      </c>
      <c r="BM21" s="480">
        <f>SUM(BM19:BM20)</f>
        <v>0</v>
      </c>
      <c r="BN21" s="471"/>
      <c r="BO21" s="464" t="s">
        <v>187</v>
      </c>
      <c r="BP21" s="464"/>
      <c r="BQ21" s="464"/>
      <c r="BR21" s="465">
        <f>SUM(BR19:BR20)</f>
        <v>0</v>
      </c>
      <c r="BS21" s="480">
        <f>SUM(BS19:BS20)</f>
        <v>0</v>
      </c>
      <c r="BT21" s="471"/>
      <c r="BU21" s="464" t="s">
        <v>187</v>
      </c>
      <c r="BV21" s="464"/>
      <c r="BW21" s="464"/>
      <c r="BX21" s="465">
        <f>SUM(BX19:BX20)</f>
        <v>0</v>
      </c>
      <c r="BY21" s="480">
        <f>SUM(BY19:BY20)</f>
        <v>0</v>
      </c>
    </row>
    <row r="23" spans="1:77" s="7" customFormat="1" ht="13.5" thickBot="1" x14ac:dyDescent="0.25">
      <c r="D23" s="396"/>
      <c r="G23" s="396"/>
      <c r="I23" s="396"/>
      <c r="K23" s="396"/>
      <c r="L23" s="447"/>
      <c r="M23" s="396"/>
      <c r="N23" s="396"/>
      <c r="R23" s="467"/>
      <c r="T23" s="396"/>
      <c r="U23" s="396"/>
      <c r="X23" s="467"/>
      <c r="AD23" s="467"/>
      <c r="AJ23" s="467"/>
      <c r="AP23" s="467"/>
      <c r="AV23" s="467"/>
      <c r="BB23" s="467"/>
      <c r="BH23" s="467"/>
      <c r="BN23" s="467"/>
      <c r="BT23" s="467"/>
    </row>
    <row r="24" spans="1:77" s="7" customFormat="1" ht="14.25" thickTop="1" thickBot="1" x14ac:dyDescent="0.25">
      <c r="A24" s="540" t="s">
        <v>186</v>
      </c>
      <c r="B24" s="540"/>
      <c r="C24" s="540"/>
      <c r="D24" s="540"/>
      <c r="E24" s="647"/>
      <c r="G24" s="540" t="s">
        <v>186</v>
      </c>
      <c r="H24" s="540"/>
      <c r="I24" s="540"/>
      <c r="J24" s="540"/>
      <c r="K24" s="647"/>
      <c r="L24" s="449"/>
      <c r="M24" s="540" t="s">
        <v>186</v>
      </c>
      <c r="N24" s="540"/>
      <c r="O24" s="540"/>
      <c r="P24" s="540"/>
      <c r="Q24" s="647"/>
      <c r="R24" s="449"/>
      <c r="S24" s="540" t="s">
        <v>186</v>
      </c>
      <c r="T24" s="540"/>
      <c r="U24" s="540"/>
      <c r="V24" s="540"/>
      <c r="W24" s="647"/>
      <c r="X24" s="449"/>
      <c r="Y24" s="540" t="s">
        <v>186</v>
      </c>
      <c r="Z24" s="540"/>
      <c r="AA24" s="540"/>
      <c r="AB24" s="540"/>
      <c r="AC24" s="647"/>
      <c r="AD24" s="449"/>
      <c r="AE24" s="540" t="s">
        <v>186</v>
      </c>
      <c r="AF24" s="540"/>
      <c r="AG24" s="540"/>
      <c r="AH24" s="540"/>
      <c r="AI24" s="647"/>
      <c r="AJ24" s="449"/>
      <c r="AK24" s="540" t="s">
        <v>186</v>
      </c>
      <c r="AL24" s="540"/>
      <c r="AM24" s="540"/>
      <c r="AN24" s="540"/>
      <c r="AO24" s="647"/>
      <c r="AP24" s="449"/>
      <c r="AQ24" s="540" t="s">
        <v>186</v>
      </c>
      <c r="AR24" s="540"/>
      <c r="AS24" s="540"/>
      <c r="AT24" s="540"/>
      <c r="AU24" s="647"/>
      <c r="AV24" s="449"/>
      <c r="AW24" s="540" t="s">
        <v>186</v>
      </c>
      <c r="AX24" s="540"/>
      <c r="AY24" s="540"/>
      <c r="AZ24" s="540"/>
      <c r="BA24" s="647"/>
      <c r="BB24" s="449"/>
      <c r="BC24" s="540" t="s">
        <v>186</v>
      </c>
      <c r="BD24" s="540"/>
      <c r="BE24" s="540"/>
      <c r="BF24" s="540"/>
      <c r="BG24" s="647"/>
      <c r="BH24" s="449"/>
      <c r="BI24" s="540" t="s">
        <v>186</v>
      </c>
      <c r="BJ24" s="540"/>
      <c r="BK24" s="540"/>
      <c r="BL24" s="540"/>
      <c r="BM24" s="647"/>
      <c r="BN24" s="449"/>
      <c r="BO24" s="540" t="s">
        <v>186</v>
      </c>
      <c r="BP24" s="540"/>
      <c r="BQ24" s="540"/>
      <c r="BR24" s="540"/>
      <c r="BS24" s="647"/>
      <c r="BT24" s="449"/>
      <c r="BU24" s="540" t="s">
        <v>186</v>
      </c>
      <c r="BV24" s="540"/>
      <c r="BW24" s="540"/>
      <c r="BX24" s="540"/>
      <c r="BY24" s="647"/>
    </row>
    <row r="25" spans="1:77" s="7" customFormat="1" ht="14.25" thickTop="1" thickBot="1" x14ac:dyDescent="0.25">
      <c r="A25" s="396"/>
      <c r="B25" s="646" t="s">
        <v>544</v>
      </c>
      <c r="C25" s="646"/>
      <c r="D25" s="646"/>
      <c r="E25" s="396"/>
      <c r="G25" s="396"/>
      <c r="H25" s="646">
        <v>43831</v>
      </c>
      <c r="I25" s="646"/>
      <c r="J25" s="646"/>
      <c r="K25" s="396"/>
      <c r="L25" s="447"/>
      <c r="M25" s="396"/>
      <c r="N25" s="646">
        <v>43862</v>
      </c>
      <c r="O25" s="646"/>
      <c r="P25" s="646"/>
      <c r="Q25" s="396"/>
      <c r="R25" s="468"/>
      <c r="S25" s="396"/>
      <c r="T25" s="646">
        <v>43891</v>
      </c>
      <c r="U25" s="646"/>
      <c r="V25" s="646"/>
      <c r="W25" s="396"/>
      <c r="X25" s="468"/>
      <c r="Y25" s="396"/>
      <c r="Z25" s="646">
        <v>43922</v>
      </c>
      <c r="AA25" s="646"/>
      <c r="AB25" s="646"/>
      <c r="AC25" s="396"/>
      <c r="AD25" s="468"/>
      <c r="AE25" s="396"/>
      <c r="AF25" s="646">
        <v>43952</v>
      </c>
      <c r="AG25" s="646"/>
      <c r="AH25" s="646"/>
      <c r="AI25" s="396"/>
      <c r="AJ25" s="468"/>
      <c r="AK25" s="396"/>
      <c r="AL25" s="646">
        <v>43983</v>
      </c>
      <c r="AM25" s="646"/>
      <c r="AN25" s="646"/>
      <c r="AO25" s="396"/>
      <c r="AP25" s="468"/>
      <c r="AQ25" s="396"/>
      <c r="AR25" s="646">
        <v>44013</v>
      </c>
      <c r="AS25" s="646"/>
      <c r="AT25" s="646"/>
      <c r="AU25" s="396"/>
      <c r="AV25" s="468"/>
      <c r="AW25" s="396"/>
      <c r="AX25" s="646">
        <v>44044</v>
      </c>
      <c r="AY25" s="646"/>
      <c r="AZ25" s="646"/>
      <c r="BA25" s="396"/>
      <c r="BB25" s="468"/>
      <c r="BC25" s="396"/>
      <c r="BD25" s="646">
        <v>44075</v>
      </c>
      <c r="BE25" s="646"/>
      <c r="BF25" s="646"/>
      <c r="BG25" s="396"/>
      <c r="BH25" s="468"/>
      <c r="BI25" s="396"/>
      <c r="BJ25" s="646">
        <v>44105</v>
      </c>
      <c r="BK25" s="646"/>
      <c r="BL25" s="646"/>
      <c r="BM25" s="396"/>
      <c r="BN25" s="468"/>
      <c r="BO25" s="396"/>
      <c r="BP25" s="646">
        <v>44136</v>
      </c>
      <c r="BQ25" s="646"/>
      <c r="BR25" s="646"/>
      <c r="BS25" s="396"/>
      <c r="BT25" s="468"/>
      <c r="BU25" s="396"/>
      <c r="BV25" s="646">
        <v>44166</v>
      </c>
      <c r="BW25" s="646"/>
      <c r="BX25" s="646"/>
      <c r="BY25" s="396"/>
    </row>
    <row r="26" spans="1:77" s="7" customFormat="1" ht="14.25" thickTop="1" thickBot="1" x14ac:dyDescent="0.25">
      <c r="A26" s="438"/>
      <c r="B26" s="643" t="s">
        <v>367</v>
      </c>
      <c r="C26" s="540"/>
      <c r="D26" s="452" t="s">
        <v>540</v>
      </c>
      <c r="E26" s="453" t="s">
        <v>369</v>
      </c>
      <c r="G26" s="438"/>
      <c r="H26" s="643" t="s">
        <v>367</v>
      </c>
      <c r="I26" s="540"/>
      <c r="J26" s="452" t="s">
        <v>540</v>
      </c>
      <c r="K26" s="453" t="s">
        <v>369</v>
      </c>
      <c r="L26" s="450"/>
      <c r="M26" s="438"/>
      <c r="N26" s="643" t="s">
        <v>367</v>
      </c>
      <c r="O26" s="540"/>
      <c r="P26" s="452" t="s">
        <v>540</v>
      </c>
      <c r="Q26" s="453" t="s">
        <v>369</v>
      </c>
      <c r="R26" s="469"/>
      <c r="S26" s="438"/>
      <c r="T26" s="643" t="s">
        <v>367</v>
      </c>
      <c r="U26" s="540"/>
      <c r="V26" s="452" t="s">
        <v>540</v>
      </c>
      <c r="W26" s="453" t="s">
        <v>369</v>
      </c>
      <c r="X26" s="469"/>
      <c r="Y26" s="438"/>
      <c r="Z26" s="643" t="s">
        <v>367</v>
      </c>
      <c r="AA26" s="540"/>
      <c r="AB26" s="452" t="s">
        <v>540</v>
      </c>
      <c r="AC26" s="453" t="s">
        <v>369</v>
      </c>
      <c r="AD26" s="469"/>
      <c r="AE26" s="438"/>
      <c r="AF26" s="643" t="s">
        <v>367</v>
      </c>
      <c r="AG26" s="540"/>
      <c r="AH26" s="452" t="s">
        <v>540</v>
      </c>
      <c r="AI26" s="453" t="s">
        <v>369</v>
      </c>
      <c r="AJ26" s="469"/>
      <c r="AK26" s="438"/>
      <c r="AL26" s="643" t="s">
        <v>367</v>
      </c>
      <c r="AM26" s="540"/>
      <c r="AN26" s="452" t="s">
        <v>540</v>
      </c>
      <c r="AO26" s="453" t="s">
        <v>369</v>
      </c>
      <c r="AP26" s="469"/>
      <c r="AQ26" s="438"/>
      <c r="AR26" s="643" t="s">
        <v>367</v>
      </c>
      <c r="AS26" s="540"/>
      <c r="AT26" s="452" t="s">
        <v>540</v>
      </c>
      <c r="AU26" s="453" t="s">
        <v>369</v>
      </c>
      <c r="AV26" s="469"/>
      <c r="AW26" s="438"/>
      <c r="AX26" s="643" t="s">
        <v>367</v>
      </c>
      <c r="AY26" s="540"/>
      <c r="AZ26" s="452" t="s">
        <v>540</v>
      </c>
      <c r="BA26" s="453" t="s">
        <v>369</v>
      </c>
      <c r="BB26" s="469"/>
      <c r="BC26" s="438"/>
      <c r="BD26" s="643" t="s">
        <v>367</v>
      </c>
      <c r="BE26" s="540"/>
      <c r="BF26" s="452" t="s">
        <v>540</v>
      </c>
      <c r="BG26" s="453" t="s">
        <v>369</v>
      </c>
      <c r="BH26" s="469"/>
      <c r="BI26" s="438"/>
      <c r="BJ26" s="643" t="s">
        <v>367</v>
      </c>
      <c r="BK26" s="540"/>
      <c r="BL26" s="452" t="s">
        <v>540</v>
      </c>
      <c r="BM26" s="453" t="s">
        <v>369</v>
      </c>
      <c r="BN26" s="469"/>
      <c r="BO26" s="438"/>
      <c r="BP26" s="643" t="s">
        <v>367</v>
      </c>
      <c r="BQ26" s="540"/>
      <c r="BR26" s="452" t="s">
        <v>540</v>
      </c>
      <c r="BS26" s="453" t="s">
        <v>369</v>
      </c>
      <c r="BT26" s="469"/>
      <c r="BU26" s="438"/>
      <c r="BV26" s="643" t="s">
        <v>367</v>
      </c>
      <c r="BW26" s="540"/>
      <c r="BX26" s="452" t="s">
        <v>540</v>
      </c>
      <c r="BY26" s="453" t="s">
        <v>369</v>
      </c>
    </row>
    <row r="27" spans="1:77" ht="14.25" thickTop="1" thickBot="1" x14ac:dyDescent="0.25">
      <c r="A27" s="454" t="s">
        <v>206</v>
      </c>
      <c r="B27" s="455"/>
      <c r="C27" s="456">
        <f>I27+O27+U27+AA27+AG27+AM27+AS27+AY27+BE27+BK27+BQ27+BW27</f>
        <v>308</v>
      </c>
      <c r="D27" s="457">
        <f>J27+P27+V27+AB27+AH27+AN27+AT27+AZ27+BF27+BL27+BR27+BX27</f>
        <v>2490</v>
      </c>
      <c r="E27" s="458">
        <f>K27+Q27+W27+AC27+AI27+AO27+AU27+BA27+BG27+BM27+BS27+BY27</f>
        <v>3684.2</v>
      </c>
      <c r="G27" s="454" t="s">
        <v>206</v>
      </c>
      <c r="H27" s="455"/>
      <c r="I27" s="456">
        <f>[1]Janvier!$S$6</f>
        <v>35</v>
      </c>
      <c r="J27" s="457">
        <f>[1]Janvier!$T$6</f>
        <v>262.5</v>
      </c>
      <c r="K27" s="458">
        <f>[1]Janvier!$X$6</f>
        <v>418.25</v>
      </c>
      <c r="L27" s="296"/>
      <c r="M27" s="454" t="s">
        <v>206</v>
      </c>
      <c r="N27" s="455"/>
      <c r="O27" s="456">
        <f>[1]Février!$S$6</f>
        <v>25</v>
      </c>
      <c r="P27" s="457">
        <f>[1]Février!$T$6</f>
        <v>187.5</v>
      </c>
      <c r="Q27" s="458">
        <f>[1]Février!$X$6</f>
        <v>298.75</v>
      </c>
      <c r="R27" s="470"/>
      <c r="S27" s="454" t="s">
        <v>206</v>
      </c>
      <c r="T27" s="456"/>
      <c r="U27" s="456">
        <f>[1]Mars!$S$6</f>
        <v>25</v>
      </c>
      <c r="V27" s="457">
        <f>[1]Mars!$T$6</f>
        <v>187.5</v>
      </c>
      <c r="W27" s="458">
        <f>[1]Mars!$X$6</f>
        <v>298.75</v>
      </c>
      <c r="X27" s="470"/>
      <c r="Y27" s="454" t="s">
        <v>206</v>
      </c>
      <c r="Z27" s="455"/>
      <c r="AA27" s="456">
        <f>[1]Avril!$S$6</f>
        <v>37</v>
      </c>
      <c r="AB27" s="457">
        <f>[1]Avril!$T$6</f>
        <v>277.5</v>
      </c>
      <c r="AC27" s="458">
        <f>[1]Avril!$X$6</f>
        <v>442.15</v>
      </c>
      <c r="AD27" s="470"/>
      <c r="AE27" s="454" t="s">
        <v>206</v>
      </c>
      <c r="AF27" s="455"/>
      <c r="AG27" s="456">
        <f>[1]Mai!$S$6</f>
        <v>23</v>
      </c>
      <c r="AH27" s="457">
        <f>[1]Mai!$T$6</f>
        <v>172.5</v>
      </c>
      <c r="AI27" s="458">
        <f>[1]Mai!$X$6</f>
        <v>274.84999999999997</v>
      </c>
      <c r="AJ27" s="470"/>
      <c r="AK27" s="454" t="s">
        <v>206</v>
      </c>
      <c r="AL27" s="455"/>
      <c r="AM27" s="456">
        <f>[1]Juin!$S$6</f>
        <v>23</v>
      </c>
      <c r="AN27" s="457">
        <f>[1]Juin!$T$6</f>
        <v>172.5</v>
      </c>
      <c r="AO27" s="458">
        <f>[1]Juin!$X$6</f>
        <v>274.84999999999997</v>
      </c>
      <c r="AP27" s="470"/>
      <c r="AQ27" s="454" t="s">
        <v>206</v>
      </c>
      <c r="AR27" s="455"/>
      <c r="AS27" s="456">
        <f>[1]Juillet!$S$6</f>
        <v>28</v>
      </c>
      <c r="AT27" s="457">
        <f>[1]Juillet!$T$6</f>
        <v>210</v>
      </c>
      <c r="AU27" s="458">
        <f>[1]Juillet!$X$6</f>
        <v>334.59999999999997</v>
      </c>
      <c r="AV27" s="470"/>
      <c r="AW27" s="454" t="s">
        <v>206</v>
      </c>
      <c r="AX27" s="455"/>
      <c r="AY27" s="456">
        <f>[1]Août!$S$6</f>
        <v>21</v>
      </c>
      <c r="AZ27" s="457">
        <f>[1]Août!$T$6</f>
        <v>157.5</v>
      </c>
      <c r="BA27" s="458">
        <f>[1]Août!$X$6</f>
        <v>250.95</v>
      </c>
      <c r="BB27" s="470"/>
      <c r="BC27" s="454" t="s">
        <v>206</v>
      </c>
      <c r="BD27" s="455"/>
      <c r="BE27" s="456">
        <f>[1]Septembre!$S$6</f>
        <v>19</v>
      </c>
      <c r="BF27" s="457">
        <f>[1]Septembre!$T$6</f>
        <v>142.5</v>
      </c>
      <c r="BG27" s="458">
        <f>[1]Septembre!$X$6</f>
        <v>227.04999999999998</v>
      </c>
      <c r="BH27" s="470"/>
      <c r="BI27" s="454" t="s">
        <v>206</v>
      </c>
      <c r="BJ27" s="455"/>
      <c r="BK27" s="456">
        <f>[1]Octobre!$S$6</f>
        <v>26</v>
      </c>
      <c r="BL27" s="457">
        <f>[1]Octobre!$T$6</f>
        <v>260</v>
      </c>
      <c r="BM27" s="458">
        <f>[1]Octobre!$X$6</f>
        <v>312</v>
      </c>
      <c r="BN27" s="470"/>
      <c r="BO27" s="454" t="s">
        <v>206</v>
      </c>
      <c r="BP27" s="455"/>
      <c r="BQ27" s="456">
        <f>[1]Novembre!$S$6</f>
        <v>18</v>
      </c>
      <c r="BR27" s="457">
        <f>[1]Novembre!$T$6</f>
        <v>180</v>
      </c>
      <c r="BS27" s="458">
        <f>[1]Novembre!$X$6</f>
        <v>216</v>
      </c>
      <c r="BT27" s="470"/>
      <c r="BU27" s="454" t="s">
        <v>206</v>
      </c>
      <c r="BV27" s="455"/>
      <c r="BW27" s="456">
        <f>[1]Décembre!$S$6</f>
        <v>28</v>
      </c>
      <c r="BX27" s="457">
        <f>[1]Décembre!$T$6</f>
        <v>280</v>
      </c>
      <c r="BY27" s="458">
        <f>[1]Décembre!$X$7</f>
        <v>336</v>
      </c>
    </row>
    <row r="28" spans="1:77" s="7" customFormat="1" ht="14.25" thickTop="1" thickBot="1" x14ac:dyDescent="0.25">
      <c r="A28" s="635" t="s">
        <v>366</v>
      </c>
      <c r="B28" s="487" t="s">
        <v>63</v>
      </c>
      <c r="C28" s="484">
        <f>I28+O28+U28+AA28+AG28+AM28+AS28+AY28+BE28+BK28+BQ28+BW28</f>
        <v>300</v>
      </c>
      <c r="D28" s="485">
        <f>J28+P28+V28+AB28+AH28+AN28+AT28+AZ28+BF28+BL28+BR28+BX28</f>
        <v>5900</v>
      </c>
      <c r="E28" s="486">
        <f t="shared" ref="E28:E29" si="1">K28+Q28+W28+AC28+AI28+AO28+AU28+BA28+BG28+BM28+BS28+BY28</f>
        <v>8153.5</v>
      </c>
      <c r="G28" s="635" t="s">
        <v>366</v>
      </c>
      <c r="H28" s="487" t="s">
        <v>63</v>
      </c>
      <c r="I28" s="484">
        <f>[1]Janvier!$S$9</f>
        <v>36</v>
      </c>
      <c r="J28" s="485">
        <f>[1]Janvier!$T$9</f>
        <v>540</v>
      </c>
      <c r="K28" s="486">
        <f>[1]Janvier!$X$9</f>
        <v>772.19999999999993</v>
      </c>
      <c r="L28" s="466"/>
      <c r="M28" s="635" t="s">
        <v>366</v>
      </c>
      <c r="N28" s="487" t="s">
        <v>63</v>
      </c>
      <c r="O28" s="484">
        <f>[1]Février!$S$9</f>
        <v>25</v>
      </c>
      <c r="P28" s="485">
        <f>[1]Février!$T$9</f>
        <v>375</v>
      </c>
      <c r="Q28" s="486">
        <f>[1]Février!$X$9</f>
        <v>536.25</v>
      </c>
      <c r="R28" s="470"/>
      <c r="S28" s="635" t="s">
        <v>366</v>
      </c>
      <c r="T28" s="487" t="s">
        <v>63</v>
      </c>
      <c r="U28" s="484">
        <f>[1]Mars!$S$9</f>
        <v>26</v>
      </c>
      <c r="V28" s="485">
        <f>[1]Mars!$T$9</f>
        <v>390</v>
      </c>
      <c r="W28" s="486">
        <f>[1]Mars!$X$9</f>
        <v>557.69999999999993</v>
      </c>
      <c r="X28" s="470"/>
      <c r="Y28" s="635" t="s">
        <v>366</v>
      </c>
      <c r="Z28" s="487" t="s">
        <v>63</v>
      </c>
      <c r="AA28" s="484">
        <f>[1]Avril!$S$9</f>
        <v>35</v>
      </c>
      <c r="AB28" s="485">
        <f>[1]Avril!$T$9</f>
        <v>525</v>
      </c>
      <c r="AC28" s="486">
        <f>[1]Avril!$X$9</f>
        <v>750.75</v>
      </c>
      <c r="AD28" s="470"/>
      <c r="AE28" s="635" t="s">
        <v>366</v>
      </c>
      <c r="AF28" s="487" t="s">
        <v>63</v>
      </c>
      <c r="AG28" s="484">
        <f>[1]Mai!$S$9</f>
        <v>21</v>
      </c>
      <c r="AH28" s="485">
        <f>[1]Mai!$T$9</f>
        <v>315</v>
      </c>
      <c r="AI28" s="486">
        <f>[1]Mai!$X$9</f>
        <v>450.45</v>
      </c>
      <c r="AJ28" s="470"/>
      <c r="AK28" s="635" t="s">
        <v>366</v>
      </c>
      <c r="AL28" s="487" t="s">
        <v>63</v>
      </c>
      <c r="AM28" s="484">
        <f>[1]Juin!$S$9</f>
        <v>22</v>
      </c>
      <c r="AN28" s="485">
        <f>[1]Juin!$T$9</f>
        <v>330</v>
      </c>
      <c r="AO28" s="486">
        <f>[1]Juin!$X$9</f>
        <v>471.9</v>
      </c>
      <c r="AP28" s="470"/>
      <c r="AQ28" s="635" t="s">
        <v>366</v>
      </c>
      <c r="AR28" s="487" t="s">
        <v>63</v>
      </c>
      <c r="AS28" s="484">
        <f>[1]Juillet!$S$9</f>
        <v>25</v>
      </c>
      <c r="AT28" s="485">
        <f>[1]Juillet!$T$9</f>
        <v>375</v>
      </c>
      <c r="AU28" s="486">
        <f>[1]Juillet!$X$9</f>
        <v>536.25</v>
      </c>
      <c r="AV28" s="470"/>
      <c r="AW28" s="635" t="s">
        <v>366</v>
      </c>
      <c r="AX28" s="487" t="s">
        <v>63</v>
      </c>
      <c r="AY28" s="484">
        <f>[1]Août!$S$9</f>
        <v>20</v>
      </c>
      <c r="AZ28" s="485">
        <f>[1]Août!$T$9</f>
        <v>300</v>
      </c>
      <c r="BA28" s="486">
        <f>[1]Août!$X$9</f>
        <v>429</v>
      </c>
      <c r="BB28" s="470"/>
      <c r="BC28" s="635" t="s">
        <v>366</v>
      </c>
      <c r="BD28" s="487" t="s">
        <v>63</v>
      </c>
      <c r="BE28" s="484">
        <f>[1]Septembre!$S$9</f>
        <v>20</v>
      </c>
      <c r="BF28" s="485">
        <f>[1]Septembre!$T$9</f>
        <v>300</v>
      </c>
      <c r="BG28" s="486">
        <f>[1]Septembre!$X$9</f>
        <v>429</v>
      </c>
      <c r="BH28" s="470"/>
      <c r="BI28" s="635" t="s">
        <v>366</v>
      </c>
      <c r="BJ28" s="644" t="s">
        <v>538</v>
      </c>
      <c r="BK28" s="637">
        <f>[1]Octobre!$S$9</f>
        <v>25</v>
      </c>
      <c r="BL28" s="639">
        <f>[1]Octobre!$T$11</f>
        <v>875</v>
      </c>
      <c r="BM28" s="641">
        <f>[1]Octobre!$X$11</f>
        <v>1150</v>
      </c>
      <c r="BN28" s="470"/>
      <c r="BO28" s="635" t="s">
        <v>366</v>
      </c>
      <c r="BP28" s="644" t="s">
        <v>538</v>
      </c>
      <c r="BQ28" s="637">
        <f>[1]Novembre!$S$9</f>
        <v>18</v>
      </c>
      <c r="BR28" s="639">
        <f>[1]Novembre!$T$11</f>
        <v>630</v>
      </c>
      <c r="BS28" s="641">
        <f>[1]Novembre!$X$11</f>
        <v>828</v>
      </c>
      <c r="BT28" s="470"/>
      <c r="BU28" s="635" t="s">
        <v>366</v>
      </c>
      <c r="BV28" s="644" t="s">
        <v>538</v>
      </c>
      <c r="BW28" s="637">
        <f>[1]Décembre!$S$9</f>
        <v>27</v>
      </c>
      <c r="BX28" s="639">
        <f>[1]Décembre!$T$11</f>
        <v>945</v>
      </c>
      <c r="BY28" s="641">
        <f>[1]Décembre!$X$11</f>
        <v>1242</v>
      </c>
    </row>
    <row r="29" spans="1:77" ht="13.5" thickTop="1" x14ac:dyDescent="0.2">
      <c r="A29" s="636"/>
      <c r="B29" s="462" t="s">
        <v>64</v>
      </c>
      <c r="C29" s="463">
        <f t="shared" ref="C29" si="2">I29+O29+U29+AA29+AG29+AM29+AS29+AY29+BE29+BK29+BQ29+BW29</f>
        <v>230</v>
      </c>
      <c r="D29" s="460">
        <f>J29+P29+V29+AB29+AH29+AN29+AT29+AZ29+BF29</f>
        <v>3910</v>
      </c>
      <c r="E29" s="461">
        <f t="shared" si="1"/>
        <v>5508.5</v>
      </c>
      <c r="G29" s="636"/>
      <c r="H29" s="462" t="s">
        <v>64</v>
      </c>
      <c r="I29" s="463">
        <f>[1]Janvier!$S$9</f>
        <v>36</v>
      </c>
      <c r="J29" s="460">
        <f>[1]Janvier!$T$10</f>
        <v>612</v>
      </c>
      <c r="K29" s="461">
        <f>[1]Janvier!$X$10</f>
        <v>862.19999999999993</v>
      </c>
      <c r="L29" s="466"/>
      <c r="M29" s="636"/>
      <c r="N29" s="462" t="s">
        <v>64</v>
      </c>
      <c r="O29" s="463">
        <f>[1]Février!$S$10</f>
        <v>25</v>
      </c>
      <c r="P29" s="460">
        <f>[1]Février!$T$10</f>
        <v>425</v>
      </c>
      <c r="Q29" s="461">
        <f>[1]Février!$X$10</f>
        <v>598.75</v>
      </c>
      <c r="R29" s="470"/>
      <c r="S29" s="636"/>
      <c r="T29" s="462" t="s">
        <v>64</v>
      </c>
      <c r="U29" s="463">
        <f>[1]Mars!$S$10</f>
        <v>26</v>
      </c>
      <c r="V29" s="460">
        <f>[1]Mars!$T$10</f>
        <v>442</v>
      </c>
      <c r="W29" s="461">
        <f>[1]Mars!$X$10</f>
        <v>622.69999999999993</v>
      </c>
      <c r="X29" s="470"/>
      <c r="Y29" s="636"/>
      <c r="Z29" s="462" t="s">
        <v>64</v>
      </c>
      <c r="AA29" s="463">
        <f>[1]Avril!$S$10</f>
        <v>35</v>
      </c>
      <c r="AB29" s="460">
        <f>[1]Avril!$T$10</f>
        <v>595</v>
      </c>
      <c r="AC29" s="461">
        <f>[1]Avril!$X$10</f>
        <v>838.25</v>
      </c>
      <c r="AD29" s="470"/>
      <c r="AE29" s="636"/>
      <c r="AF29" s="462" t="s">
        <v>64</v>
      </c>
      <c r="AG29" s="463">
        <f>[1]Mai!$S$10</f>
        <v>23</v>
      </c>
      <c r="AH29" s="460">
        <f>[1]Mai!$T$10</f>
        <v>391</v>
      </c>
      <c r="AI29" s="461">
        <f>[1]Mai!$X$10</f>
        <v>550.85</v>
      </c>
      <c r="AJ29" s="470"/>
      <c r="AK29" s="636"/>
      <c r="AL29" s="462" t="s">
        <v>64</v>
      </c>
      <c r="AM29" s="463">
        <f>[1]Juin!$S$10</f>
        <v>22</v>
      </c>
      <c r="AN29" s="460">
        <f>[1]Juin!$T$10</f>
        <v>374</v>
      </c>
      <c r="AO29" s="461">
        <f>[1]Juin!$X$10</f>
        <v>526.9</v>
      </c>
      <c r="AP29" s="470"/>
      <c r="AQ29" s="636"/>
      <c r="AR29" s="462" t="s">
        <v>64</v>
      </c>
      <c r="AS29" s="463">
        <f>[1]Juillet!$S$10</f>
        <v>25</v>
      </c>
      <c r="AT29" s="460">
        <f>[1]Juillet!$T$10</f>
        <v>425</v>
      </c>
      <c r="AU29" s="461">
        <f>[1]Juillet!$X$10</f>
        <v>598.75</v>
      </c>
      <c r="AV29" s="470"/>
      <c r="AW29" s="636"/>
      <c r="AX29" s="462" t="s">
        <v>64</v>
      </c>
      <c r="AY29" s="463">
        <f>[1]Août!$S$10</f>
        <v>20</v>
      </c>
      <c r="AZ29" s="460">
        <f>[1]Août!$T$10</f>
        <v>340</v>
      </c>
      <c r="BA29" s="461">
        <f>[1]Août!$X$10</f>
        <v>479</v>
      </c>
      <c r="BB29" s="470"/>
      <c r="BC29" s="636"/>
      <c r="BD29" s="462" t="s">
        <v>64</v>
      </c>
      <c r="BE29" s="463">
        <f>[1]Septembre!$S$10</f>
        <v>18</v>
      </c>
      <c r="BF29" s="460">
        <f>[1]Septembre!$T$10</f>
        <v>306</v>
      </c>
      <c r="BG29" s="461">
        <f>[1]Septembre!$X$10</f>
        <v>431.09999999999997</v>
      </c>
      <c r="BH29" s="470"/>
      <c r="BI29" s="636"/>
      <c r="BJ29" s="645"/>
      <c r="BK29" s="638"/>
      <c r="BL29" s="640"/>
      <c r="BM29" s="642"/>
      <c r="BN29" s="470"/>
      <c r="BO29" s="636"/>
      <c r="BP29" s="645"/>
      <c r="BQ29" s="638"/>
      <c r="BR29" s="640"/>
      <c r="BS29" s="642"/>
      <c r="BT29" s="470"/>
      <c r="BU29" s="636"/>
      <c r="BV29" s="645"/>
      <c r="BW29" s="638"/>
      <c r="BX29" s="640"/>
      <c r="BY29" s="642"/>
    </row>
    <row r="30" spans="1:77" x14ac:dyDescent="0.2">
      <c r="A30" s="464" t="s">
        <v>187</v>
      </c>
      <c r="B30" s="464"/>
      <c r="C30" s="464"/>
      <c r="D30" s="465">
        <f>J30+P30+V30+AB30+AH30+AN30+AT30+AZ30+BF30+BL30+BR30+BX30</f>
        <v>12300</v>
      </c>
      <c r="E30" s="480">
        <f>K30+Q30+W30+AC30+AI30+AO30+AU30+BA30+BG30+BM30+BS30+BY30</f>
        <v>17346.199999999997</v>
      </c>
      <c r="G30" s="464" t="s">
        <v>187</v>
      </c>
      <c r="H30" s="464"/>
      <c r="I30" s="464"/>
      <c r="J30" s="465">
        <f>SUM(J27:J29)</f>
        <v>1414.5</v>
      </c>
      <c r="K30" s="480">
        <f>SUM(K27:K29)</f>
        <v>2052.6499999999996</v>
      </c>
      <c r="L30" s="451"/>
      <c r="M30" s="464" t="s">
        <v>187</v>
      </c>
      <c r="N30" s="464"/>
      <c r="O30" s="464"/>
      <c r="P30" s="465">
        <f>SUM(P27:P29)</f>
        <v>987.5</v>
      </c>
      <c r="Q30" s="480">
        <f>SUM(Q27:Q29)</f>
        <v>1433.75</v>
      </c>
      <c r="R30" s="471"/>
      <c r="S30" s="464" t="s">
        <v>187</v>
      </c>
      <c r="T30" s="464"/>
      <c r="U30" s="464"/>
      <c r="V30" s="465">
        <f>SUM(V27:V29)</f>
        <v>1019.5</v>
      </c>
      <c r="W30" s="480">
        <f>SUM(W27:W29)</f>
        <v>1479.1499999999999</v>
      </c>
      <c r="X30" s="471"/>
      <c r="Y30" s="464" t="s">
        <v>187</v>
      </c>
      <c r="Z30" s="464"/>
      <c r="AA30" s="464"/>
      <c r="AB30" s="465">
        <f>SUM(AB27:AB29)</f>
        <v>1397.5</v>
      </c>
      <c r="AC30" s="480">
        <f>SUM(AC27:AC29)</f>
        <v>2031.15</v>
      </c>
      <c r="AD30" s="471"/>
      <c r="AE30" s="464" t="s">
        <v>187</v>
      </c>
      <c r="AF30" s="464"/>
      <c r="AG30" s="464"/>
      <c r="AH30" s="465">
        <f>SUM(AH27:AH29)</f>
        <v>878.5</v>
      </c>
      <c r="AI30" s="480">
        <f>SUM(AI27:AI29)</f>
        <v>1276.1500000000001</v>
      </c>
      <c r="AJ30" s="471"/>
      <c r="AK30" s="464" t="s">
        <v>187</v>
      </c>
      <c r="AL30" s="464"/>
      <c r="AM30" s="464"/>
      <c r="AN30" s="465">
        <f>SUM(AN27:AN29)</f>
        <v>876.5</v>
      </c>
      <c r="AO30" s="480">
        <f>SUM(AO27:AO29)</f>
        <v>1273.6500000000001</v>
      </c>
      <c r="AP30" s="471"/>
      <c r="AQ30" s="464" t="s">
        <v>187</v>
      </c>
      <c r="AR30" s="464"/>
      <c r="AS30" s="464"/>
      <c r="AT30" s="465">
        <f>SUM(AT27:AT29)</f>
        <v>1010</v>
      </c>
      <c r="AU30" s="480">
        <f>SUM(AU27:AU29)</f>
        <v>1469.6</v>
      </c>
      <c r="AV30" s="471"/>
      <c r="AW30" s="464" t="s">
        <v>187</v>
      </c>
      <c r="AX30" s="464"/>
      <c r="AY30" s="464"/>
      <c r="AZ30" s="465">
        <f>SUM(AZ27:AZ29)</f>
        <v>797.5</v>
      </c>
      <c r="BA30" s="480">
        <f>SUM(BA27:BA29)</f>
        <v>1158.95</v>
      </c>
      <c r="BB30" s="471"/>
      <c r="BC30" s="464" t="s">
        <v>187</v>
      </c>
      <c r="BD30" s="464"/>
      <c r="BE30" s="464"/>
      <c r="BF30" s="465">
        <f>SUM(BF27:BF29)</f>
        <v>748.5</v>
      </c>
      <c r="BG30" s="480">
        <f>SUM(BG27:BG29)</f>
        <v>1087.1499999999999</v>
      </c>
      <c r="BH30" s="471"/>
      <c r="BI30" s="464" t="s">
        <v>187</v>
      </c>
      <c r="BJ30" s="464"/>
      <c r="BK30" s="464"/>
      <c r="BL30" s="465">
        <f>SUM(BL27:BL28)</f>
        <v>1135</v>
      </c>
      <c r="BM30" s="480">
        <f>SUM(BM27:BM28)</f>
        <v>1462</v>
      </c>
      <c r="BN30" s="471"/>
      <c r="BO30" s="464" t="s">
        <v>187</v>
      </c>
      <c r="BP30" s="464"/>
      <c r="BQ30" s="464"/>
      <c r="BR30" s="465">
        <f>SUM(BR27:BR28)</f>
        <v>810</v>
      </c>
      <c r="BS30" s="480">
        <f>SUM(BS27:BS28)</f>
        <v>1044</v>
      </c>
      <c r="BT30" s="471"/>
      <c r="BU30" s="464" t="s">
        <v>187</v>
      </c>
      <c r="BV30" s="464"/>
      <c r="BW30" s="464"/>
      <c r="BX30" s="465">
        <f>SUM(BX27:BX28)</f>
        <v>1225</v>
      </c>
      <c r="BY30" s="480">
        <f>SUM(BY27:BY28)</f>
        <v>1578</v>
      </c>
    </row>
    <row r="31" spans="1:77" s="442" customFormat="1" x14ac:dyDescent="0.2">
      <c r="A31" s="481"/>
      <c r="B31" s="481"/>
      <c r="C31" s="481"/>
      <c r="D31" s="482"/>
      <c r="E31" s="483"/>
      <c r="G31" s="481"/>
      <c r="H31" s="481"/>
      <c r="I31" s="481"/>
      <c r="J31" s="482"/>
      <c r="K31" s="483"/>
      <c r="L31" s="451"/>
      <c r="M31" s="481"/>
      <c r="N31" s="481"/>
      <c r="O31" s="481"/>
      <c r="P31" s="482"/>
      <c r="Q31" s="483"/>
      <c r="R31" s="471"/>
      <c r="S31" s="481"/>
      <c r="T31" s="481"/>
      <c r="U31" s="481"/>
      <c r="V31" s="482"/>
      <c r="W31" s="483"/>
      <c r="X31" s="471"/>
      <c r="Y31" s="481"/>
      <c r="Z31" s="481"/>
      <c r="AA31" s="481"/>
      <c r="AB31" s="482"/>
      <c r="AC31" s="483"/>
      <c r="AD31" s="471"/>
      <c r="AE31" s="481"/>
      <c r="AF31" s="481"/>
      <c r="AG31" s="481"/>
      <c r="AH31" s="482"/>
      <c r="AI31" s="483"/>
      <c r="AJ31" s="471"/>
      <c r="AK31" s="481"/>
      <c r="AL31" s="481"/>
      <c r="AM31" s="481"/>
      <c r="AN31" s="482"/>
      <c r="AO31" s="483"/>
      <c r="AP31" s="471"/>
      <c r="AQ31" s="481"/>
      <c r="AR31" s="481"/>
      <c r="AS31" s="481"/>
      <c r="AT31" s="482"/>
      <c r="AU31" s="483"/>
      <c r="AV31" s="471"/>
      <c r="AW31" s="481"/>
      <c r="AX31" s="481"/>
      <c r="AY31" s="481"/>
      <c r="AZ31" s="482"/>
      <c r="BA31" s="483"/>
      <c r="BB31" s="471"/>
      <c r="BC31" s="481"/>
      <c r="BD31" s="481"/>
      <c r="BE31" s="481"/>
      <c r="BF31" s="482"/>
      <c r="BG31" s="483"/>
      <c r="BH31" s="471"/>
      <c r="BI31" s="481"/>
      <c r="BJ31" s="481"/>
      <c r="BK31" s="481"/>
      <c r="BL31" s="482"/>
      <c r="BM31" s="483"/>
      <c r="BN31" s="471"/>
      <c r="BO31" s="481"/>
      <c r="BP31" s="481"/>
      <c r="BQ31" s="481"/>
      <c r="BR31" s="482"/>
      <c r="BS31" s="483"/>
      <c r="BT31" s="471"/>
      <c r="BU31" s="481"/>
      <c r="BV31" s="481"/>
      <c r="BW31" s="481"/>
      <c r="BX31" s="482"/>
      <c r="BY31" s="483"/>
    </row>
    <row r="32" spans="1:77" ht="14.25" hidden="1" thickTop="1" thickBot="1" x14ac:dyDescent="0.25">
      <c r="H32" s="433"/>
      <c r="I32" s="418" t="s">
        <v>281</v>
      </c>
      <c r="J32" s="410" t="s">
        <v>369</v>
      </c>
      <c r="M32" s="433"/>
      <c r="N32" s="418" t="s">
        <v>281</v>
      </c>
      <c r="O32" s="410" t="s">
        <v>369</v>
      </c>
    </row>
    <row r="33" spans="8:15" ht="14.25" hidden="1" thickTop="1" thickBot="1" x14ac:dyDescent="0.25">
      <c r="H33" s="434" t="s">
        <v>186</v>
      </c>
      <c r="I33" s="419">
        <f t="shared" ref="I33:J35" si="3">N33</f>
        <v>1045</v>
      </c>
      <c r="J33" s="421">
        <f t="shared" si="3"/>
        <v>1346</v>
      </c>
      <c r="M33" s="434" t="s">
        <v>186</v>
      </c>
      <c r="N33" s="419">
        <f>Janvier!M38</f>
        <v>1045</v>
      </c>
      <c r="O33" s="421">
        <f>Janvier!P38</f>
        <v>1346</v>
      </c>
    </row>
    <row r="34" spans="8:15" ht="14.25" hidden="1" thickTop="1" thickBot="1" x14ac:dyDescent="0.25">
      <c r="H34" s="435" t="s">
        <v>195</v>
      </c>
      <c r="I34" s="420">
        <f t="shared" si="3"/>
        <v>105</v>
      </c>
      <c r="J34" s="422">
        <f t="shared" si="3"/>
        <v>138</v>
      </c>
      <c r="M34" s="435" t="s">
        <v>195</v>
      </c>
      <c r="N34" s="420">
        <f>Janvier!M39</f>
        <v>105</v>
      </c>
      <c r="O34" s="422">
        <f>Janvier!P39</f>
        <v>138</v>
      </c>
    </row>
    <row r="35" spans="8:15" ht="14.25" hidden="1" thickTop="1" thickBot="1" x14ac:dyDescent="0.25">
      <c r="H35" s="436" t="s">
        <v>194</v>
      </c>
      <c r="I35" s="416">
        <f t="shared" si="3"/>
        <v>245</v>
      </c>
      <c r="J35" s="417">
        <f t="shared" si="3"/>
        <v>322</v>
      </c>
      <c r="M35" s="436" t="s">
        <v>194</v>
      </c>
      <c r="N35" s="416">
        <f>Janvier!M40</f>
        <v>245</v>
      </c>
      <c r="O35" s="417">
        <f>Janvier!P40</f>
        <v>322</v>
      </c>
    </row>
    <row r="36" spans="8:15" ht="14.25" hidden="1" thickTop="1" thickBot="1" x14ac:dyDescent="0.25">
      <c r="H36" s="432"/>
      <c r="I36" s="432"/>
      <c r="J36" s="432"/>
      <c r="M36" s="432"/>
      <c r="N36" s="432"/>
      <c r="O36" s="432"/>
    </row>
    <row r="37" spans="8:15" ht="14.25" hidden="1" thickTop="1" thickBot="1" x14ac:dyDescent="0.25">
      <c r="H37" s="437"/>
      <c r="I37" s="292"/>
      <c r="J37" s="295"/>
      <c r="M37" s="437"/>
      <c r="N37" s="292"/>
      <c r="O37" s="295"/>
    </row>
    <row r="38" spans="8:15" ht="14.25" hidden="1" thickTop="1" thickBot="1" x14ac:dyDescent="0.25">
      <c r="H38" s="409" t="s">
        <v>187</v>
      </c>
      <c r="I38" s="408">
        <f>SUM(I33:I34)</f>
        <v>1150</v>
      </c>
      <c r="J38" s="411">
        <f>SUM(J33:J34)</f>
        <v>1484</v>
      </c>
      <c r="M38" s="437"/>
      <c r="N38" s="292"/>
      <c r="O38" s="295"/>
    </row>
    <row r="39" spans="8:15" ht="14.25" hidden="1" thickTop="1" thickBot="1" x14ac:dyDescent="0.25">
      <c r="M39" s="409" t="s">
        <v>187</v>
      </c>
      <c r="N39" s="408">
        <f>SUM(N33:N34)</f>
        <v>1150</v>
      </c>
      <c r="O39" s="411">
        <f>SUM(O33:O34)</f>
        <v>1484</v>
      </c>
    </row>
    <row r="40" spans="8:15" ht="13.5" hidden="1" thickTop="1" x14ac:dyDescent="0.2"/>
  </sheetData>
  <mergeCells count="208">
    <mergeCell ref="A16:E16"/>
    <mergeCell ref="B17:D17"/>
    <mergeCell ref="B18:C18"/>
    <mergeCell ref="A4:C4"/>
    <mergeCell ref="A2:K2"/>
    <mergeCell ref="H17:J17"/>
    <mergeCell ref="H18:I18"/>
    <mergeCell ref="G16:K16"/>
    <mergeCell ref="B7:C7"/>
    <mergeCell ref="A9:A10"/>
    <mergeCell ref="D9:D10"/>
    <mergeCell ref="A11:A12"/>
    <mergeCell ref="D11:D12"/>
    <mergeCell ref="B14:D14"/>
    <mergeCell ref="A6:D6"/>
    <mergeCell ref="H14:J14"/>
    <mergeCell ref="H7:I7"/>
    <mergeCell ref="J9:J10"/>
    <mergeCell ref="J11:J12"/>
    <mergeCell ref="H6:J6"/>
    <mergeCell ref="G11:G12"/>
    <mergeCell ref="G5:J5"/>
    <mergeCell ref="G9:G10"/>
    <mergeCell ref="N17:P17"/>
    <mergeCell ref="N18:O18"/>
    <mergeCell ref="S5:V5"/>
    <mergeCell ref="T6:V6"/>
    <mergeCell ref="T7:U7"/>
    <mergeCell ref="S9:S10"/>
    <mergeCell ref="V9:V10"/>
    <mergeCell ref="S11:S12"/>
    <mergeCell ref="V11:V12"/>
    <mergeCell ref="T14:V14"/>
    <mergeCell ref="M5:P5"/>
    <mergeCell ref="N6:P6"/>
    <mergeCell ref="N7:O7"/>
    <mergeCell ref="M9:M10"/>
    <mergeCell ref="P9:P10"/>
    <mergeCell ref="M11:M12"/>
    <mergeCell ref="P11:P12"/>
    <mergeCell ref="N14:P14"/>
    <mergeCell ref="M16:Q16"/>
    <mergeCell ref="S16:W16"/>
    <mergeCell ref="T17:V17"/>
    <mergeCell ref="T18:U18"/>
    <mergeCell ref="Y5:AB5"/>
    <mergeCell ref="Z6:AB6"/>
    <mergeCell ref="Z7:AA7"/>
    <mergeCell ref="Y9:Y10"/>
    <mergeCell ref="AB9:AB10"/>
    <mergeCell ref="Y11:Y12"/>
    <mergeCell ref="AB11:AB12"/>
    <mergeCell ref="AK5:AN5"/>
    <mergeCell ref="AL6:AN6"/>
    <mergeCell ref="AL7:AM7"/>
    <mergeCell ref="AK9:AK10"/>
    <mergeCell ref="AN9:AN10"/>
    <mergeCell ref="Z14:AB14"/>
    <mergeCell ref="Y16:AC16"/>
    <mergeCell ref="Z17:AB17"/>
    <mergeCell ref="Z18:AA18"/>
    <mergeCell ref="AE5:AH5"/>
    <mergeCell ref="AF6:AH6"/>
    <mergeCell ref="AF7:AG7"/>
    <mergeCell ref="AE9:AE10"/>
    <mergeCell ref="AH9:AH10"/>
    <mergeCell ref="AE11:AE12"/>
    <mergeCell ref="AK11:AK12"/>
    <mergeCell ref="AN11:AN12"/>
    <mergeCell ref="AL14:AN14"/>
    <mergeCell ref="AK16:AO16"/>
    <mergeCell ref="AL17:AN17"/>
    <mergeCell ref="AL18:AM18"/>
    <mergeCell ref="AH11:AH12"/>
    <mergeCell ref="AF14:AH14"/>
    <mergeCell ref="AE16:AI16"/>
    <mergeCell ref="AF17:AH17"/>
    <mergeCell ref="AF18:AG18"/>
    <mergeCell ref="BC5:BF5"/>
    <mergeCell ref="BD6:BF6"/>
    <mergeCell ref="BD7:BE7"/>
    <mergeCell ref="BC9:BC10"/>
    <mergeCell ref="BF9:BF10"/>
    <mergeCell ref="AR14:AT14"/>
    <mergeCell ref="AQ16:AU16"/>
    <mergeCell ref="AR17:AT17"/>
    <mergeCell ref="AR18:AS18"/>
    <mergeCell ref="AW5:AZ5"/>
    <mergeCell ref="AX6:AZ6"/>
    <mergeCell ref="AX7:AY7"/>
    <mergeCell ref="AW9:AW10"/>
    <mergeCell ref="AZ9:AZ10"/>
    <mergeCell ref="AW11:AW12"/>
    <mergeCell ref="AQ5:AT5"/>
    <mergeCell ref="AR6:AT6"/>
    <mergeCell ref="AR7:AS7"/>
    <mergeCell ref="AQ9:AQ10"/>
    <mergeCell ref="AT9:AT10"/>
    <mergeCell ref="AQ11:AQ12"/>
    <mergeCell ref="AT11:AT12"/>
    <mergeCell ref="BC11:BC12"/>
    <mergeCell ref="BF11:BF12"/>
    <mergeCell ref="BD14:BF14"/>
    <mergeCell ref="BC16:BG16"/>
    <mergeCell ref="BD17:BF17"/>
    <mergeCell ref="BD18:BE18"/>
    <mergeCell ref="AZ11:AZ12"/>
    <mergeCell ref="AX14:AZ14"/>
    <mergeCell ref="AW16:BA16"/>
    <mergeCell ref="AX17:AZ17"/>
    <mergeCell ref="AX18:AY18"/>
    <mergeCell ref="BU5:BX5"/>
    <mergeCell ref="BV6:BX6"/>
    <mergeCell ref="BV7:BW7"/>
    <mergeCell ref="BU9:BU10"/>
    <mergeCell ref="BX9:BX10"/>
    <mergeCell ref="BJ14:BL14"/>
    <mergeCell ref="BI16:BM16"/>
    <mergeCell ref="BJ17:BL17"/>
    <mergeCell ref="BJ18:BK18"/>
    <mergeCell ref="BO5:BR5"/>
    <mergeCell ref="BP6:BR6"/>
    <mergeCell ref="BP7:BQ7"/>
    <mergeCell ref="BO9:BO10"/>
    <mergeCell ref="BR9:BR10"/>
    <mergeCell ref="BO11:BO12"/>
    <mergeCell ref="BI5:BL5"/>
    <mergeCell ref="BJ6:BL6"/>
    <mergeCell ref="BJ7:BK7"/>
    <mergeCell ref="BI9:BI10"/>
    <mergeCell ref="BL9:BL10"/>
    <mergeCell ref="BI11:BI12"/>
    <mergeCell ref="BL11:BL12"/>
    <mergeCell ref="BU11:BU12"/>
    <mergeCell ref="BX11:BX12"/>
    <mergeCell ref="BV14:BX14"/>
    <mergeCell ref="BU16:BY16"/>
    <mergeCell ref="BV17:BX17"/>
    <mergeCell ref="BV18:BW18"/>
    <mergeCell ref="BR11:BR12"/>
    <mergeCell ref="BP14:BR14"/>
    <mergeCell ref="BO16:BS16"/>
    <mergeCell ref="BP17:BR17"/>
    <mergeCell ref="BP18:BQ18"/>
    <mergeCell ref="BU24:BY24"/>
    <mergeCell ref="B25:D25"/>
    <mergeCell ref="H25:J25"/>
    <mergeCell ref="N25:P25"/>
    <mergeCell ref="T25:V25"/>
    <mergeCell ref="Z25:AB25"/>
    <mergeCell ref="AF25:AH25"/>
    <mergeCell ref="AL25:AN25"/>
    <mergeCell ref="AR25:AT25"/>
    <mergeCell ref="AX25:AZ25"/>
    <mergeCell ref="AK24:AO24"/>
    <mergeCell ref="AQ24:AU24"/>
    <mergeCell ref="AW24:BA24"/>
    <mergeCell ref="BC24:BG24"/>
    <mergeCell ref="BI24:BM24"/>
    <mergeCell ref="BO24:BS24"/>
    <mergeCell ref="A24:E24"/>
    <mergeCell ref="G24:K24"/>
    <mergeCell ref="M24:Q24"/>
    <mergeCell ref="S24:W24"/>
    <mergeCell ref="Y24:AC24"/>
    <mergeCell ref="AE24:AI24"/>
    <mergeCell ref="BD25:BF25"/>
    <mergeCell ref="BJ25:BL25"/>
    <mergeCell ref="BP25:BR25"/>
    <mergeCell ref="BV25:BX25"/>
    <mergeCell ref="B26:C26"/>
    <mergeCell ref="H26:I26"/>
    <mergeCell ref="N26:O26"/>
    <mergeCell ref="T26:U26"/>
    <mergeCell ref="Z26:AA26"/>
    <mergeCell ref="AF26:AG26"/>
    <mergeCell ref="A28:A29"/>
    <mergeCell ref="G28:G29"/>
    <mergeCell ref="M28:M29"/>
    <mergeCell ref="S28:S29"/>
    <mergeCell ref="Y28:Y29"/>
    <mergeCell ref="AE28:AE29"/>
    <mergeCell ref="AK28:AK29"/>
    <mergeCell ref="BV26:BW26"/>
    <mergeCell ref="BJ28:BJ29"/>
    <mergeCell ref="BK28:BK29"/>
    <mergeCell ref="BL28:BL29"/>
    <mergeCell ref="BM28:BM29"/>
    <mergeCell ref="BP28:BP29"/>
    <mergeCell ref="BQ28:BQ29"/>
    <mergeCell ref="BR28:BR29"/>
    <mergeCell ref="BS28:BS29"/>
    <mergeCell ref="BV28:BV29"/>
    <mergeCell ref="AL26:AM26"/>
    <mergeCell ref="AR26:AS26"/>
    <mergeCell ref="AX26:AY26"/>
    <mergeCell ref="BD26:BE26"/>
    <mergeCell ref="BJ26:BK26"/>
    <mergeCell ref="BP26:BQ26"/>
    <mergeCell ref="AQ28:AQ29"/>
    <mergeCell ref="AW28:AW29"/>
    <mergeCell ref="BC28:BC29"/>
    <mergeCell ref="BI28:BI29"/>
    <mergeCell ref="BO28:BO29"/>
    <mergeCell ref="BU28:BU29"/>
    <mergeCell ref="BW28:BW29"/>
    <mergeCell ref="BX28:BX29"/>
    <mergeCell ref="BY28:BY29"/>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17</vt:i4>
      </vt:variant>
      <vt:variant>
        <vt:lpstr>Plages nommées</vt:lpstr>
      </vt:variant>
      <vt:variant>
        <vt:i4>15</vt:i4>
      </vt:variant>
    </vt:vector>
  </HeadingPairs>
  <TitlesOfParts>
    <vt:vector size="32" baseType="lpstr">
      <vt:lpstr>RECAP_HEBDO</vt:lpstr>
      <vt:lpstr>RECAP annuelle</vt:lpstr>
      <vt:lpstr>SUIVI HEBDO STT</vt:lpstr>
      <vt:lpstr>Janvier</vt:lpstr>
      <vt:lpstr>Février</vt:lpstr>
      <vt:lpstr>Mars</vt:lpstr>
      <vt:lpstr>Avril</vt:lpstr>
      <vt:lpstr>Mai</vt:lpstr>
      <vt:lpstr>Juin</vt:lpstr>
      <vt:lpstr>Juillet</vt:lpstr>
      <vt:lpstr>Août</vt:lpstr>
      <vt:lpstr>Septembre</vt:lpstr>
      <vt:lpstr>Octobre</vt:lpstr>
      <vt:lpstr>Novembre</vt:lpstr>
      <vt:lpstr>Décembre</vt:lpstr>
      <vt:lpstr>Repartition semaine</vt:lpstr>
      <vt:lpstr>RECAP GLOBAL</vt:lpstr>
      <vt:lpstr>'RECAP annuelle'!Impression_des_titres</vt:lpstr>
      <vt:lpstr>Août!Zone_d_impression</vt:lpstr>
      <vt:lpstr>Avril!Zone_d_impression</vt:lpstr>
      <vt:lpstr>Décembre!Zone_d_impression</vt:lpstr>
      <vt:lpstr>Février!Zone_d_impression</vt:lpstr>
      <vt:lpstr>Janvier!Zone_d_impression</vt:lpstr>
      <vt:lpstr>Juillet!Zone_d_impression</vt:lpstr>
      <vt:lpstr>Juin!Zone_d_impression</vt:lpstr>
      <vt:lpstr>Mai!Zone_d_impression</vt:lpstr>
      <vt:lpstr>Mars!Zone_d_impression</vt:lpstr>
      <vt:lpstr>Novembre!Zone_d_impression</vt:lpstr>
      <vt:lpstr>Octobre!Zone_d_impression</vt:lpstr>
      <vt:lpstr>'RECAP annuelle'!Zone_d_impression</vt:lpstr>
      <vt:lpstr>Septembre!Zone_d_impression</vt:lpstr>
      <vt:lpstr>'SUIVI HEBDO STT'!Zone_d_impression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Deslandes.c</dc:creator>
  <cp:lastModifiedBy>Sandy Madier</cp:lastModifiedBy>
  <cp:revision>0</cp:revision>
  <cp:lastPrinted>2020-12-02T10:41:52Z</cp:lastPrinted>
  <dcterms:created xsi:type="dcterms:W3CDTF">2008-05-20T06:45:17Z</dcterms:created>
  <dcterms:modified xsi:type="dcterms:W3CDTF">2021-02-18T16:26:09Z</dcterms:modified>
</cp:coreProperties>
</file>